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1-25-2026/"/>
    </mc:Choice>
  </mc:AlternateContent>
  <xr:revisionPtr revIDLastSave="488" documentId="13_ncr:1_{1290CE38-CC09-4859-BF03-12641E150C84}" xr6:coauthVersionLast="47" xr6:coauthVersionMax="47" xr10:uidLastSave="{E91BE4B7-3E9C-45A5-8006-A731053FC5C3}"/>
  <bookViews>
    <workbookView xWindow="-28920" yWindow="-120" windowWidth="29040" windowHeight="15720" tabRatio="711" firstSheet="14" activeTab="14" xr2:uid="{00000000-000D-0000-FFFF-FFFF00000000}"/>
  </bookViews>
  <sheets>
    <sheet name="Index" sheetId="2" state="hidden" r:id="rId1"/>
    <sheet name="Sales By Region &amp; Outlet" sheetId="3" state="hidden" r:id="rId2"/>
    <sheet name="Sales By Region &amp; Market" sheetId="5" state="hidden" r:id="rId3"/>
    <sheet name="SubSegments" sheetId="6" state="hidden" r:id="rId4"/>
    <sheet name="NB vs PL" sheetId="7" state="hidden" r:id="rId5"/>
    <sheet name="Flavors" sheetId="8" state="hidden" r:id="rId6"/>
    <sheet name="Fat Content" sheetId="9" state="hidden" r:id="rId7"/>
    <sheet name="Organic" sheetId="4" state="hidden" r:id="rId8"/>
    <sheet name="Form" sheetId="10" state="hidden" r:id="rId9"/>
    <sheet name="Package Type" sheetId="11" state="hidden" r:id="rId10"/>
    <sheet name="Size" sheetId="12" state="hidden" r:id="rId11"/>
    <sheet name="Sugar Content" sheetId="13" state="hidden" r:id="rId12"/>
    <sheet name="RFG vs SS" sheetId="14" state="hidden" r:id="rId13"/>
    <sheet name="IRI_UO_WorkspaceStorage" sheetId="17" state="hidden" r:id="rId14"/>
    <sheet name="HOME PAGE" sheetId="16" r:id="rId15"/>
    <sheet name="TOTAL U.S. MULO+ with C" sheetId="18" r:id="rId16"/>
    <sheet name="TOTAL U.S. MULO+" sheetId="22" r:id="rId17"/>
    <sheet name="TOTAL U.S. FOOD" sheetId="23" r:id="rId18"/>
    <sheet name="TOTAL U.S. CONVENIENCE" sheetId="25" r:id="rId19"/>
    <sheet name="TOTAL U.S. ALL OTHER OUTLETS" sheetId="26" r:id="rId20"/>
    <sheet name="CIRCANA STANDARD REGIONS" sheetId="20" r:id="rId21"/>
    <sheet name="DMI SR Data" sheetId="15" state="hidden" r:id="rId22"/>
    <sheet name="CIRCANA REGIONS &amp; MARKETS" sheetId="21" r:id="rId23"/>
    <sheet name="DMI CUSTOM REGIONS &amp; MARKETS" sheetId="19" r:id="rId24"/>
  </sheets>
  <definedNames>
    <definedName name="___INDEX_SHEET___ASAP_Utilities" localSheetId="22">#REF!</definedName>
    <definedName name="___INDEX_SHEET___ASAP_Utilities" localSheetId="20">#REF!</definedName>
    <definedName name="___INDEX_SHEET___ASAP_Utilities" localSheetId="23">#REF!</definedName>
    <definedName name="___INDEX_SHEET___ASAP_Utilities">#REF!</definedName>
    <definedName name="_xlnm._FilterDatabase" localSheetId="21" hidden="1">'DMI SR Data'!$A$8:$H$215</definedName>
    <definedName name="_xlnm._FilterDatabase" localSheetId="5" hidden="1">Flavors!$A$8:$Q$293</definedName>
    <definedName name="_xlnm._FilterDatabase" localSheetId="1" hidden="1">'Sales By Region &amp; Outlet'!$A$8:$J$143</definedName>
    <definedName name="_xlnm._FilterDatabase" localSheetId="17" hidden="1">'TOTAL U.S. FOOD'!$B$2:$Q$68</definedName>
    <definedName name="IRI_WorkspaceId" localSheetId="22" hidden="1">"b324a31a4a424f3b8083e50c61f2c35e"</definedName>
    <definedName name="IRI_WorkspaceId" localSheetId="20" hidden="1">"b324a31a4a424f3b8083e50c61f2c35e"</definedName>
    <definedName name="IRI_WorkspaceId" localSheetId="23" hidden="1">"b324a31a4a424f3b8083e50c61f2c35e"</definedName>
    <definedName name="IRI_WorkspaceId" localSheetId="19" hidden="1">"b324a31a4a424f3b8083e50c61f2c35e"</definedName>
    <definedName name="IRI_WorkspaceId" localSheetId="18" hidden="1">"b324a31a4a424f3b8083e50c61f2c35e"</definedName>
    <definedName name="IRI_WorkspaceId" localSheetId="17" hidden="1">"b324a31a4a424f3b8083e50c61f2c35e"</definedName>
    <definedName name="IRI_WorkspaceId" localSheetId="16" hidden="1">"b324a31a4a424f3b8083e50c61f2c35e"</definedName>
    <definedName name="IRI_WorkspaceId" localSheetId="15" hidden="1">"b324a31a4a424f3b8083e50c61f2c35e"</definedName>
    <definedName name="IRI_WorkspaceId" hidden="1">"e0fbce8fa82445bc9d37e6bede07d3f8"</definedName>
    <definedName name="_xlnm.Print_Area" localSheetId="21">'DMI SR Data'!$A$1:$L$222</definedName>
    <definedName name="_xlnm.Print_Area" localSheetId="6">'Fat Content'!$A$1:$U$84</definedName>
    <definedName name="_xlnm.Print_Area" localSheetId="5">Flavors!$A$1:$U$322</definedName>
    <definedName name="_xlnm.Print_Area" localSheetId="8">Form!$A$1:$U$51</definedName>
    <definedName name="_xlnm.Print_Area" localSheetId="14">'HOME PAGE'!$A$1:$M$21</definedName>
    <definedName name="_xlnm.Print_Area" localSheetId="4">'NB vs PL'!$A$1:$U$51</definedName>
    <definedName name="_xlnm.Print_Area" localSheetId="7">Organic!$A$1:$U$51</definedName>
    <definedName name="_xlnm.Print_Area" localSheetId="9">'Package Type'!$A$1:$U$141</definedName>
    <definedName name="_xlnm.Print_Area" localSheetId="12">'RFG vs SS'!#REF!</definedName>
    <definedName name="_xlnm.Print_Area" localSheetId="2">'Sales By Region &amp; Market'!$A$1:$L$72</definedName>
    <definedName name="_xlnm.Print_Area" localSheetId="1">'Sales By Region &amp; Outlet'!$A$1:$N$150</definedName>
    <definedName name="_xlnm.Print_Area" localSheetId="10">Size!$A$1:$U$133</definedName>
    <definedName name="_xlnm.Print_Area" localSheetId="3">SubSegments!$A$1:$V$203</definedName>
    <definedName name="_xlnm.Print_Area" localSheetId="11">'Sugar Content'!$A$1:$U$84</definedName>
    <definedName name="_xlnm.Print_Area" localSheetId="19">'TOTAL U.S. ALL OTHER OUTLETS'!$B$2:$Q$61,'TOTAL U.S. ALL OTHER OUTLETS'!$B$138:$Q$203</definedName>
    <definedName name="_xlnm.Print_Area" localSheetId="18">'TOTAL U.S. CONVENIENCE'!$B$2:$Q$61,'TOTAL U.S. CONVENIENCE'!$B$138:$Q$203</definedName>
    <definedName name="_xlnm.Print_Area" localSheetId="17">'TOTAL U.S. FOOD'!$B$2:$Q$61,'TOTAL U.S. FOOD'!$B$138:$Q$203</definedName>
    <definedName name="_xlnm.Print_Area" localSheetId="16">'TOTAL U.S. MULO+'!$B$2:$Q$61,'TOTAL U.S. MULO+'!$B$138:$Q$203</definedName>
    <definedName name="_xlnm.Print_Area" localSheetId="15">'TOTAL U.S. MULO+ with C'!$B$2:$Q$61,'TOTAL U.S. MULO+ with C'!$B$138:$Q$203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1" i="19" l="1"/>
  <c r="M151" i="19"/>
  <c r="N151" i="19"/>
  <c r="O151" i="19"/>
  <c r="P151" i="19"/>
  <c r="L152" i="19"/>
  <c r="M152" i="19"/>
  <c r="N152" i="19"/>
  <c r="O152" i="19"/>
  <c r="P152" i="19"/>
  <c r="L153" i="19"/>
  <c r="M153" i="19"/>
  <c r="N153" i="19"/>
  <c r="O153" i="19"/>
  <c r="P153" i="19"/>
  <c r="L154" i="19"/>
  <c r="M154" i="19"/>
  <c r="N154" i="19"/>
  <c r="O154" i="19"/>
  <c r="P154" i="19"/>
  <c r="L155" i="19"/>
  <c r="M155" i="19"/>
  <c r="N155" i="19"/>
  <c r="O155" i="19"/>
  <c r="P155" i="19"/>
  <c r="K155" i="19"/>
  <c r="K154" i="19"/>
  <c r="K153" i="19"/>
  <c r="K152" i="19"/>
  <c r="K151" i="19"/>
  <c r="L143" i="19"/>
  <c r="M143" i="19"/>
  <c r="N143" i="19"/>
  <c r="O143" i="19"/>
  <c r="P143" i="19"/>
  <c r="L144" i="19"/>
  <c r="M144" i="19"/>
  <c r="N144" i="19"/>
  <c r="O144" i="19"/>
  <c r="P144" i="19"/>
  <c r="K144" i="19"/>
  <c r="K143" i="19"/>
  <c r="L137" i="19"/>
  <c r="M137" i="19"/>
  <c r="N137" i="19"/>
  <c r="O137" i="19"/>
  <c r="P137" i="19"/>
  <c r="L138" i="19"/>
  <c r="M138" i="19"/>
  <c r="N138" i="19"/>
  <c r="O138" i="19"/>
  <c r="P138" i="19"/>
  <c r="L139" i="19"/>
  <c r="M139" i="19"/>
  <c r="N139" i="19"/>
  <c r="O139" i="19"/>
  <c r="P139" i="19"/>
  <c r="K139" i="19"/>
  <c r="K138" i="19"/>
  <c r="K137" i="19"/>
  <c r="L128" i="19"/>
  <c r="M128" i="19"/>
  <c r="N128" i="19"/>
  <c r="O128" i="19"/>
  <c r="P128" i="19"/>
  <c r="L129" i="19"/>
  <c r="M129" i="19"/>
  <c r="N129" i="19"/>
  <c r="O129" i="19"/>
  <c r="P129" i="19"/>
  <c r="L130" i="19"/>
  <c r="M130" i="19"/>
  <c r="N130" i="19"/>
  <c r="O130" i="19"/>
  <c r="P130" i="19"/>
  <c r="L131" i="19"/>
  <c r="M131" i="19"/>
  <c r="N131" i="19"/>
  <c r="O131" i="19"/>
  <c r="P131" i="19"/>
  <c r="L132" i="19"/>
  <c r="M132" i="19"/>
  <c r="N132" i="19"/>
  <c r="O132" i="19"/>
  <c r="P132" i="19"/>
  <c r="L133" i="19"/>
  <c r="M133" i="19"/>
  <c r="N133" i="19"/>
  <c r="O133" i="19"/>
  <c r="P133" i="19"/>
  <c r="K130" i="19"/>
  <c r="K131" i="19"/>
  <c r="K132" i="19"/>
  <c r="K133" i="19"/>
  <c r="K129" i="19"/>
  <c r="K128" i="19"/>
  <c r="L120" i="19"/>
  <c r="M120" i="19"/>
  <c r="N120" i="19"/>
  <c r="O120" i="19"/>
  <c r="P120" i="19"/>
  <c r="L121" i="19"/>
  <c r="M121" i="19"/>
  <c r="N121" i="19"/>
  <c r="O121" i="19"/>
  <c r="P121" i="19"/>
  <c r="L122" i="19"/>
  <c r="M122" i="19"/>
  <c r="N122" i="19"/>
  <c r="O122" i="19"/>
  <c r="P122" i="19"/>
  <c r="L123" i="19"/>
  <c r="M123" i="19"/>
  <c r="N123" i="19"/>
  <c r="O123" i="19"/>
  <c r="P123" i="19"/>
  <c r="L124" i="19"/>
  <c r="M124" i="19"/>
  <c r="N124" i="19"/>
  <c r="O124" i="19"/>
  <c r="P124" i="19"/>
  <c r="K122" i="19"/>
  <c r="K123" i="19"/>
  <c r="K124" i="19"/>
  <c r="K121" i="19"/>
  <c r="K120" i="19"/>
  <c r="L111" i="19"/>
  <c r="M111" i="19"/>
  <c r="N111" i="19"/>
  <c r="O111" i="19"/>
  <c r="P111" i="19"/>
  <c r="L112" i="19"/>
  <c r="M112" i="19"/>
  <c r="N112" i="19"/>
  <c r="O112" i="19"/>
  <c r="P112" i="19"/>
  <c r="L113" i="19"/>
  <c r="M113" i="19"/>
  <c r="N113" i="19"/>
  <c r="O113" i="19"/>
  <c r="P113" i="19"/>
  <c r="L114" i="19"/>
  <c r="M114" i="19"/>
  <c r="N114" i="19"/>
  <c r="O114" i="19"/>
  <c r="P114" i="19"/>
  <c r="L115" i="19"/>
  <c r="M115" i="19"/>
  <c r="N115" i="19"/>
  <c r="O115" i="19"/>
  <c r="P115" i="19"/>
  <c r="L116" i="19"/>
  <c r="M116" i="19"/>
  <c r="N116" i="19"/>
  <c r="O116" i="19"/>
  <c r="P116" i="19"/>
  <c r="K113" i="19"/>
  <c r="K114" i="19"/>
  <c r="K115" i="19"/>
  <c r="K116" i="19"/>
  <c r="K112" i="19"/>
  <c r="K111" i="19"/>
  <c r="D140" i="19"/>
  <c r="E140" i="19"/>
  <c r="F140" i="19"/>
  <c r="G140" i="19"/>
  <c r="H140" i="19"/>
  <c r="D141" i="19"/>
  <c r="E141" i="19"/>
  <c r="F141" i="19"/>
  <c r="G141" i="19"/>
  <c r="H141" i="19"/>
  <c r="D142" i="19"/>
  <c r="E142" i="19"/>
  <c r="F142" i="19"/>
  <c r="G142" i="19"/>
  <c r="H142" i="19"/>
  <c r="D143" i="19"/>
  <c r="E143" i="19"/>
  <c r="F143" i="19"/>
  <c r="G143" i="19"/>
  <c r="H143" i="19"/>
  <c r="D144" i="19"/>
  <c r="E144" i="19"/>
  <c r="F144" i="19"/>
  <c r="G144" i="19"/>
  <c r="H144" i="19"/>
  <c r="D145" i="19"/>
  <c r="E145" i="19"/>
  <c r="F145" i="19"/>
  <c r="G145" i="19"/>
  <c r="H145" i="19"/>
  <c r="D146" i="19"/>
  <c r="E146" i="19"/>
  <c r="F146" i="19"/>
  <c r="G146" i="19"/>
  <c r="H146" i="19"/>
  <c r="D147" i="19"/>
  <c r="E147" i="19"/>
  <c r="F147" i="19"/>
  <c r="G147" i="19"/>
  <c r="H147" i="19"/>
  <c r="D148" i="19"/>
  <c r="E148" i="19"/>
  <c r="F148" i="19"/>
  <c r="G148" i="19"/>
  <c r="H148" i="19"/>
  <c r="D149" i="19"/>
  <c r="E149" i="19"/>
  <c r="F149" i="19"/>
  <c r="G149" i="19"/>
  <c r="H149" i="19"/>
  <c r="D150" i="19"/>
  <c r="E150" i="19"/>
  <c r="F150" i="19"/>
  <c r="G150" i="19"/>
  <c r="H150" i="19"/>
  <c r="C142" i="19"/>
  <c r="C143" i="19"/>
  <c r="C144" i="19"/>
  <c r="C145" i="19"/>
  <c r="C146" i="19"/>
  <c r="C147" i="19"/>
  <c r="C148" i="19"/>
  <c r="C149" i="19"/>
  <c r="C150" i="19"/>
  <c r="C141" i="19"/>
  <c r="C140" i="19"/>
  <c r="D128" i="19"/>
  <c r="E128" i="19"/>
  <c r="F128" i="19"/>
  <c r="G128" i="19"/>
  <c r="H128" i="19"/>
  <c r="D129" i="19"/>
  <c r="E129" i="19"/>
  <c r="F129" i="19"/>
  <c r="G129" i="19"/>
  <c r="H129" i="19"/>
  <c r="D130" i="19"/>
  <c r="E130" i="19"/>
  <c r="F130" i="19"/>
  <c r="G130" i="19"/>
  <c r="H130" i="19"/>
  <c r="D131" i="19"/>
  <c r="E131" i="19"/>
  <c r="F131" i="19"/>
  <c r="G131" i="19"/>
  <c r="H131" i="19"/>
  <c r="D132" i="19"/>
  <c r="E132" i="19"/>
  <c r="F132" i="19"/>
  <c r="G132" i="19"/>
  <c r="H132" i="19"/>
  <c r="D133" i="19"/>
  <c r="E133" i="19"/>
  <c r="F133" i="19"/>
  <c r="G133" i="19"/>
  <c r="H133" i="19"/>
  <c r="D134" i="19"/>
  <c r="E134" i="19"/>
  <c r="F134" i="19"/>
  <c r="G134" i="19"/>
  <c r="H134" i="19"/>
  <c r="D135" i="19"/>
  <c r="E135" i="19"/>
  <c r="F135" i="19"/>
  <c r="G135" i="19"/>
  <c r="H135" i="19"/>
  <c r="D136" i="19"/>
  <c r="E136" i="19"/>
  <c r="F136" i="19"/>
  <c r="G136" i="19"/>
  <c r="H136" i="19"/>
  <c r="C130" i="19"/>
  <c r="C131" i="19"/>
  <c r="C132" i="19"/>
  <c r="C133" i="19"/>
  <c r="C134" i="19"/>
  <c r="C135" i="19"/>
  <c r="C136" i="19"/>
  <c r="C129" i="19"/>
  <c r="C128" i="19"/>
  <c r="D117" i="19"/>
  <c r="E117" i="19"/>
  <c r="F117" i="19"/>
  <c r="G117" i="19"/>
  <c r="H117" i="19"/>
  <c r="D118" i="19"/>
  <c r="E118" i="19"/>
  <c r="F118" i="19"/>
  <c r="G118" i="19"/>
  <c r="H118" i="19"/>
  <c r="D119" i="19"/>
  <c r="E119" i="19"/>
  <c r="F119" i="19"/>
  <c r="G119" i="19"/>
  <c r="H119" i="19"/>
  <c r="D120" i="19"/>
  <c r="E120" i="19"/>
  <c r="F120" i="19"/>
  <c r="G120" i="19"/>
  <c r="H120" i="19"/>
  <c r="D121" i="19"/>
  <c r="E121" i="19"/>
  <c r="F121" i="19"/>
  <c r="G121" i="19"/>
  <c r="H121" i="19"/>
  <c r="D122" i="19"/>
  <c r="E122" i="19"/>
  <c r="F122" i="19"/>
  <c r="G122" i="19"/>
  <c r="H122" i="19"/>
  <c r="D123" i="19"/>
  <c r="E123" i="19"/>
  <c r="F123" i="19"/>
  <c r="G123" i="19"/>
  <c r="H123" i="19"/>
  <c r="D124" i="19"/>
  <c r="E124" i="19"/>
  <c r="F124" i="19"/>
  <c r="G124" i="19"/>
  <c r="H124" i="19"/>
  <c r="C119" i="19"/>
  <c r="C120" i="19"/>
  <c r="C121" i="19"/>
  <c r="C122" i="19"/>
  <c r="C123" i="19"/>
  <c r="C124" i="19"/>
  <c r="C118" i="19"/>
  <c r="C117" i="19"/>
  <c r="D111" i="19"/>
  <c r="E111" i="19"/>
  <c r="F111" i="19"/>
  <c r="G111" i="19"/>
  <c r="H111" i="19"/>
  <c r="D112" i="19"/>
  <c r="E112" i="19"/>
  <c r="F112" i="19"/>
  <c r="G112" i="19"/>
  <c r="H112" i="19"/>
  <c r="D113" i="19"/>
  <c r="E113" i="19"/>
  <c r="F113" i="19"/>
  <c r="G113" i="19"/>
  <c r="H113" i="19"/>
  <c r="C113" i="19"/>
  <c r="C112" i="19"/>
  <c r="C111" i="19"/>
  <c r="L99" i="19"/>
  <c r="M99" i="19"/>
  <c r="N99" i="19"/>
  <c r="O99" i="19"/>
  <c r="P99" i="19"/>
  <c r="L100" i="19"/>
  <c r="M100" i="19"/>
  <c r="N100" i="19"/>
  <c r="O100" i="19"/>
  <c r="P100" i="19"/>
  <c r="L101" i="19"/>
  <c r="M101" i="19"/>
  <c r="N101" i="19"/>
  <c r="O101" i="19"/>
  <c r="P101" i="19"/>
  <c r="L102" i="19"/>
  <c r="M102" i="19"/>
  <c r="N102" i="19"/>
  <c r="O102" i="19"/>
  <c r="P102" i="19"/>
  <c r="L103" i="19"/>
  <c r="M103" i="19"/>
  <c r="N103" i="19"/>
  <c r="O103" i="19"/>
  <c r="P103" i="19"/>
  <c r="K103" i="19"/>
  <c r="K102" i="19"/>
  <c r="K101" i="19"/>
  <c r="K100" i="19"/>
  <c r="K99" i="19"/>
  <c r="L91" i="19"/>
  <c r="M91" i="19"/>
  <c r="N91" i="19"/>
  <c r="O91" i="19"/>
  <c r="P91" i="19"/>
  <c r="L92" i="19"/>
  <c r="M92" i="19"/>
  <c r="N92" i="19"/>
  <c r="O92" i="19"/>
  <c r="P92" i="19"/>
  <c r="K92" i="19"/>
  <c r="K91" i="19"/>
  <c r="L85" i="19"/>
  <c r="M85" i="19"/>
  <c r="N85" i="19"/>
  <c r="O85" i="19"/>
  <c r="P85" i="19"/>
  <c r="L86" i="19"/>
  <c r="M86" i="19"/>
  <c r="N86" i="19"/>
  <c r="O86" i="19"/>
  <c r="P86" i="19"/>
  <c r="L87" i="19"/>
  <c r="M87" i="19"/>
  <c r="N87" i="19"/>
  <c r="O87" i="19"/>
  <c r="P87" i="19"/>
  <c r="K87" i="19"/>
  <c r="K86" i="19"/>
  <c r="K85" i="19"/>
  <c r="L76" i="19"/>
  <c r="M76" i="19"/>
  <c r="N76" i="19"/>
  <c r="O76" i="19"/>
  <c r="P76" i="19"/>
  <c r="L77" i="19"/>
  <c r="M77" i="19"/>
  <c r="N77" i="19"/>
  <c r="O77" i="19"/>
  <c r="P77" i="19"/>
  <c r="L78" i="19"/>
  <c r="M78" i="19"/>
  <c r="N78" i="19"/>
  <c r="O78" i="19"/>
  <c r="P78" i="19"/>
  <c r="L79" i="19"/>
  <c r="M79" i="19"/>
  <c r="N79" i="19"/>
  <c r="O79" i="19"/>
  <c r="P79" i="19"/>
  <c r="L80" i="19"/>
  <c r="M80" i="19"/>
  <c r="N80" i="19"/>
  <c r="O80" i="19"/>
  <c r="P80" i="19"/>
  <c r="L81" i="19"/>
  <c r="M81" i="19"/>
  <c r="N81" i="19"/>
  <c r="O81" i="19"/>
  <c r="P81" i="19"/>
  <c r="K78" i="19"/>
  <c r="K79" i="19"/>
  <c r="K80" i="19"/>
  <c r="K81" i="19"/>
  <c r="K77" i="19"/>
  <c r="K76" i="19"/>
  <c r="L68" i="19"/>
  <c r="M68" i="19"/>
  <c r="N68" i="19"/>
  <c r="O68" i="19"/>
  <c r="P68" i="19"/>
  <c r="L69" i="19"/>
  <c r="M69" i="19"/>
  <c r="N69" i="19"/>
  <c r="O69" i="19"/>
  <c r="P69" i="19"/>
  <c r="L70" i="19"/>
  <c r="M70" i="19"/>
  <c r="N70" i="19"/>
  <c r="O70" i="19"/>
  <c r="P70" i="19"/>
  <c r="L71" i="19"/>
  <c r="M71" i="19"/>
  <c r="N71" i="19"/>
  <c r="O71" i="19"/>
  <c r="P71" i="19"/>
  <c r="L72" i="19"/>
  <c r="M72" i="19"/>
  <c r="N72" i="19"/>
  <c r="O72" i="19"/>
  <c r="P72" i="19"/>
  <c r="K70" i="19"/>
  <c r="K71" i="19"/>
  <c r="K72" i="19"/>
  <c r="K69" i="19"/>
  <c r="K68" i="19"/>
  <c r="L59" i="19"/>
  <c r="M59" i="19"/>
  <c r="N59" i="19"/>
  <c r="O59" i="19"/>
  <c r="P59" i="19"/>
  <c r="L60" i="19"/>
  <c r="M60" i="19"/>
  <c r="N60" i="19"/>
  <c r="O60" i="19"/>
  <c r="P60" i="19"/>
  <c r="L61" i="19"/>
  <c r="M61" i="19"/>
  <c r="N61" i="19"/>
  <c r="O61" i="19"/>
  <c r="P61" i="19"/>
  <c r="L62" i="19"/>
  <c r="M62" i="19"/>
  <c r="N62" i="19"/>
  <c r="O62" i="19"/>
  <c r="P62" i="19"/>
  <c r="L63" i="19"/>
  <c r="M63" i="19"/>
  <c r="N63" i="19"/>
  <c r="O63" i="19"/>
  <c r="P63" i="19"/>
  <c r="L64" i="19"/>
  <c r="M64" i="19"/>
  <c r="N64" i="19"/>
  <c r="O64" i="19"/>
  <c r="P64" i="19"/>
  <c r="K61" i="19"/>
  <c r="K62" i="19"/>
  <c r="K63" i="19"/>
  <c r="K64" i="19"/>
  <c r="K60" i="19"/>
  <c r="K59" i="19"/>
  <c r="D88" i="19"/>
  <c r="E88" i="19"/>
  <c r="F88" i="19"/>
  <c r="G88" i="19"/>
  <c r="H88" i="19"/>
  <c r="D89" i="19"/>
  <c r="E89" i="19"/>
  <c r="F89" i="19"/>
  <c r="G89" i="19"/>
  <c r="H89" i="19"/>
  <c r="D90" i="19"/>
  <c r="E90" i="19"/>
  <c r="F90" i="19"/>
  <c r="G90" i="19"/>
  <c r="H90" i="19"/>
  <c r="D91" i="19"/>
  <c r="E91" i="19"/>
  <c r="F91" i="19"/>
  <c r="G91" i="19"/>
  <c r="H91" i="19"/>
  <c r="D92" i="19"/>
  <c r="E92" i="19"/>
  <c r="F92" i="19"/>
  <c r="G92" i="19"/>
  <c r="H92" i="19"/>
  <c r="D93" i="19"/>
  <c r="E93" i="19"/>
  <c r="F93" i="19"/>
  <c r="G93" i="19"/>
  <c r="H93" i="19"/>
  <c r="D94" i="19"/>
  <c r="E94" i="19"/>
  <c r="F94" i="19"/>
  <c r="G94" i="19"/>
  <c r="H94" i="19"/>
  <c r="D95" i="19"/>
  <c r="E95" i="19"/>
  <c r="F95" i="19"/>
  <c r="G95" i="19"/>
  <c r="H95" i="19"/>
  <c r="D96" i="19"/>
  <c r="E96" i="19"/>
  <c r="F96" i="19"/>
  <c r="G96" i="19"/>
  <c r="H96" i="19"/>
  <c r="D97" i="19"/>
  <c r="E97" i="19"/>
  <c r="F97" i="19"/>
  <c r="G97" i="19"/>
  <c r="H97" i="19"/>
  <c r="D98" i="19"/>
  <c r="E98" i="19"/>
  <c r="F98" i="19"/>
  <c r="G98" i="19"/>
  <c r="H98" i="19"/>
  <c r="C90" i="19"/>
  <c r="C91" i="19"/>
  <c r="C92" i="19"/>
  <c r="C93" i="19"/>
  <c r="C94" i="19"/>
  <c r="C95" i="19"/>
  <c r="C96" i="19"/>
  <c r="C97" i="19"/>
  <c r="C98" i="19"/>
  <c r="C89" i="19"/>
  <c r="C88" i="19"/>
  <c r="D76" i="19"/>
  <c r="E76" i="19"/>
  <c r="F76" i="19"/>
  <c r="G76" i="19"/>
  <c r="H76" i="19"/>
  <c r="D77" i="19"/>
  <c r="E77" i="19"/>
  <c r="F77" i="19"/>
  <c r="G77" i="19"/>
  <c r="H77" i="19"/>
  <c r="D78" i="19"/>
  <c r="E78" i="19"/>
  <c r="F78" i="19"/>
  <c r="G78" i="19"/>
  <c r="H78" i="19"/>
  <c r="D79" i="19"/>
  <c r="E79" i="19"/>
  <c r="F79" i="19"/>
  <c r="G79" i="19"/>
  <c r="H79" i="19"/>
  <c r="D80" i="19"/>
  <c r="E80" i="19"/>
  <c r="F80" i="19"/>
  <c r="G80" i="19"/>
  <c r="H80" i="19"/>
  <c r="D81" i="19"/>
  <c r="E81" i="19"/>
  <c r="F81" i="19"/>
  <c r="G81" i="19"/>
  <c r="H81" i="19"/>
  <c r="D82" i="19"/>
  <c r="E82" i="19"/>
  <c r="F82" i="19"/>
  <c r="G82" i="19"/>
  <c r="H82" i="19"/>
  <c r="D83" i="19"/>
  <c r="E83" i="19"/>
  <c r="F83" i="19"/>
  <c r="G83" i="19"/>
  <c r="H83" i="19"/>
  <c r="D84" i="19"/>
  <c r="E84" i="19"/>
  <c r="F84" i="19"/>
  <c r="G84" i="19"/>
  <c r="H84" i="19"/>
  <c r="C78" i="19"/>
  <c r="C79" i="19"/>
  <c r="C80" i="19"/>
  <c r="C81" i="19"/>
  <c r="C82" i="19"/>
  <c r="C83" i="19"/>
  <c r="C84" i="19"/>
  <c r="C77" i="19"/>
  <c r="C76" i="19"/>
  <c r="D65" i="19"/>
  <c r="E65" i="19"/>
  <c r="F65" i="19"/>
  <c r="G65" i="19"/>
  <c r="H65" i="19"/>
  <c r="D66" i="19"/>
  <c r="E66" i="19"/>
  <c r="F66" i="19"/>
  <c r="G66" i="19"/>
  <c r="H66" i="19"/>
  <c r="D67" i="19"/>
  <c r="E67" i="19"/>
  <c r="F67" i="19"/>
  <c r="G67" i="19"/>
  <c r="H67" i="19"/>
  <c r="D68" i="19"/>
  <c r="E68" i="19"/>
  <c r="F68" i="19"/>
  <c r="G68" i="19"/>
  <c r="H68" i="19"/>
  <c r="D69" i="19"/>
  <c r="E69" i="19"/>
  <c r="F69" i="19"/>
  <c r="G69" i="19"/>
  <c r="H69" i="19"/>
  <c r="D70" i="19"/>
  <c r="E70" i="19"/>
  <c r="F70" i="19"/>
  <c r="G70" i="19"/>
  <c r="H70" i="19"/>
  <c r="D71" i="19"/>
  <c r="E71" i="19"/>
  <c r="F71" i="19"/>
  <c r="G71" i="19"/>
  <c r="H71" i="19"/>
  <c r="D72" i="19"/>
  <c r="E72" i="19"/>
  <c r="F72" i="19"/>
  <c r="G72" i="19"/>
  <c r="H72" i="19"/>
  <c r="C67" i="19"/>
  <c r="C68" i="19"/>
  <c r="C69" i="19"/>
  <c r="C70" i="19"/>
  <c r="C71" i="19"/>
  <c r="C72" i="19"/>
  <c r="C66" i="19"/>
  <c r="C65" i="19"/>
  <c r="D59" i="19"/>
  <c r="E59" i="19"/>
  <c r="F59" i="19"/>
  <c r="G59" i="19"/>
  <c r="H59" i="19"/>
  <c r="D60" i="19"/>
  <c r="E60" i="19"/>
  <c r="F60" i="19"/>
  <c r="G60" i="19"/>
  <c r="H60" i="19"/>
  <c r="D61" i="19"/>
  <c r="E61" i="19"/>
  <c r="F61" i="19"/>
  <c r="G61" i="19"/>
  <c r="H61" i="19"/>
  <c r="C61" i="19"/>
  <c r="C60" i="19"/>
  <c r="C59" i="19"/>
  <c r="L50" i="19"/>
  <c r="M50" i="19"/>
  <c r="N50" i="19"/>
  <c r="O50" i="19"/>
  <c r="P50" i="19"/>
  <c r="K50" i="19"/>
  <c r="L49" i="19"/>
  <c r="M49" i="19"/>
  <c r="N49" i="19"/>
  <c r="O49" i="19"/>
  <c r="P49" i="19"/>
  <c r="K49" i="19"/>
  <c r="L15" i="19"/>
  <c r="M15" i="19"/>
  <c r="N15" i="19"/>
  <c r="O15" i="19"/>
  <c r="P15" i="19"/>
  <c r="L16" i="19"/>
  <c r="M16" i="19"/>
  <c r="N16" i="19"/>
  <c r="O16" i="19"/>
  <c r="P16" i="19"/>
  <c r="L17" i="19"/>
  <c r="M17" i="19"/>
  <c r="N17" i="19"/>
  <c r="O17" i="19"/>
  <c r="P17" i="19"/>
  <c r="L18" i="19"/>
  <c r="M18" i="19"/>
  <c r="N18" i="19"/>
  <c r="O18" i="19"/>
  <c r="P18" i="19"/>
  <c r="L19" i="19"/>
  <c r="M19" i="19"/>
  <c r="N19" i="19"/>
  <c r="O19" i="19"/>
  <c r="P19" i="19"/>
  <c r="K17" i="19"/>
  <c r="K18" i="19"/>
  <c r="K19" i="19"/>
  <c r="K16" i="19"/>
  <c r="K15" i="19"/>
  <c r="L6" i="19"/>
  <c r="M6" i="19"/>
  <c r="N6" i="19"/>
  <c r="O6" i="19"/>
  <c r="P6" i="19"/>
  <c r="L7" i="19"/>
  <c r="M7" i="19"/>
  <c r="N7" i="19"/>
  <c r="O7" i="19"/>
  <c r="P7" i="19"/>
  <c r="L8" i="19"/>
  <c r="M8" i="19"/>
  <c r="N8" i="19"/>
  <c r="O8" i="19"/>
  <c r="P8" i="19"/>
  <c r="L9" i="19"/>
  <c r="M9" i="19"/>
  <c r="N9" i="19"/>
  <c r="O9" i="19"/>
  <c r="P9" i="19"/>
  <c r="L10" i="19"/>
  <c r="M10" i="19"/>
  <c r="N10" i="19"/>
  <c r="O10" i="19"/>
  <c r="P10" i="19"/>
  <c r="L11" i="19"/>
  <c r="M11" i="19"/>
  <c r="N11" i="19"/>
  <c r="O11" i="19"/>
  <c r="P11" i="19"/>
  <c r="K8" i="19"/>
  <c r="K9" i="19"/>
  <c r="K10" i="19"/>
  <c r="K11" i="19"/>
  <c r="K7" i="19"/>
  <c r="K6" i="19"/>
  <c r="D6" i="19"/>
  <c r="E6" i="19"/>
  <c r="F6" i="19"/>
  <c r="G6" i="19"/>
  <c r="H6" i="19"/>
  <c r="D7" i="19"/>
  <c r="E7" i="19"/>
  <c r="F7" i="19"/>
  <c r="G7" i="19"/>
  <c r="H7" i="19"/>
  <c r="D8" i="19"/>
  <c r="E8" i="19"/>
  <c r="F8" i="19"/>
  <c r="G8" i="19"/>
  <c r="H8" i="19"/>
  <c r="C8" i="19"/>
  <c r="C7" i="19"/>
  <c r="C6" i="19"/>
  <c r="K46" i="19"/>
  <c r="E220" i="15"/>
  <c r="B3" i="21"/>
  <c r="B4" i="26"/>
  <c r="E143" i="26"/>
  <c r="F143" i="26"/>
  <c r="G143" i="26"/>
  <c r="H143" i="26"/>
  <c r="I143" i="26"/>
  <c r="J143" i="26"/>
  <c r="K143" i="26"/>
  <c r="L143" i="26"/>
  <c r="M143" i="26"/>
  <c r="N143" i="26"/>
  <c r="O143" i="26"/>
  <c r="P143" i="26"/>
  <c r="Q143" i="26"/>
  <c r="E144" i="26"/>
  <c r="F144" i="26"/>
  <c r="G144" i="26"/>
  <c r="H144" i="26"/>
  <c r="I144" i="26"/>
  <c r="J144" i="26"/>
  <c r="K144" i="26"/>
  <c r="L144" i="26"/>
  <c r="M144" i="26"/>
  <c r="N144" i="26"/>
  <c r="O144" i="26"/>
  <c r="P144" i="26"/>
  <c r="Q144" i="26"/>
  <c r="E145" i="26"/>
  <c r="F145" i="26"/>
  <c r="G145" i="26"/>
  <c r="H145" i="26"/>
  <c r="I145" i="26"/>
  <c r="J145" i="26"/>
  <c r="K145" i="26"/>
  <c r="L145" i="26"/>
  <c r="M145" i="26"/>
  <c r="N145" i="26"/>
  <c r="O145" i="26"/>
  <c r="P145" i="26"/>
  <c r="Q145" i="26"/>
  <c r="E146" i="26"/>
  <c r="F146" i="26"/>
  <c r="G146" i="26"/>
  <c r="H146" i="26"/>
  <c r="I146" i="26"/>
  <c r="J146" i="26"/>
  <c r="K146" i="26"/>
  <c r="L146" i="26"/>
  <c r="M146" i="26"/>
  <c r="N146" i="26"/>
  <c r="O146" i="26"/>
  <c r="P146" i="26"/>
  <c r="Q146" i="26"/>
  <c r="E147" i="26"/>
  <c r="F147" i="26"/>
  <c r="G147" i="26"/>
  <c r="H147" i="26"/>
  <c r="I147" i="26"/>
  <c r="J147" i="26"/>
  <c r="K147" i="26"/>
  <c r="L147" i="26"/>
  <c r="M147" i="26"/>
  <c r="N147" i="26"/>
  <c r="O147" i="26"/>
  <c r="P147" i="26"/>
  <c r="Q147" i="26"/>
  <c r="E148" i="26"/>
  <c r="F148" i="26"/>
  <c r="G148" i="26"/>
  <c r="H148" i="26"/>
  <c r="I148" i="26"/>
  <c r="J148" i="26"/>
  <c r="K148" i="26"/>
  <c r="L148" i="26"/>
  <c r="M148" i="26"/>
  <c r="N148" i="26"/>
  <c r="O148" i="26"/>
  <c r="P148" i="26"/>
  <c r="Q148" i="26"/>
  <c r="E149" i="26"/>
  <c r="F149" i="26"/>
  <c r="G149" i="26"/>
  <c r="H149" i="26"/>
  <c r="I149" i="26"/>
  <c r="J149" i="26"/>
  <c r="K149" i="26"/>
  <c r="L149" i="26"/>
  <c r="M149" i="26"/>
  <c r="N149" i="26"/>
  <c r="O149" i="26"/>
  <c r="P149" i="26"/>
  <c r="Q149" i="26"/>
  <c r="E150" i="26"/>
  <c r="F150" i="26"/>
  <c r="G150" i="26"/>
  <c r="H150" i="26"/>
  <c r="I150" i="26"/>
  <c r="J150" i="26"/>
  <c r="K150" i="26"/>
  <c r="L150" i="26"/>
  <c r="M150" i="26"/>
  <c r="N150" i="26"/>
  <c r="O150" i="26"/>
  <c r="P150" i="26"/>
  <c r="Q150" i="26"/>
  <c r="E151" i="26"/>
  <c r="F151" i="26"/>
  <c r="G151" i="26"/>
  <c r="H151" i="26"/>
  <c r="I151" i="26"/>
  <c r="J151" i="26"/>
  <c r="K151" i="26"/>
  <c r="L151" i="26"/>
  <c r="M151" i="26"/>
  <c r="N151" i="26"/>
  <c r="O151" i="26"/>
  <c r="P151" i="26"/>
  <c r="Q151" i="26"/>
  <c r="E152" i="26"/>
  <c r="F152" i="26"/>
  <c r="G152" i="26"/>
  <c r="H152" i="26"/>
  <c r="I152" i="26"/>
  <c r="J152" i="26"/>
  <c r="K152" i="26"/>
  <c r="L152" i="26"/>
  <c r="M152" i="26"/>
  <c r="N152" i="26"/>
  <c r="O152" i="26"/>
  <c r="P152" i="26"/>
  <c r="Q152" i="26"/>
  <c r="E153" i="26"/>
  <c r="F153" i="26"/>
  <c r="G153" i="26"/>
  <c r="H153" i="26"/>
  <c r="I153" i="26"/>
  <c r="J153" i="26"/>
  <c r="K153" i="26"/>
  <c r="L153" i="26"/>
  <c r="M153" i="26"/>
  <c r="N153" i="26"/>
  <c r="O153" i="26"/>
  <c r="P153" i="26"/>
  <c r="Q153" i="26"/>
  <c r="E154" i="26"/>
  <c r="F154" i="26"/>
  <c r="G154" i="26"/>
  <c r="H154" i="26"/>
  <c r="I154" i="26"/>
  <c r="J154" i="26"/>
  <c r="K154" i="26"/>
  <c r="L154" i="26"/>
  <c r="M154" i="26"/>
  <c r="N154" i="26"/>
  <c r="O154" i="26"/>
  <c r="P154" i="26"/>
  <c r="Q154" i="26"/>
  <c r="D145" i="26"/>
  <c r="D146" i="26"/>
  <c r="D147" i="26"/>
  <c r="D148" i="26"/>
  <c r="D149" i="26"/>
  <c r="D150" i="26"/>
  <c r="D151" i="26"/>
  <c r="D152" i="26"/>
  <c r="D153" i="26"/>
  <c r="D154" i="26"/>
  <c r="D144" i="26"/>
  <c r="D143" i="26"/>
  <c r="E75" i="26"/>
  <c r="F75" i="26"/>
  <c r="G75" i="26"/>
  <c r="H75" i="26"/>
  <c r="I75" i="26"/>
  <c r="J75" i="26"/>
  <c r="K75" i="26"/>
  <c r="L75" i="26"/>
  <c r="M75" i="26"/>
  <c r="N75" i="26"/>
  <c r="O75" i="26"/>
  <c r="P75" i="26"/>
  <c r="Q75" i="26"/>
  <c r="E76" i="26"/>
  <c r="F76" i="26"/>
  <c r="G76" i="26"/>
  <c r="H76" i="26"/>
  <c r="I76" i="26"/>
  <c r="J76" i="26"/>
  <c r="K76" i="26"/>
  <c r="L76" i="26"/>
  <c r="M76" i="26"/>
  <c r="N76" i="26"/>
  <c r="O76" i="26"/>
  <c r="P76" i="26"/>
  <c r="Q76" i="26"/>
  <c r="E77" i="26"/>
  <c r="F77" i="26"/>
  <c r="G77" i="26"/>
  <c r="H77" i="26"/>
  <c r="I77" i="26"/>
  <c r="J77" i="26"/>
  <c r="K77" i="26"/>
  <c r="L77" i="26"/>
  <c r="M77" i="26"/>
  <c r="N77" i="26"/>
  <c r="O77" i="26"/>
  <c r="P77" i="26"/>
  <c r="Q77" i="26"/>
  <c r="E78" i="26"/>
  <c r="F78" i="26"/>
  <c r="G78" i="26"/>
  <c r="H78" i="26"/>
  <c r="I78" i="26"/>
  <c r="J78" i="26"/>
  <c r="K78" i="26"/>
  <c r="L78" i="26"/>
  <c r="M78" i="26"/>
  <c r="N78" i="26"/>
  <c r="O78" i="26"/>
  <c r="P78" i="26"/>
  <c r="Q78" i="26"/>
  <c r="E79" i="26"/>
  <c r="F79" i="26"/>
  <c r="G79" i="26"/>
  <c r="H79" i="26"/>
  <c r="I79" i="26"/>
  <c r="J79" i="26"/>
  <c r="K79" i="26"/>
  <c r="L79" i="26"/>
  <c r="M79" i="26"/>
  <c r="N79" i="26"/>
  <c r="O79" i="26"/>
  <c r="P79" i="26"/>
  <c r="Q79" i="26"/>
  <c r="E80" i="26"/>
  <c r="F80" i="26"/>
  <c r="G80" i="26"/>
  <c r="H80" i="26"/>
  <c r="I80" i="26"/>
  <c r="J80" i="26"/>
  <c r="K80" i="26"/>
  <c r="L80" i="26"/>
  <c r="M80" i="26"/>
  <c r="N80" i="26"/>
  <c r="O80" i="26"/>
  <c r="P80" i="26"/>
  <c r="Q80" i="26"/>
  <c r="E81" i="26"/>
  <c r="F81" i="26"/>
  <c r="G81" i="26"/>
  <c r="H81" i="26"/>
  <c r="I81" i="26"/>
  <c r="J81" i="26"/>
  <c r="K81" i="26"/>
  <c r="L81" i="26"/>
  <c r="M81" i="26"/>
  <c r="N81" i="26"/>
  <c r="O81" i="26"/>
  <c r="P81" i="26"/>
  <c r="Q81" i="26"/>
  <c r="E82" i="26"/>
  <c r="F82" i="26"/>
  <c r="G82" i="26"/>
  <c r="H82" i="26"/>
  <c r="I82" i="26"/>
  <c r="J82" i="26"/>
  <c r="K82" i="26"/>
  <c r="L82" i="26"/>
  <c r="M82" i="26"/>
  <c r="N82" i="26"/>
  <c r="O82" i="26"/>
  <c r="P82" i="26"/>
  <c r="Q82" i="26"/>
  <c r="E83" i="26"/>
  <c r="F83" i="26"/>
  <c r="G83" i="26"/>
  <c r="H83" i="26"/>
  <c r="I83" i="26"/>
  <c r="J83" i="26"/>
  <c r="K83" i="26"/>
  <c r="L83" i="26"/>
  <c r="M83" i="26"/>
  <c r="N83" i="26"/>
  <c r="O83" i="26"/>
  <c r="P83" i="26"/>
  <c r="Q83" i="26"/>
  <c r="E84" i="26"/>
  <c r="F84" i="26"/>
  <c r="G84" i="26"/>
  <c r="H84" i="26"/>
  <c r="I84" i="26"/>
  <c r="J84" i="26"/>
  <c r="K84" i="26"/>
  <c r="L84" i="26"/>
  <c r="M84" i="26"/>
  <c r="N84" i="26"/>
  <c r="O84" i="26"/>
  <c r="P84" i="26"/>
  <c r="Q84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D77" i="26"/>
  <c r="D78" i="26"/>
  <c r="D79" i="26"/>
  <c r="D80" i="26"/>
  <c r="D81" i="26"/>
  <c r="D82" i="26"/>
  <c r="D83" i="26"/>
  <c r="D84" i="26"/>
  <c r="D85" i="26"/>
  <c r="D86" i="26"/>
  <c r="D76" i="26"/>
  <c r="D75" i="26"/>
  <c r="E7" i="26"/>
  <c r="F7" i="26"/>
  <c r="G7" i="26"/>
  <c r="H7" i="26"/>
  <c r="I7" i="26"/>
  <c r="J7" i="26"/>
  <c r="K7" i="26"/>
  <c r="L7" i="26"/>
  <c r="M7" i="26"/>
  <c r="N7" i="26"/>
  <c r="O7" i="26"/>
  <c r="P7" i="26"/>
  <c r="Q7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E9" i="26"/>
  <c r="F9" i="26"/>
  <c r="G9" i="26"/>
  <c r="H9" i="26"/>
  <c r="I9" i="26"/>
  <c r="J9" i="26"/>
  <c r="K9" i="26"/>
  <c r="L9" i="26"/>
  <c r="M9" i="26"/>
  <c r="N9" i="26"/>
  <c r="O9" i="26"/>
  <c r="P9" i="26"/>
  <c r="Q9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E14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E15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E16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E17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E18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D9" i="26"/>
  <c r="D10" i="26"/>
  <c r="D11" i="26"/>
  <c r="D12" i="26"/>
  <c r="D13" i="26"/>
  <c r="D14" i="26"/>
  <c r="D15" i="26"/>
  <c r="D16" i="26"/>
  <c r="D17" i="26"/>
  <c r="D18" i="26"/>
  <c r="D8" i="26"/>
  <c r="D7" i="26"/>
  <c r="E143" i="25"/>
  <c r="F143" i="25"/>
  <c r="G143" i="25"/>
  <c r="H143" i="25"/>
  <c r="I143" i="25"/>
  <c r="J143" i="25"/>
  <c r="K143" i="25"/>
  <c r="L143" i="25"/>
  <c r="M143" i="25"/>
  <c r="N143" i="25"/>
  <c r="O143" i="25"/>
  <c r="P143" i="25"/>
  <c r="Q143" i="25"/>
  <c r="E144" i="25"/>
  <c r="F144" i="25"/>
  <c r="G144" i="25"/>
  <c r="H144" i="25"/>
  <c r="I144" i="25"/>
  <c r="J144" i="25"/>
  <c r="K144" i="25"/>
  <c r="L144" i="25"/>
  <c r="M144" i="25"/>
  <c r="N144" i="25"/>
  <c r="O144" i="25"/>
  <c r="P144" i="25"/>
  <c r="Q144" i="25"/>
  <c r="E145" i="25"/>
  <c r="F145" i="25"/>
  <c r="G145" i="25"/>
  <c r="H145" i="25"/>
  <c r="I145" i="25"/>
  <c r="J145" i="25"/>
  <c r="K145" i="25"/>
  <c r="L145" i="25"/>
  <c r="M145" i="25"/>
  <c r="N145" i="25"/>
  <c r="O145" i="25"/>
  <c r="P145" i="25"/>
  <c r="Q145" i="25"/>
  <c r="E146" i="25"/>
  <c r="F146" i="25"/>
  <c r="G146" i="25"/>
  <c r="H146" i="25"/>
  <c r="I146" i="25"/>
  <c r="J146" i="25"/>
  <c r="K146" i="25"/>
  <c r="L146" i="25"/>
  <c r="M146" i="25"/>
  <c r="N146" i="25"/>
  <c r="O146" i="25"/>
  <c r="P146" i="25"/>
  <c r="Q146" i="25"/>
  <c r="E147" i="25"/>
  <c r="F147" i="25"/>
  <c r="G147" i="25"/>
  <c r="H147" i="25"/>
  <c r="I147" i="25"/>
  <c r="J147" i="25"/>
  <c r="K147" i="25"/>
  <c r="L147" i="25"/>
  <c r="M147" i="25"/>
  <c r="N147" i="25"/>
  <c r="O147" i="25"/>
  <c r="P147" i="25"/>
  <c r="Q147" i="25"/>
  <c r="E148" i="25"/>
  <c r="F148" i="25"/>
  <c r="G148" i="25"/>
  <c r="H148" i="25"/>
  <c r="I148" i="25"/>
  <c r="J148" i="25"/>
  <c r="K148" i="25"/>
  <c r="L148" i="25"/>
  <c r="M148" i="25"/>
  <c r="N148" i="25"/>
  <c r="O148" i="25"/>
  <c r="P148" i="25"/>
  <c r="Q148" i="25"/>
  <c r="E149" i="25"/>
  <c r="F149" i="25"/>
  <c r="G149" i="25"/>
  <c r="H149" i="25"/>
  <c r="I149" i="25"/>
  <c r="J149" i="25"/>
  <c r="K149" i="25"/>
  <c r="L149" i="25"/>
  <c r="M149" i="25"/>
  <c r="N149" i="25"/>
  <c r="O149" i="25"/>
  <c r="P149" i="25"/>
  <c r="Q149" i="25"/>
  <c r="E150" i="25"/>
  <c r="F150" i="25"/>
  <c r="G150" i="25"/>
  <c r="H150" i="25"/>
  <c r="I150" i="25"/>
  <c r="J150" i="25"/>
  <c r="K150" i="25"/>
  <c r="L150" i="25"/>
  <c r="M150" i="25"/>
  <c r="N150" i="25"/>
  <c r="O150" i="25"/>
  <c r="P150" i="25"/>
  <c r="Q150" i="25"/>
  <c r="E151" i="25"/>
  <c r="F151" i="25"/>
  <c r="G151" i="25"/>
  <c r="H151" i="25"/>
  <c r="I151" i="25"/>
  <c r="J151" i="25"/>
  <c r="K151" i="25"/>
  <c r="L151" i="25"/>
  <c r="M151" i="25"/>
  <c r="N151" i="25"/>
  <c r="O151" i="25"/>
  <c r="P151" i="25"/>
  <c r="Q151" i="25"/>
  <c r="E152" i="25"/>
  <c r="F152" i="25"/>
  <c r="G152" i="25"/>
  <c r="H152" i="25"/>
  <c r="I152" i="25"/>
  <c r="J152" i="25"/>
  <c r="K152" i="25"/>
  <c r="L152" i="25"/>
  <c r="M152" i="25"/>
  <c r="N152" i="25"/>
  <c r="O152" i="25"/>
  <c r="P152" i="25"/>
  <c r="Q152" i="25"/>
  <c r="E153" i="25"/>
  <c r="F153" i="25"/>
  <c r="G153" i="25"/>
  <c r="H153" i="25"/>
  <c r="I153" i="25"/>
  <c r="J153" i="25"/>
  <c r="K153" i="25"/>
  <c r="L153" i="25"/>
  <c r="M153" i="25"/>
  <c r="N153" i="25"/>
  <c r="O153" i="25"/>
  <c r="P153" i="25"/>
  <c r="Q153" i="25"/>
  <c r="E154" i="25"/>
  <c r="F154" i="25"/>
  <c r="G154" i="25"/>
  <c r="H154" i="25"/>
  <c r="I154" i="25"/>
  <c r="J154" i="25"/>
  <c r="K154" i="25"/>
  <c r="L154" i="25"/>
  <c r="M154" i="25"/>
  <c r="N154" i="25"/>
  <c r="O154" i="25"/>
  <c r="P154" i="25"/>
  <c r="Q154" i="25"/>
  <c r="D145" i="25"/>
  <c r="D146" i="25"/>
  <c r="D147" i="25"/>
  <c r="D148" i="25"/>
  <c r="D149" i="25"/>
  <c r="D150" i="25"/>
  <c r="D151" i="25"/>
  <c r="D152" i="25"/>
  <c r="D153" i="25"/>
  <c r="D154" i="25"/>
  <c r="D144" i="25"/>
  <c r="D143" i="25"/>
  <c r="E75" i="25"/>
  <c r="F75" i="25"/>
  <c r="G75" i="25"/>
  <c r="H75" i="25"/>
  <c r="I75" i="25"/>
  <c r="J75" i="25"/>
  <c r="K75" i="25"/>
  <c r="L75" i="25"/>
  <c r="M75" i="25"/>
  <c r="N75" i="25"/>
  <c r="O75" i="25"/>
  <c r="P75" i="25"/>
  <c r="Q75" i="25"/>
  <c r="E76" i="25"/>
  <c r="F76" i="25"/>
  <c r="G76" i="25"/>
  <c r="H76" i="25"/>
  <c r="I76" i="25"/>
  <c r="J76" i="25"/>
  <c r="K76" i="25"/>
  <c r="L76" i="25"/>
  <c r="M76" i="25"/>
  <c r="N76" i="25"/>
  <c r="O76" i="25"/>
  <c r="P76" i="25"/>
  <c r="Q76" i="25"/>
  <c r="E77" i="25"/>
  <c r="F77" i="25"/>
  <c r="G77" i="25"/>
  <c r="H77" i="25"/>
  <c r="I77" i="25"/>
  <c r="J77" i="25"/>
  <c r="K77" i="25"/>
  <c r="L77" i="25"/>
  <c r="M77" i="25"/>
  <c r="N77" i="25"/>
  <c r="O77" i="25"/>
  <c r="P77" i="25"/>
  <c r="Q77" i="25"/>
  <c r="E78" i="25"/>
  <c r="F78" i="25"/>
  <c r="G78" i="25"/>
  <c r="H78" i="25"/>
  <c r="I78" i="25"/>
  <c r="J78" i="25"/>
  <c r="K78" i="25"/>
  <c r="L78" i="25"/>
  <c r="M78" i="25"/>
  <c r="N78" i="25"/>
  <c r="O78" i="25"/>
  <c r="P78" i="25"/>
  <c r="Q78" i="25"/>
  <c r="E79" i="25"/>
  <c r="F79" i="25"/>
  <c r="G79" i="25"/>
  <c r="H79" i="25"/>
  <c r="I79" i="25"/>
  <c r="J79" i="25"/>
  <c r="K79" i="25"/>
  <c r="L79" i="25"/>
  <c r="M79" i="25"/>
  <c r="N79" i="25"/>
  <c r="O79" i="25"/>
  <c r="P79" i="25"/>
  <c r="Q79" i="25"/>
  <c r="E80" i="25"/>
  <c r="F80" i="25"/>
  <c r="G80" i="25"/>
  <c r="H80" i="25"/>
  <c r="I80" i="25"/>
  <c r="J80" i="25"/>
  <c r="K80" i="25"/>
  <c r="L80" i="25"/>
  <c r="M80" i="25"/>
  <c r="N80" i="25"/>
  <c r="O80" i="25"/>
  <c r="P80" i="25"/>
  <c r="Q80" i="25"/>
  <c r="E81" i="25"/>
  <c r="F81" i="25"/>
  <c r="G81" i="25"/>
  <c r="H81" i="25"/>
  <c r="I81" i="25"/>
  <c r="J81" i="25"/>
  <c r="K81" i="25"/>
  <c r="L81" i="25"/>
  <c r="M81" i="25"/>
  <c r="N81" i="25"/>
  <c r="O81" i="25"/>
  <c r="P81" i="25"/>
  <c r="Q81" i="25"/>
  <c r="E82" i="25"/>
  <c r="F82" i="25"/>
  <c r="G82" i="25"/>
  <c r="H82" i="25"/>
  <c r="I82" i="25"/>
  <c r="J82" i="25"/>
  <c r="K82" i="25"/>
  <c r="L82" i="25"/>
  <c r="M82" i="25"/>
  <c r="N82" i="25"/>
  <c r="O82" i="25"/>
  <c r="P82" i="25"/>
  <c r="Q82" i="25"/>
  <c r="E83" i="25"/>
  <c r="F83" i="25"/>
  <c r="G83" i="25"/>
  <c r="H83" i="25"/>
  <c r="I83" i="25"/>
  <c r="J83" i="25"/>
  <c r="K83" i="25"/>
  <c r="L83" i="25"/>
  <c r="M83" i="25"/>
  <c r="N83" i="25"/>
  <c r="O83" i="25"/>
  <c r="P83" i="25"/>
  <c r="Q83" i="25"/>
  <c r="E84" i="25"/>
  <c r="F84" i="25"/>
  <c r="G84" i="25"/>
  <c r="H84" i="25"/>
  <c r="I84" i="25"/>
  <c r="J84" i="25"/>
  <c r="K84" i="25"/>
  <c r="L84" i="25"/>
  <c r="M84" i="25"/>
  <c r="N84" i="25"/>
  <c r="O84" i="25"/>
  <c r="P84" i="25"/>
  <c r="Q84" i="25"/>
  <c r="E85" i="25"/>
  <c r="F85" i="25"/>
  <c r="G85" i="25"/>
  <c r="H85" i="25"/>
  <c r="I85" i="25"/>
  <c r="J85" i="25"/>
  <c r="K85" i="25"/>
  <c r="L85" i="25"/>
  <c r="M85" i="25"/>
  <c r="N85" i="25"/>
  <c r="O85" i="25"/>
  <c r="P85" i="25"/>
  <c r="Q85" i="25"/>
  <c r="E86" i="25"/>
  <c r="F86" i="25"/>
  <c r="G86" i="25"/>
  <c r="H86" i="25"/>
  <c r="I86" i="25"/>
  <c r="J86" i="25"/>
  <c r="K86" i="25"/>
  <c r="L86" i="25"/>
  <c r="M86" i="25"/>
  <c r="N86" i="25"/>
  <c r="O86" i="25"/>
  <c r="P86" i="25"/>
  <c r="Q86" i="25"/>
  <c r="D77" i="25"/>
  <c r="D78" i="25"/>
  <c r="D79" i="25"/>
  <c r="D80" i="25"/>
  <c r="D81" i="25"/>
  <c r="D82" i="25"/>
  <c r="D83" i="25"/>
  <c r="D84" i="25"/>
  <c r="D85" i="25"/>
  <c r="D86" i="25"/>
  <c r="D76" i="25"/>
  <c r="D75" i="25"/>
  <c r="E7" i="25"/>
  <c r="F7" i="25"/>
  <c r="G7" i="25"/>
  <c r="H7" i="25"/>
  <c r="I7" i="25"/>
  <c r="J7" i="25"/>
  <c r="K7" i="25"/>
  <c r="L7" i="25"/>
  <c r="M7" i="25"/>
  <c r="N7" i="25"/>
  <c r="O7" i="25"/>
  <c r="P7" i="25"/>
  <c r="Q7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E9" i="25"/>
  <c r="F9" i="25"/>
  <c r="G9" i="25"/>
  <c r="H9" i="25"/>
  <c r="I9" i="25"/>
  <c r="J9" i="25"/>
  <c r="K9" i="25"/>
  <c r="L9" i="25"/>
  <c r="M9" i="25"/>
  <c r="N9" i="25"/>
  <c r="O9" i="25"/>
  <c r="P9" i="25"/>
  <c r="Q9" i="25"/>
  <c r="E10" i="25"/>
  <c r="F10" i="25"/>
  <c r="G10" i="25"/>
  <c r="H10" i="25"/>
  <c r="I10" i="25"/>
  <c r="J10" i="25"/>
  <c r="K10" i="25"/>
  <c r="L10" i="25"/>
  <c r="M10" i="25"/>
  <c r="N10" i="25"/>
  <c r="O10" i="25"/>
  <c r="P10" i="25"/>
  <c r="Q10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E13" i="25"/>
  <c r="F13" i="25"/>
  <c r="G13" i="25"/>
  <c r="H13" i="25"/>
  <c r="I13" i="25"/>
  <c r="J13" i="25"/>
  <c r="K13" i="25"/>
  <c r="L13" i="25"/>
  <c r="M13" i="25"/>
  <c r="N13" i="25"/>
  <c r="O13" i="25"/>
  <c r="P13" i="25"/>
  <c r="Q13" i="25"/>
  <c r="E14" i="25"/>
  <c r="F14" i="25"/>
  <c r="G14" i="25"/>
  <c r="H14" i="25"/>
  <c r="I14" i="25"/>
  <c r="J14" i="25"/>
  <c r="K14" i="25"/>
  <c r="L14" i="25"/>
  <c r="M14" i="25"/>
  <c r="N14" i="25"/>
  <c r="O14" i="25"/>
  <c r="P14" i="25"/>
  <c r="Q14" i="25"/>
  <c r="E15" i="25"/>
  <c r="F15" i="25"/>
  <c r="G15" i="25"/>
  <c r="H15" i="25"/>
  <c r="I15" i="25"/>
  <c r="J15" i="25"/>
  <c r="K15" i="25"/>
  <c r="L15" i="25"/>
  <c r="M15" i="25"/>
  <c r="N15" i="25"/>
  <c r="O15" i="25"/>
  <c r="P15" i="25"/>
  <c r="Q15" i="25"/>
  <c r="E16" i="25"/>
  <c r="F16" i="25"/>
  <c r="G16" i="25"/>
  <c r="H16" i="25"/>
  <c r="I16" i="25"/>
  <c r="J16" i="25"/>
  <c r="K16" i="25"/>
  <c r="L16" i="25"/>
  <c r="M16" i="25"/>
  <c r="N16" i="25"/>
  <c r="O16" i="25"/>
  <c r="P16" i="25"/>
  <c r="Q16" i="25"/>
  <c r="E17" i="25"/>
  <c r="F17" i="25"/>
  <c r="G17" i="25"/>
  <c r="H17" i="25"/>
  <c r="I17" i="25"/>
  <c r="J17" i="25"/>
  <c r="K17" i="25"/>
  <c r="L17" i="25"/>
  <c r="M17" i="25"/>
  <c r="N17" i="25"/>
  <c r="O17" i="25"/>
  <c r="P17" i="25"/>
  <c r="Q17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D9" i="25"/>
  <c r="D10" i="25"/>
  <c r="D11" i="25"/>
  <c r="D12" i="25"/>
  <c r="D13" i="25"/>
  <c r="D14" i="25"/>
  <c r="D15" i="25"/>
  <c r="D16" i="25"/>
  <c r="D17" i="25"/>
  <c r="D18" i="25"/>
  <c r="D8" i="25"/>
  <c r="D7" i="25"/>
  <c r="E155" i="26"/>
  <c r="F155" i="26"/>
  <c r="G155" i="26"/>
  <c r="H155" i="26"/>
  <c r="I155" i="26"/>
  <c r="J155" i="26"/>
  <c r="K155" i="26"/>
  <c r="L155" i="26"/>
  <c r="M155" i="26"/>
  <c r="N155" i="26"/>
  <c r="O155" i="26"/>
  <c r="P155" i="26"/>
  <c r="Q155" i="26"/>
  <c r="E156" i="26"/>
  <c r="F156" i="26"/>
  <c r="G156" i="26"/>
  <c r="H156" i="26"/>
  <c r="I156" i="26"/>
  <c r="J156" i="26"/>
  <c r="K156" i="26"/>
  <c r="L156" i="26"/>
  <c r="M156" i="26"/>
  <c r="N156" i="26"/>
  <c r="O156" i="26"/>
  <c r="P156" i="26"/>
  <c r="Q156" i="26"/>
  <c r="D156" i="26"/>
  <c r="D155" i="26"/>
  <c r="E87" i="26"/>
  <c r="F87" i="26"/>
  <c r="G87" i="26"/>
  <c r="H87" i="26"/>
  <c r="I87" i="26"/>
  <c r="J87" i="26"/>
  <c r="K87" i="26"/>
  <c r="L87" i="26"/>
  <c r="M87" i="26"/>
  <c r="N87" i="26"/>
  <c r="O87" i="26"/>
  <c r="P87" i="26"/>
  <c r="Q87" i="26"/>
  <c r="E88" i="26"/>
  <c r="F88" i="26"/>
  <c r="G88" i="26"/>
  <c r="H88" i="26"/>
  <c r="I88" i="26"/>
  <c r="J88" i="26"/>
  <c r="K88" i="26"/>
  <c r="L88" i="26"/>
  <c r="M88" i="26"/>
  <c r="N88" i="26"/>
  <c r="O88" i="26"/>
  <c r="P88" i="26"/>
  <c r="Q88" i="26"/>
  <c r="D88" i="26"/>
  <c r="D87" i="26"/>
  <c r="E19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E20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D20" i="26"/>
  <c r="D19" i="26"/>
  <c r="E155" i="25"/>
  <c r="F155" i="25"/>
  <c r="G155" i="25"/>
  <c r="H155" i="25"/>
  <c r="I155" i="25"/>
  <c r="J155" i="25"/>
  <c r="K155" i="25"/>
  <c r="L155" i="25"/>
  <c r="M155" i="25"/>
  <c r="N155" i="25"/>
  <c r="O155" i="25"/>
  <c r="P155" i="25"/>
  <c r="Q155" i="25"/>
  <c r="E156" i="25"/>
  <c r="F156" i="25"/>
  <c r="G156" i="25"/>
  <c r="H156" i="25"/>
  <c r="I156" i="25"/>
  <c r="J156" i="25"/>
  <c r="K156" i="25"/>
  <c r="L156" i="25"/>
  <c r="M156" i="25"/>
  <c r="N156" i="25"/>
  <c r="O156" i="25"/>
  <c r="P156" i="25"/>
  <c r="Q156" i="25"/>
  <c r="D156" i="25"/>
  <c r="D155" i="25"/>
  <c r="E87" i="25"/>
  <c r="F87" i="25"/>
  <c r="G87" i="25"/>
  <c r="H87" i="25"/>
  <c r="I87" i="25"/>
  <c r="J87" i="25"/>
  <c r="K87" i="25"/>
  <c r="L87" i="25"/>
  <c r="M87" i="25"/>
  <c r="N87" i="25"/>
  <c r="O87" i="25"/>
  <c r="P87" i="25"/>
  <c r="Q87" i="25"/>
  <c r="E88" i="25"/>
  <c r="F88" i="25"/>
  <c r="G88" i="25"/>
  <c r="H88" i="25"/>
  <c r="I88" i="25"/>
  <c r="J88" i="25"/>
  <c r="K88" i="25"/>
  <c r="L88" i="25"/>
  <c r="M88" i="25"/>
  <c r="N88" i="25"/>
  <c r="O88" i="25"/>
  <c r="P88" i="25"/>
  <c r="Q88" i="25"/>
  <c r="D88" i="25"/>
  <c r="D87" i="25"/>
  <c r="E19" i="25"/>
  <c r="F19" i="25"/>
  <c r="G19" i="25"/>
  <c r="H19" i="25"/>
  <c r="I19" i="25"/>
  <c r="J19" i="25"/>
  <c r="K19" i="25"/>
  <c r="L19" i="25"/>
  <c r="M19" i="25"/>
  <c r="N19" i="25"/>
  <c r="O19" i="25"/>
  <c r="P19" i="25"/>
  <c r="Q19" i="25"/>
  <c r="E20" i="25"/>
  <c r="F20" i="25"/>
  <c r="G20" i="25"/>
  <c r="H20" i="25"/>
  <c r="I20" i="25"/>
  <c r="J20" i="25"/>
  <c r="K20" i="25"/>
  <c r="L20" i="25"/>
  <c r="M20" i="25"/>
  <c r="N20" i="25"/>
  <c r="O20" i="25"/>
  <c r="P20" i="25"/>
  <c r="Q20" i="25"/>
  <c r="D20" i="25"/>
  <c r="D19" i="25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D156" i="23"/>
  <c r="D155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D88" i="23"/>
  <c r="D87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D19" i="23"/>
  <c r="D19" i="18"/>
  <c r="E155" i="22"/>
  <c r="F155" i="22"/>
  <c r="G155" i="22"/>
  <c r="H155" i="22"/>
  <c r="I155" i="22"/>
  <c r="J155" i="22"/>
  <c r="K155" i="22"/>
  <c r="L155" i="22"/>
  <c r="M155" i="22"/>
  <c r="N155" i="22"/>
  <c r="O155" i="22"/>
  <c r="P155" i="22"/>
  <c r="Q155" i="22"/>
  <c r="E156" i="22"/>
  <c r="F156" i="22"/>
  <c r="G156" i="22"/>
  <c r="H156" i="22"/>
  <c r="I156" i="22"/>
  <c r="J156" i="22"/>
  <c r="K156" i="22"/>
  <c r="L156" i="22"/>
  <c r="M156" i="22"/>
  <c r="N156" i="22"/>
  <c r="O156" i="22"/>
  <c r="P156" i="22"/>
  <c r="Q156" i="22"/>
  <c r="D156" i="22"/>
  <c r="D155" i="22"/>
  <c r="E87" i="22"/>
  <c r="F87" i="22"/>
  <c r="G87" i="22"/>
  <c r="H87" i="22"/>
  <c r="I87" i="22"/>
  <c r="J87" i="22"/>
  <c r="K87" i="22"/>
  <c r="L87" i="22"/>
  <c r="M87" i="22"/>
  <c r="N87" i="22"/>
  <c r="O87" i="22"/>
  <c r="P87" i="22"/>
  <c r="Q87" i="22"/>
  <c r="E88" i="22"/>
  <c r="F88" i="22"/>
  <c r="G88" i="22"/>
  <c r="H88" i="22"/>
  <c r="I88" i="22"/>
  <c r="J88" i="22"/>
  <c r="K88" i="22"/>
  <c r="L88" i="22"/>
  <c r="M88" i="22"/>
  <c r="N88" i="22"/>
  <c r="O88" i="22"/>
  <c r="P88" i="22"/>
  <c r="Q88" i="22"/>
  <c r="D88" i="22"/>
  <c r="D87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D20" i="22"/>
  <c r="D19" i="22"/>
  <c r="E155" i="18"/>
  <c r="F155" i="18"/>
  <c r="G155" i="18"/>
  <c r="H155" i="18"/>
  <c r="I155" i="18"/>
  <c r="J155" i="18"/>
  <c r="K155" i="18"/>
  <c r="L155" i="18"/>
  <c r="M155" i="18"/>
  <c r="N155" i="18"/>
  <c r="O155" i="18"/>
  <c r="P155" i="18"/>
  <c r="Q155" i="18"/>
  <c r="E156" i="18"/>
  <c r="F156" i="18"/>
  <c r="G156" i="18"/>
  <c r="H156" i="18"/>
  <c r="I156" i="18"/>
  <c r="J156" i="18"/>
  <c r="K156" i="18"/>
  <c r="L156" i="18"/>
  <c r="M156" i="18"/>
  <c r="N156" i="18"/>
  <c r="O156" i="18"/>
  <c r="P156" i="18"/>
  <c r="Q156" i="18"/>
  <c r="D156" i="18"/>
  <c r="D155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D88" i="18"/>
  <c r="D87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D20" i="18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D144" i="23"/>
  <c r="D145" i="23"/>
  <c r="D146" i="23"/>
  <c r="D147" i="23"/>
  <c r="D148" i="23"/>
  <c r="D149" i="23"/>
  <c r="D150" i="23"/>
  <c r="D151" i="23"/>
  <c r="D152" i="23"/>
  <c r="D153" i="23"/>
  <c r="D154" i="23"/>
  <c r="D143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D76" i="23"/>
  <c r="D77" i="23"/>
  <c r="D78" i="23"/>
  <c r="D79" i="23"/>
  <c r="D80" i="23"/>
  <c r="D81" i="23"/>
  <c r="D82" i="23"/>
  <c r="D83" i="23"/>
  <c r="D84" i="23"/>
  <c r="D85" i="23"/>
  <c r="D86" i="23"/>
  <c r="D75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D8" i="23"/>
  <c r="D9" i="23"/>
  <c r="D10" i="23"/>
  <c r="D11" i="23"/>
  <c r="D12" i="23"/>
  <c r="D13" i="23"/>
  <c r="D14" i="23"/>
  <c r="D15" i="23"/>
  <c r="D16" i="23"/>
  <c r="D17" i="23"/>
  <c r="D18" i="23"/>
  <c r="D7" i="23"/>
  <c r="E143" i="22"/>
  <c r="F143" i="22"/>
  <c r="G143" i="22"/>
  <c r="H143" i="22"/>
  <c r="I143" i="22"/>
  <c r="J143" i="22"/>
  <c r="K143" i="22"/>
  <c r="L143" i="22"/>
  <c r="M143" i="22"/>
  <c r="N143" i="22"/>
  <c r="O143" i="22"/>
  <c r="P143" i="22"/>
  <c r="Q143" i="22"/>
  <c r="E144" i="22"/>
  <c r="F144" i="22"/>
  <c r="G144" i="22"/>
  <c r="H144" i="22"/>
  <c r="I144" i="22"/>
  <c r="J144" i="22"/>
  <c r="K144" i="22"/>
  <c r="L144" i="22"/>
  <c r="M144" i="22"/>
  <c r="N144" i="22"/>
  <c r="O144" i="22"/>
  <c r="P144" i="22"/>
  <c r="Q144" i="22"/>
  <c r="E145" i="22"/>
  <c r="F145" i="22"/>
  <c r="G145" i="22"/>
  <c r="H145" i="22"/>
  <c r="I145" i="22"/>
  <c r="J145" i="22"/>
  <c r="K145" i="22"/>
  <c r="L145" i="22"/>
  <c r="M145" i="22"/>
  <c r="N145" i="22"/>
  <c r="O145" i="22"/>
  <c r="P145" i="22"/>
  <c r="Q145" i="22"/>
  <c r="E146" i="22"/>
  <c r="F146" i="22"/>
  <c r="G146" i="22"/>
  <c r="H146" i="22"/>
  <c r="I146" i="22"/>
  <c r="J146" i="22"/>
  <c r="K146" i="22"/>
  <c r="L146" i="22"/>
  <c r="M146" i="22"/>
  <c r="N146" i="22"/>
  <c r="O146" i="22"/>
  <c r="P146" i="22"/>
  <c r="Q146" i="22"/>
  <c r="E147" i="22"/>
  <c r="F147" i="22"/>
  <c r="G147" i="22"/>
  <c r="H147" i="22"/>
  <c r="I147" i="22"/>
  <c r="J147" i="22"/>
  <c r="K147" i="22"/>
  <c r="L147" i="22"/>
  <c r="M147" i="22"/>
  <c r="N147" i="22"/>
  <c r="O147" i="22"/>
  <c r="P147" i="22"/>
  <c r="Q147" i="22"/>
  <c r="E148" i="22"/>
  <c r="F148" i="22"/>
  <c r="G148" i="22"/>
  <c r="H148" i="22"/>
  <c r="I148" i="22"/>
  <c r="J148" i="22"/>
  <c r="K148" i="22"/>
  <c r="L148" i="22"/>
  <c r="M148" i="22"/>
  <c r="N148" i="22"/>
  <c r="O148" i="22"/>
  <c r="P148" i="22"/>
  <c r="Q148" i="22"/>
  <c r="E149" i="22"/>
  <c r="F149" i="22"/>
  <c r="G149" i="22"/>
  <c r="H149" i="22"/>
  <c r="I149" i="22"/>
  <c r="J149" i="22"/>
  <c r="K149" i="22"/>
  <c r="L149" i="22"/>
  <c r="M149" i="22"/>
  <c r="N149" i="22"/>
  <c r="O149" i="22"/>
  <c r="P149" i="22"/>
  <c r="Q149" i="22"/>
  <c r="E150" i="22"/>
  <c r="F150" i="22"/>
  <c r="G150" i="22"/>
  <c r="H150" i="22"/>
  <c r="I150" i="22"/>
  <c r="J150" i="22"/>
  <c r="K150" i="22"/>
  <c r="L150" i="22"/>
  <c r="M150" i="22"/>
  <c r="N150" i="22"/>
  <c r="O150" i="22"/>
  <c r="P150" i="22"/>
  <c r="Q150" i="22"/>
  <c r="E151" i="22"/>
  <c r="F151" i="22"/>
  <c r="G151" i="22"/>
  <c r="H151" i="22"/>
  <c r="I151" i="22"/>
  <c r="J151" i="22"/>
  <c r="K151" i="22"/>
  <c r="L151" i="22"/>
  <c r="M151" i="22"/>
  <c r="N151" i="22"/>
  <c r="O151" i="22"/>
  <c r="P151" i="22"/>
  <c r="Q151" i="22"/>
  <c r="E152" i="22"/>
  <c r="F152" i="22"/>
  <c r="G152" i="22"/>
  <c r="H152" i="22"/>
  <c r="I152" i="22"/>
  <c r="J152" i="22"/>
  <c r="K152" i="22"/>
  <c r="L152" i="22"/>
  <c r="M152" i="22"/>
  <c r="N152" i="22"/>
  <c r="O152" i="22"/>
  <c r="P152" i="22"/>
  <c r="Q152" i="22"/>
  <c r="E153" i="22"/>
  <c r="F153" i="22"/>
  <c r="G153" i="22"/>
  <c r="H153" i="22"/>
  <c r="I153" i="22"/>
  <c r="J153" i="22"/>
  <c r="K153" i="22"/>
  <c r="L153" i="22"/>
  <c r="M153" i="22"/>
  <c r="N153" i="22"/>
  <c r="O153" i="22"/>
  <c r="P153" i="22"/>
  <c r="Q153" i="22"/>
  <c r="E154" i="22"/>
  <c r="F154" i="22"/>
  <c r="G154" i="22"/>
  <c r="H154" i="22"/>
  <c r="I154" i="22"/>
  <c r="J154" i="22"/>
  <c r="K154" i="22"/>
  <c r="L154" i="22"/>
  <c r="M154" i="22"/>
  <c r="N154" i="22"/>
  <c r="O154" i="22"/>
  <c r="P154" i="22"/>
  <c r="Q154" i="22"/>
  <c r="D144" i="22"/>
  <c r="D145" i="22"/>
  <c r="D146" i="22"/>
  <c r="D147" i="22"/>
  <c r="D148" i="22"/>
  <c r="D149" i="22"/>
  <c r="D150" i="22"/>
  <c r="D151" i="22"/>
  <c r="D152" i="22"/>
  <c r="D153" i="22"/>
  <c r="D154" i="22"/>
  <c r="D143" i="22"/>
  <c r="E75" i="22"/>
  <c r="F75" i="22"/>
  <c r="G75" i="22"/>
  <c r="H75" i="22"/>
  <c r="I75" i="22"/>
  <c r="J75" i="22"/>
  <c r="K75" i="22"/>
  <c r="L75" i="22"/>
  <c r="M75" i="22"/>
  <c r="N75" i="22"/>
  <c r="O75" i="22"/>
  <c r="P75" i="22"/>
  <c r="Q75" i="22"/>
  <c r="E76" i="22"/>
  <c r="F76" i="22"/>
  <c r="G76" i="22"/>
  <c r="H76" i="22"/>
  <c r="I76" i="22"/>
  <c r="J76" i="22"/>
  <c r="K76" i="22"/>
  <c r="L76" i="22"/>
  <c r="M76" i="22"/>
  <c r="N76" i="22"/>
  <c r="O76" i="22"/>
  <c r="P76" i="22"/>
  <c r="Q76" i="22"/>
  <c r="E77" i="22"/>
  <c r="F77" i="22"/>
  <c r="G77" i="22"/>
  <c r="H77" i="22"/>
  <c r="I77" i="22"/>
  <c r="J77" i="22"/>
  <c r="K77" i="22"/>
  <c r="L77" i="22"/>
  <c r="M77" i="22"/>
  <c r="N77" i="22"/>
  <c r="O77" i="22"/>
  <c r="P77" i="22"/>
  <c r="Q77" i="22"/>
  <c r="E78" i="22"/>
  <c r="F78" i="22"/>
  <c r="G78" i="22"/>
  <c r="H78" i="22"/>
  <c r="I78" i="22"/>
  <c r="J78" i="22"/>
  <c r="K78" i="22"/>
  <c r="L78" i="22"/>
  <c r="M78" i="22"/>
  <c r="N78" i="22"/>
  <c r="O78" i="22"/>
  <c r="P78" i="22"/>
  <c r="Q78" i="22"/>
  <c r="E79" i="22"/>
  <c r="F79" i="22"/>
  <c r="G79" i="22"/>
  <c r="H79" i="22"/>
  <c r="I79" i="22"/>
  <c r="J79" i="22"/>
  <c r="K79" i="22"/>
  <c r="L79" i="22"/>
  <c r="M79" i="22"/>
  <c r="N79" i="22"/>
  <c r="O79" i="22"/>
  <c r="P79" i="22"/>
  <c r="Q79" i="22"/>
  <c r="E80" i="22"/>
  <c r="F80" i="22"/>
  <c r="G80" i="22"/>
  <c r="H80" i="22"/>
  <c r="I80" i="22"/>
  <c r="J80" i="22"/>
  <c r="K80" i="22"/>
  <c r="L80" i="22"/>
  <c r="M80" i="22"/>
  <c r="N80" i="22"/>
  <c r="O80" i="22"/>
  <c r="P80" i="22"/>
  <c r="Q80" i="22"/>
  <c r="E81" i="22"/>
  <c r="F81" i="22"/>
  <c r="G81" i="22"/>
  <c r="H81" i="22"/>
  <c r="I81" i="22"/>
  <c r="J81" i="22"/>
  <c r="K81" i="22"/>
  <c r="L81" i="22"/>
  <c r="M81" i="22"/>
  <c r="N81" i="22"/>
  <c r="O81" i="22"/>
  <c r="P81" i="22"/>
  <c r="Q81" i="22"/>
  <c r="E82" i="22"/>
  <c r="F82" i="22"/>
  <c r="G82" i="22"/>
  <c r="H82" i="22"/>
  <c r="I82" i="22"/>
  <c r="J82" i="22"/>
  <c r="K82" i="22"/>
  <c r="L82" i="22"/>
  <c r="M82" i="22"/>
  <c r="N82" i="22"/>
  <c r="O82" i="22"/>
  <c r="P82" i="22"/>
  <c r="Q82" i="22"/>
  <c r="E83" i="22"/>
  <c r="F83" i="22"/>
  <c r="G83" i="22"/>
  <c r="H83" i="22"/>
  <c r="I83" i="22"/>
  <c r="J83" i="22"/>
  <c r="K83" i="22"/>
  <c r="L83" i="22"/>
  <c r="M83" i="22"/>
  <c r="N83" i="22"/>
  <c r="O83" i="22"/>
  <c r="P83" i="22"/>
  <c r="Q83" i="22"/>
  <c r="E84" i="22"/>
  <c r="F84" i="22"/>
  <c r="G84" i="22"/>
  <c r="H84" i="22"/>
  <c r="I84" i="22"/>
  <c r="J84" i="22"/>
  <c r="K84" i="22"/>
  <c r="L84" i="22"/>
  <c r="M84" i="22"/>
  <c r="N84" i="22"/>
  <c r="O84" i="22"/>
  <c r="P84" i="22"/>
  <c r="Q84" i="22"/>
  <c r="E85" i="22"/>
  <c r="F85" i="22"/>
  <c r="G85" i="22"/>
  <c r="H85" i="22"/>
  <c r="I85" i="22"/>
  <c r="J85" i="22"/>
  <c r="K85" i="22"/>
  <c r="L85" i="22"/>
  <c r="M85" i="22"/>
  <c r="N85" i="22"/>
  <c r="O85" i="22"/>
  <c r="P85" i="22"/>
  <c r="Q85" i="22"/>
  <c r="E86" i="22"/>
  <c r="F86" i="22"/>
  <c r="G86" i="22"/>
  <c r="H86" i="22"/>
  <c r="I86" i="22"/>
  <c r="J86" i="22"/>
  <c r="K86" i="22"/>
  <c r="L86" i="22"/>
  <c r="M86" i="22"/>
  <c r="N86" i="22"/>
  <c r="O86" i="22"/>
  <c r="P86" i="22"/>
  <c r="Q86" i="22"/>
  <c r="D76" i="22"/>
  <c r="D77" i="22"/>
  <c r="D78" i="22"/>
  <c r="D79" i="22"/>
  <c r="D80" i="22"/>
  <c r="D81" i="22"/>
  <c r="D82" i="22"/>
  <c r="D83" i="22"/>
  <c r="D84" i="22"/>
  <c r="D85" i="22"/>
  <c r="D86" i="22"/>
  <c r="D75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D8" i="22"/>
  <c r="D9" i="22"/>
  <c r="D10" i="22"/>
  <c r="D11" i="22"/>
  <c r="D12" i="22"/>
  <c r="D13" i="22"/>
  <c r="D14" i="22"/>
  <c r="D15" i="22"/>
  <c r="D16" i="22"/>
  <c r="D17" i="22"/>
  <c r="D18" i="22"/>
  <c r="D7" i="22"/>
  <c r="E143" i="18"/>
  <c r="F143" i="18"/>
  <c r="G143" i="18"/>
  <c r="H143" i="18"/>
  <c r="I143" i="18"/>
  <c r="J143" i="18"/>
  <c r="K143" i="18"/>
  <c r="L143" i="18"/>
  <c r="M143" i="18"/>
  <c r="N143" i="18"/>
  <c r="O143" i="18"/>
  <c r="P143" i="18"/>
  <c r="Q143" i="18"/>
  <c r="E144" i="18"/>
  <c r="F144" i="18"/>
  <c r="G144" i="18"/>
  <c r="H144" i="18"/>
  <c r="I144" i="18"/>
  <c r="J144" i="18"/>
  <c r="K144" i="18"/>
  <c r="L144" i="18"/>
  <c r="M144" i="18"/>
  <c r="N144" i="18"/>
  <c r="O144" i="18"/>
  <c r="P144" i="18"/>
  <c r="Q144" i="18"/>
  <c r="E145" i="18"/>
  <c r="F145" i="18"/>
  <c r="G145" i="18"/>
  <c r="H145" i="18"/>
  <c r="I145" i="18"/>
  <c r="J145" i="18"/>
  <c r="K145" i="18"/>
  <c r="L145" i="18"/>
  <c r="M145" i="18"/>
  <c r="N145" i="18"/>
  <c r="O145" i="18"/>
  <c r="P145" i="18"/>
  <c r="Q145" i="18"/>
  <c r="E146" i="18"/>
  <c r="F146" i="18"/>
  <c r="G146" i="18"/>
  <c r="H146" i="18"/>
  <c r="I146" i="18"/>
  <c r="J146" i="18"/>
  <c r="K146" i="18"/>
  <c r="L146" i="18"/>
  <c r="M146" i="18"/>
  <c r="N146" i="18"/>
  <c r="O146" i="18"/>
  <c r="P146" i="18"/>
  <c r="Q146" i="18"/>
  <c r="E147" i="18"/>
  <c r="F147" i="18"/>
  <c r="G147" i="18"/>
  <c r="H147" i="18"/>
  <c r="I147" i="18"/>
  <c r="J147" i="18"/>
  <c r="K147" i="18"/>
  <c r="L147" i="18"/>
  <c r="M147" i="18"/>
  <c r="N147" i="18"/>
  <c r="O147" i="18"/>
  <c r="P147" i="18"/>
  <c r="Q147" i="18"/>
  <c r="E148" i="18"/>
  <c r="F148" i="18"/>
  <c r="G148" i="18"/>
  <c r="H148" i="18"/>
  <c r="I148" i="18"/>
  <c r="J148" i="18"/>
  <c r="K148" i="18"/>
  <c r="L148" i="18"/>
  <c r="M148" i="18"/>
  <c r="N148" i="18"/>
  <c r="O148" i="18"/>
  <c r="P148" i="18"/>
  <c r="Q148" i="18"/>
  <c r="E149" i="18"/>
  <c r="F149" i="18"/>
  <c r="G149" i="18"/>
  <c r="H149" i="18"/>
  <c r="I149" i="18"/>
  <c r="J149" i="18"/>
  <c r="K149" i="18"/>
  <c r="L149" i="18"/>
  <c r="M149" i="18"/>
  <c r="N149" i="18"/>
  <c r="O149" i="18"/>
  <c r="P149" i="18"/>
  <c r="Q149" i="18"/>
  <c r="E150" i="18"/>
  <c r="F150" i="18"/>
  <c r="G150" i="18"/>
  <c r="H150" i="18"/>
  <c r="I150" i="18"/>
  <c r="J150" i="18"/>
  <c r="K150" i="18"/>
  <c r="L150" i="18"/>
  <c r="M150" i="18"/>
  <c r="N150" i="18"/>
  <c r="O150" i="18"/>
  <c r="P150" i="18"/>
  <c r="Q150" i="18"/>
  <c r="E151" i="18"/>
  <c r="F151" i="18"/>
  <c r="G151" i="18"/>
  <c r="H151" i="18"/>
  <c r="I151" i="18"/>
  <c r="J151" i="18"/>
  <c r="K151" i="18"/>
  <c r="L151" i="18"/>
  <c r="M151" i="18"/>
  <c r="N151" i="18"/>
  <c r="O151" i="18"/>
  <c r="P151" i="18"/>
  <c r="Q151" i="18"/>
  <c r="E152" i="18"/>
  <c r="F152" i="18"/>
  <c r="G152" i="18"/>
  <c r="H152" i="18"/>
  <c r="I152" i="18"/>
  <c r="J152" i="18"/>
  <c r="K152" i="18"/>
  <c r="L152" i="18"/>
  <c r="M152" i="18"/>
  <c r="N152" i="18"/>
  <c r="O152" i="18"/>
  <c r="P152" i="18"/>
  <c r="Q152" i="18"/>
  <c r="E153" i="18"/>
  <c r="F153" i="18"/>
  <c r="G153" i="18"/>
  <c r="H153" i="18"/>
  <c r="I153" i="18"/>
  <c r="J153" i="18"/>
  <c r="K153" i="18"/>
  <c r="L153" i="18"/>
  <c r="M153" i="18"/>
  <c r="N153" i="18"/>
  <c r="O153" i="18"/>
  <c r="P153" i="18"/>
  <c r="Q153" i="18"/>
  <c r="E154" i="18"/>
  <c r="F154" i="18"/>
  <c r="G154" i="18"/>
  <c r="H154" i="18"/>
  <c r="I154" i="18"/>
  <c r="J154" i="18"/>
  <c r="K154" i="18"/>
  <c r="L154" i="18"/>
  <c r="M154" i="18"/>
  <c r="N154" i="18"/>
  <c r="O154" i="18"/>
  <c r="P154" i="18"/>
  <c r="Q154" i="18"/>
  <c r="D144" i="18"/>
  <c r="D145" i="18"/>
  <c r="D146" i="18"/>
  <c r="D147" i="18"/>
  <c r="D148" i="18"/>
  <c r="D149" i="18"/>
  <c r="D150" i="18"/>
  <c r="D151" i="18"/>
  <c r="D152" i="18"/>
  <c r="D153" i="18"/>
  <c r="D154" i="18"/>
  <c r="D143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E80" i="18"/>
  <c r="F80" i="18"/>
  <c r="G80" i="18"/>
  <c r="H80" i="18"/>
  <c r="I80" i="18"/>
  <c r="J80" i="18"/>
  <c r="K80" i="18"/>
  <c r="L80" i="18"/>
  <c r="M80" i="18"/>
  <c r="N80" i="18"/>
  <c r="O80" i="18"/>
  <c r="P80" i="18"/>
  <c r="Q80" i="18"/>
  <c r="E81" i="18"/>
  <c r="F81" i="18"/>
  <c r="G81" i="18"/>
  <c r="H81" i="18"/>
  <c r="I81" i="18"/>
  <c r="J81" i="18"/>
  <c r="K81" i="18"/>
  <c r="L81" i="18"/>
  <c r="M81" i="18"/>
  <c r="N81" i="18"/>
  <c r="O81" i="18"/>
  <c r="P81" i="18"/>
  <c r="Q81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D76" i="18"/>
  <c r="D77" i="18"/>
  <c r="D78" i="18"/>
  <c r="D79" i="18"/>
  <c r="D80" i="18"/>
  <c r="D81" i="18"/>
  <c r="D82" i="18"/>
  <c r="D83" i="18"/>
  <c r="D84" i="18"/>
  <c r="D85" i="18"/>
  <c r="D86" i="18"/>
  <c r="D75" i="18"/>
  <c r="E7" i="18"/>
  <c r="F7" i="18"/>
  <c r="G7" i="18"/>
  <c r="H7" i="18"/>
  <c r="I7" i="18"/>
  <c r="J7" i="18"/>
  <c r="K7" i="18"/>
  <c r="L7" i="18"/>
  <c r="M7" i="18"/>
  <c r="N7" i="18"/>
  <c r="O7" i="18"/>
  <c r="P7" i="18"/>
  <c r="Q7" i="18"/>
  <c r="E8" i="18"/>
  <c r="F8" i="18"/>
  <c r="G8" i="18"/>
  <c r="H8" i="18"/>
  <c r="I8" i="18"/>
  <c r="J8" i="18"/>
  <c r="K8" i="18"/>
  <c r="L8" i="18"/>
  <c r="M8" i="18"/>
  <c r="N8" i="18"/>
  <c r="O8" i="18"/>
  <c r="P8" i="18"/>
  <c r="Q8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E10" i="18"/>
  <c r="F10" i="18"/>
  <c r="G10" i="18"/>
  <c r="H10" i="18"/>
  <c r="I10" i="18"/>
  <c r="J10" i="18"/>
  <c r="K10" i="18"/>
  <c r="L10" i="18"/>
  <c r="M10" i="18"/>
  <c r="N10" i="18"/>
  <c r="O10" i="18"/>
  <c r="P10" i="18"/>
  <c r="Q10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D8" i="18"/>
  <c r="D9" i="18"/>
  <c r="D10" i="18"/>
  <c r="D11" i="18"/>
  <c r="D12" i="18"/>
  <c r="D13" i="18"/>
  <c r="D14" i="18"/>
  <c r="D15" i="18"/>
  <c r="D16" i="18"/>
  <c r="D17" i="18"/>
  <c r="D18" i="18"/>
  <c r="D7" i="18"/>
  <c r="E180" i="26"/>
  <c r="F180" i="26"/>
  <c r="G180" i="26"/>
  <c r="H180" i="26"/>
  <c r="I180" i="26"/>
  <c r="J180" i="26"/>
  <c r="K180" i="26"/>
  <c r="L180" i="26"/>
  <c r="M180" i="26"/>
  <c r="N180" i="26"/>
  <c r="O180" i="26"/>
  <c r="P180" i="26"/>
  <c r="Q180" i="26"/>
  <c r="E181" i="26"/>
  <c r="F181" i="26"/>
  <c r="G181" i="26"/>
  <c r="H181" i="26"/>
  <c r="I181" i="26"/>
  <c r="J181" i="26"/>
  <c r="K181" i="26"/>
  <c r="L181" i="26"/>
  <c r="M181" i="26"/>
  <c r="N181" i="26"/>
  <c r="O181" i="26"/>
  <c r="P181" i="26"/>
  <c r="Q181" i="26"/>
  <c r="D181" i="26"/>
  <c r="D180" i="26"/>
  <c r="E112" i="26"/>
  <c r="F112" i="26"/>
  <c r="G112" i="26"/>
  <c r="H112" i="26"/>
  <c r="I112" i="26"/>
  <c r="J112" i="26"/>
  <c r="K112" i="26"/>
  <c r="L112" i="26"/>
  <c r="M112" i="26"/>
  <c r="N112" i="26"/>
  <c r="O112" i="26"/>
  <c r="P112" i="26"/>
  <c r="E113" i="26"/>
  <c r="F113" i="26"/>
  <c r="G113" i="26"/>
  <c r="H113" i="26"/>
  <c r="I113" i="26"/>
  <c r="J113" i="26"/>
  <c r="K113" i="26"/>
  <c r="L113" i="26"/>
  <c r="M113" i="26"/>
  <c r="N113" i="26"/>
  <c r="O113" i="26"/>
  <c r="P113" i="26"/>
  <c r="D113" i="26"/>
  <c r="D112" i="26"/>
  <c r="E44" i="26"/>
  <c r="F44" i="26"/>
  <c r="G44" i="26"/>
  <c r="H44" i="26"/>
  <c r="I44" i="26"/>
  <c r="J44" i="26"/>
  <c r="K44" i="26"/>
  <c r="L44" i="26"/>
  <c r="M44" i="26"/>
  <c r="N44" i="26"/>
  <c r="O44" i="26"/>
  <c r="P44" i="26"/>
  <c r="Q44" i="26"/>
  <c r="E45" i="26"/>
  <c r="F45" i="26"/>
  <c r="G45" i="26"/>
  <c r="H45" i="26"/>
  <c r="I45" i="26"/>
  <c r="J45" i="26"/>
  <c r="K45" i="26"/>
  <c r="L45" i="26"/>
  <c r="M45" i="26"/>
  <c r="N45" i="26"/>
  <c r="O45" i="26"/>
  <c r="P45" i="26"/>
  <c r="Q45" i="26"/>
  <c r="D45" i="26"/>
  <c r="D44" i="26"/>
  <c r="E180" i="25"/>
  <c r="F180" i="25"/>
  <c r="G180" i="25"/>
  <c r="H180" i="25"/>
  <c r="I180" i="25"/>
  <c r="J180" i="25"/>
  <c r="K180" i="25"/>
  <c r="L180" i="25"/>
  <c r="M180" i="25"/>
  <c r="N180" i="25"/>
  <c r="O180" i="25"/>
  <c r="P180" i="25"/>
  <c r="Q180" i="25"/>
  <c r="E181" i="25"/>
  <c r="F181" i="25"/>
  <c r="G181" i="25"/>
  <c r="H181" i="25"/>
  <c r="I181" i="25"/>
  <c r="J181" i="25"/>
  <c r="K181" i="25"/>
  <c r="L181" i="25"/>
  <c r="M181" i="25"/>
  <c r="N181" i="25"/>
  <c r="O181" i="25"/>
  <c r="P181" i="25"/>
  <c r="Q181" i="25"/>
  <c r="D181" i="25"/>
  <c r="D180" i="25"/>
  <c r="E112" i="25"/>
  <c r="F112" i="25"/>
  <c r="G112" i="25"/>
  <c r="H112" i="25"/>
  <c r="I112" i="25"/>
  <c r="J112" i="25"/>
  <c r="K112" i="25"/>
  <c r="L112" i="25"/>
  <c r="M112" i="25"/>
  <c r="N112" i="25"/>
  <c r="O112" i="25"/>
  <c r="P112" i="25"/>
  <c r="Q112" i="25"/>
  <c r="E113" i="25"/>
  <c r="F113" i="25"/>
  <c r="G113" i="25"/>
  <c r="H113" i="25"/>
  <c r="I113" i="25"/>
  <c r="J113" i="25"/>
  <c r="K113" i="25"/>
  <c r="L113" i="25"/>
  <c r="M113" i="25"/>
  <c r="N113" i="25"/>
  <c r="O113" i="25"/>
  <c r="P113" i="25"/>
  <c r="Q113" i="25"/>
  <c r="D113" i="25"/>
  <c r="D112" i="25"/>
  <c r="E44" i="25"/>
  <c r="F44" i="25"/>
  <c r="G44" i="25"/>
  <c r="H44" i="25"/>
  <c r="I44" i="25"/>
  <c r="J44" i="25"/>
  <c r="K44" i="25"/>
  <c r="L44" i="25"/>
  <c r="M44" i="25"/>
  <c r="N44" i="25"/>
  <c r="O44" i="25"/>
  <c r="P44" i="25"/>
  <c r="Q44" i="25"/>
  <c r="E45" i="25"/>
  <c r="F45" i="25"/>
  <c r="G45" i="25"/>
  <c r="H45" i="25"/>
  <c r="I45" i="25"/>
  <c r="J45" i="25"/>
  <c r="K45" i="25"/>
  <c r="L45" i="25"/>
  <c r="M45" i="25"/>
  <c r="N45" i="25"/>
  <c r="O45" i="25"/>
  <c r="P45" i="25"/>
  <c r="Q45" i="25"/>
  <c r="D45" i="25"/>
  <c r="D44" i="25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D181" i="23"/>
  <c r="D180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D113" i="23"/>
  <c r="D112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D45" i="23"/>
  <c r="D44" i="23"/>
  <c r="E180" i="22"/>
  <c r="F180" i="22"/>
  <c r="G180" i="22"/>
  <c r="H180" i="22"/>
  <c r="I180" i="22"/>
  <c r="J180" i="22"/>
  <c r="K180" i="22"/>
  <c r="L180" i="22"/>
  <c r="M180" i="22"/>
  <c r="N180" i="22"/>
  <c r="O180" i="22"/>
  <c r="P180" i="22"/>
  <c r="Q180" i="22"/>
  <c r="E181" i="22"/>
  <c r="F181" i="22"/>
  <c r="G181" i="22"/>
  <c r="H181" i="22"/>
  <c r="I181" i="22"/>
  <c r="J181" i="22"/>
  <c r="K181" i="22"/>
  <c r="L181" i="22"/>
  <c r="M181" i="22"/>
  <c r="N181" i="22"/>
  <c r="O181" i="22"/>
  <c r="P181" i="22"/>
  <c r="Q181" i="22"/>
  <c r="D181" i="22"/>
  <c r="D180" i="22"/>
  <c r="E112" i="22"/>
  <c r="F112" i="22"/>
  <c r="G112" i="22"/>
  <c r="H112" i="22"/>
  <c r="I112" i="22"/>
  <c r="J112" i="22"/>
  <c r="K112" i="22"/>
  <c r="L112" i="22"/>
  <c r="M112" i="22"/>
  <c r="N112" i="22"/>
  <c r="O112" i="22"/>
  <c r="P112" i="22"/>
  <c r="Q112" i="22"/>
  <c r="E113" i="22"/>
  <c r="F113" i="22"/>
  <c r="G113" i="22"/>
  <c r="H113" i="22"/>
  <c r="I113" i="22"/>
  <c r="J113" i="22"/>
  <c r="K113" i="22"/>
  <c r="L113" i="22"/>
  <c r="M113" i="22"/>
  <c r="N113" i="22"/>
  <c r="O113" i="22"/>
  <c r="P113" i="22"/>
  <c r="Q113" i="22"/>
  <c r="D113" i="22"/>
  <c r="D112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D45" i="22"/>
  <c r="D44" i="22"/>
  <c r="E161" i="26"/>
  <c r="F161" i="26"/>
  <c r="G161" i="26"/>
  <c r="H161" i="26"/>
  <c r="I161" i="26"/>
  <c r="J161" i="26"/>
  <c r="K161" i="26"/>
  <c r="L161" i="26"/>
  <c r="M161" i="26"/>
  <c r="N161" i="26"/>
  <c r="O161" i="26"/>
  <c r="P161" i="26"/>
  <c r="Q161" i="26"/>
  <c r="E162" i="26"/>
  <c r="F162" i="26"/>
  <c r="G162" i="26"/>
  <c r="H162" i="26"/>
  <c r="I162" i="26"/>
  <c r="J162" i="26"/>
  <c r="K162" i="26"/>
  <c r="L162" i="26"/>
  <c r="M162" i="26"/>
  <c r="N162" i="26"/>
  <c r="O162" i="26"/>
  <c r="P162" i="26"/>
  <c r="Q162" i="26"/>
  <c r="E163" i="26"/>
  <c r="F163" i="26"/>
  <c r="G163" i="26"/>
  <c r="H163" i="26"/>
  <c r="I163" i="26"/>
  <c r="J163" i="26"/>
  <c r="K163" i="26"/>
  <c r="L163" i="26"/>
  <c r="M163" i="26"/>
  <c r="N163" i="26"/>
  <c r="O163" i="26"/>
  <c r="P163" i="26"/>
  <c r="Q163" i="26"/>
  <c r="E164" i="26"/>
  <c r="F164" i="26"/>
  <c r="G164" i="26"/>
  <c r="H164" i="26"/>
  <c r="I164" i="26"/>
  <c r="J164" i="26"/>
  <c r="K164" i="26"/>
  <c r="L164" i="26"/>
  <c r="M164" i="26"/>
  <c r="N164" i="26"/>
  <c r="O164" i="26"/>
  <c r="P164" i="26"/>
  <c r="Q164" i="26"/>
  <c r="E165" i="26"/>
  <c r="F165" i="26"/>
  <c r="G165" i="26"/>
  <c r="H165" i="26"/>
  <c r="I165" i="26"/>
  <c r="J165" i="26"/>
  <c r="K165" i="26"/>
  <c r="L165" i="26"/>
  <c r="M165" i="26"/>
  <c r="N165" i="26"/>
  <c r="O165" i="26"/>
  <c r="P165" i="26"/>
  <c r="Q165" i="26"/>
  <c r="E166" i="26"/>
  <c r="F166" i="26"/>
  <c r="G166" i="26"/>
  <c r="H166" i="26"/>
  <c r="I166" i="26"/>
  <c r="J166" i="26"/>
  <c r="K166" i="26"/>
  <c r="L166" i="26"/>
  <c r="M166" i="26"/>
  <c r="N166" i="26"/>
  <c r="O166" i="26"/>
  <c r="P166" i="26"/>
  <c r="Q166" i="26"/>
  <c r="E167" i="26"/>
  <c r="F167" i="26"/>
  <c r="G167" i="26"/>
  <c r="H167" i="26"/>
  <c r="I167" i="26"/>
  <c r="J167" i="26"/>
  <c r="K167" i="26"/>
  <c r="L167" i="26"/>
  <c r="M167" i="26"/>
  <c r="N167" i="26"/>
  <c r="O167" i="26"/>
  <c r="P167" i="26"/>
  <c r="Q167" i="26"/>
  <c r="E168" i="26"/>
  <c r="F168" i="26"/>
  <c r="G168" i="26"/>
  <c r="H168" i="26"/>
  <c r="I168" i="26"/>
  <c r="J168" i="26"/>
  <c r="K168" i="26"/>
  <c r="L168" i="26"/>
  <c r="M168" i="26"/>
  <c r="N168" i="26"/>
  <c r="O168" i="26"/>
  <c r="P168" i="26"/>
  <c r="Q168" i="26"/>
  <c r="E169" i="26"/>
  <c r="F169" i="26"/>
  <c r="G169" i="26"/>
  <c r="H169" i="26"/>
  <c r="I169" i="26"/>
  <c r="J169" i="26"/>
  <c r="K169" i="26"/>
  <c r="L169" i="26"/>
  <c r="M169" i="26"/>
  <c r="N169" i="26"/>
  <c r="O169" i="26"/>
  <c r="P169" i="26"/>
  <c r="Q169" i="26"/>
  <c r="E170" i="26"/>
  <c r="F170" i="26"/>
  <c r="G170" i="26"/>
  <c r="H170" i="26"/>
  <c r="I170" i="26"/>
  <c r="J170" i="26"/>
  <c r="K170" i="26"/>
  <c r="L170" i="26"/>
  <c r="M170" i="26"/>
  <c r="N170" i="26"/>
  <c r="O170" i="26"/>
  <c r="P170" i="26"/>
  <c r="Q170" i="26"/>
  <c r="E171" i="26"/>
  <c r="F171" i="26"/>
  <c r="G171" i="26"/>
  <c r="H171" i="26"/>
  <c r="I171" i="26"/>
  <c r="J171" i="26"/>
  <c r="K171" i="26"/>
  <c r="L171" i="26"/>
  <c r="M171" i="26"/>
  <c r="N171" i="26"/>
  <c r="O171" i="26"/>
  <c r="P171" i="26"/>
  <c r="Q171" i="26"/>
  <c r="E172" i="26"/>
  <c r="F172" i="26"/>
  <c r="G172" i="26"/>
  <c r="H172" i="26"/>
  <c r="I172" i="26"/>
  <c r="J172" i="26"/>
  <c r="K172" i="26"/>
  <c r="L172" i="26"/>
  <c r="M172" i="26"/>
  <c r="N172" i="26"/>
  <c r="O172" i="26"/>
  <c r="P172" i="26"/>
  <c r="Q172" i="26"/>
  <c r="E173" i="26"/>
  <c r="F173" i="26"/>
  <c r="G173" i="26"/>
  <c r="H173" i="26"/>
  <c r="I173" i="26"/>
  <c r="J173" i="26"/>
  <c r="K173" i="26"/>
  <c r="L173" i="26"/>
  <c r="M173" i="26"/>
  <c r="N173" i="26"/>
  <c r="O173" i="26"/>
  <c r="P173" i="26"/>
  <c r="Q173" i="26"/>
  <c r="E174" i="26"/>
  <c r="F174" i="26"/>
  <c r="G174" i="26"/>
  <c r="H174" i="26"/>
  <c r="I174" i="26"/>
  <c r="J174" i="26"/>
  <c r="K174" i="26"/>
  <c r="L174" i="26"/>
  <c r="M174" i="26"/>
  <c r="N174" i="26"/>
  <c r="O174" i="26"/>
  <c r="P174" i="26"/>
  <c r="Q174" i="26"/>
  <c r="E175" i="26"/>
  <c r="F175" i="26"/>
  <c r="G175" i="26"/>
  <c r="H175" i="26"/>
  <c r="I175" i="26"/>
  <c r="J175" i="26"/>
  <c r="K175" i="26"/>
  <c r="L175" i="26"/>
  <c r="M175" i="26"/>
  <c r="N175" i="26"/>
  <c r="O175" i="26"/>
  <c r="P175" i="26"/>
  <c r="Q175" i="26"/>
  <c r="E176" i="26"/>
  <c r="F176" i="26"/>
  <c r="G176" i="26"/>
  <c r="H176" i="26"/>
  <c r="I176" i="26"/>
  <c r="J176" i="26"/>
  <c r="K176" i="26"/>
  <c r="L176" i="26"/>
  <c r="M176" i="26"/>
  <c r="N176" i="26"/>
  <c r="O176" i="26"/>
  <c r="P176" i="26"/>
  <c r="Q176" i="26"/>
  <c r="E177" i="26"/>
  <c r="F177" i="26"/>
  <c r="G177" i="26"/>
  <c r="H177" i="26"/>
  <c r="I177" i="26"/>
  <c r="J177" i="26"/>
  <c r="K177" i="26"/>
  <c r="L177" i="26"/>
  <c r="M177" i="26"/>
  <c r="N177" i="26"/>
  <c r="O177" i="26"/>
  <c r="P177" i="26"/>
  <c r="Q177" i="26"/>
  <c r="E178" i="26"/>
  <c r="F178" i="26"/>
  <c r="G178" i="26"/>
  <c r="H178" i="26"/>
  <c r="I178" i="26"/>
  <c r="J178" i="26"/>
  <c r="K178" i="26"/>
  <c r="L178" i="26"/>
  <c r="M178" i="26"/>
  <c r="N178" i="26"/>
  <c r="O178" i="26"/>
  <c r="P178" i="26"/>
  <c r="Q178" i="26"/>
  <c r="E179" i="26"/>
  <c r="F179" i="26"/>
  <c r="G179" i="26"/>
  <c r="H179" i="26"/>
  <c r="I179" i="26"/>
  <c r="J179" i="26"/>
  <c r="K179" i="26"/>
  <c r="L179" i="26"/>
  <c r="M179" i="26"/>
  <c r="N179" i="26"/>
  <c r="O179" i="26"/>
  <c r="P179" i="26"/>
  <c r="Q179" i="26"/>
  <c r="D162" i="26"/>
  <c r="D163" i="26"/>
  <c r="D164" i="26"/>
  <c r="D165" i="26"/>
  <c r="D166" i="26"/>
  <c r="D167" i="26"/>
  <c r="D168" i="26"/>
  <c r="D169" i="26"/>
  <c r="D170" i="26"/>
  <c r="D171" i="26"/>
  <c r="D172" i="26"/>
  <c r="D173" i="26"/>
  <c r="D174" i="26"/>
  <c r="D175" i="26"/>
  <c r="D176" i="26"/>
  <c r="D177" i="26"/>
  <c r="D178" i="26"/>
  <c r="D179" i="26"/>
  <c r="D161" i="26"/>
  <c r="E93" i="26"/>
  <c r="F93" i="26"/>
  <c r="G93" i="26"/>
  <c r="H93" i="26"/>
  <c r="I93" i="26"/>
  <c r="J93" i="26"/>
  <c r="K93" i="26"/>
  <c r="L93" i="26"/>
  <c r="M93" i="26"/>
  <c r="N93" i="26"/>
  <c r="O93" i="26"/>
  <c r="P93" i="26"/>
  <c r="Q93" i="26"/>
  <c r="E94" i="26"/>
  <c r="F94" i="26"/>
  <c r="G94" i="26"/>
  <c r="H94" i="26"/>
  <c r="I94" i="26"/>
  <c r="J94" i="26"/>
  <c r="K94" i="26"/>
  <c r="L94" i="26"/>
  <c r="M94" i="26"/>
  <c r="N94" i="26"/>
  <c r="O94" i="26"/>
  <c r="P94" i="26"/>
  <c r="Q94" i="26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E97" i="26"/>
  <c r="F97" i="26"/>
  <c r="G97" i="26"/>
  <c r="H97" i="26"/>
  <c r="I97" i="26"/>
  <c r="J97" i="26"/>
  <c r="K97" i="26"/>
  <c r="L97" i="26"/>
  <c r="M97" i="26"/>
  <c r="N97" i="26"/>
  <c r="O97" i="26"/>
  <c r="P97" i="26"/>
  <c r="Q97" i="26"/>
  <c r="E98" i="26"/>
  <c r="F98" i="26"/>
  <c r="G98" i="26"/>
  <c r="H98" i="26"/>
  <c r="I98" i="26"/>
  <c r="J98" i="26"/>
  <c r="K98" i="26"/>
  <c r="L98" i="26"/>
  <c r="M98" i="26"/>
  <c r="N98" i="26"/>
  <c r="O98" i="26"/>
  <c r="P98" i="26"/>
  <c r="Q98" i="26"/>
  <c r="E99" i="26"/>
  <c r="F99" i="26"/>
  <c r="G99" i="26"/>
  <c r="H99" i="26"/>
  <c r="I99" i="26"/>
  <c r="J99" i="26"/>
  <c r="K99" i="26"/>
  <c r="L99" i="26"/>
  <c r="M99" i="26"/>
  <c r="N99" i="26"/>
  <c r="O99" i="26"/>
  <c r="P99" i="26"/>
  <c r="Q99" i="26"/>
  <c r="E100" i="26"/>
  <c r="F100" i="26"/>
  <c r="G100" i="26"/>
  <c r="H100" i="26"/>
  <c r="I100" i="26"/>
  <c r="J100" i="26"/>
  <c r="K100" i="26"/>
  <c r="L100" i="26"/>
  <c r="M100" i="26"/>
  <c r="N100" i="26"/>
  <c r="O100" i="26"/>
  <c r="P100" i="26"/>
  <c r="Q100" i="26"/>
  <c r="E101" i="26"/>
  <c r="F101" i="26"/>
  <c r="G101" i="26"/>
  <c r="H101" i="26"/>
  <c r="I101" i="26"/>
  <c r="J101" i="26"/>
  <c r="K101" i="26"/>
  <c r="L101" i="26"/>
  <c r="M101" i="26"/>
  <c r="N101" i="26"/>
  <c r="O101" i="26"/>
  <c r="P101" i="26"/>
  <c r="Q101" i="26"/>
  <c r="E102" i="26"/>
  <c r="F102" i="26"/>
  <c r="G102" i="26"/>
  <c r="H102" i="26"/>
  <c r="I102" i="26"/>
  <c r="J102" i="26"/>
  <c r="K102" i="26"/>
  <c r="L102" i="26"/>
  <c r="M102" i="26"/>
  <c r="N102" i="26"/>
  <c r="O102" i="26"/>
  <c r="P102" i="26"/>
  <c r="Q102" i="26"/>
  <c r="E103" i="26"/>
  <c r="F103" i="26"/>
  <c r="G103" i="26"/>
  <c r="H103" i="26"/>
  <c r="I103" i="26"/>
  <c r="J103" i="26"/>
  <c r="K103" i="26"/>
  <c r="L103" i="26"/>
  <c r="M103" i="26"/>
  <c r="N103" i="26"/>
  <c r="O103" i="26"/>
  <c r="P103" i="26"/>
  <c r="Q103" i="26"/>
  <c r="E104" i="26"/>
  <c r="F104" i="26"/>
  <c r="G104" i="26"/>
  <c r="H104" i="26"/>
  <c r="I104" i="26"/>
  <c r="J104" i="26"/>
  <c r="K104" i="26"/>
  <c r="L104" i="26"/>
  <c r="M104" i="26"/>
  <c r="N104" i="26"/>
  <c r="O104" i="26"/>
  <c r="P104" i="26"/>
  <c r="Q104" i="26"/>
  <c r="E105" i="26"/>
  <c r="F105" i="26"/>
  <c r="G105" i="26"/>
  <c r="H105" i="26"/>
  <c r="I105" i="26"/>
  <c r="J105" i="26"/>
  <c r="K105" i="26"/>
  <c r="L105" i="26"/>
  <c r="M105" i="26"/>
  <c r="N105" i="26"/>
  <c r="O105" i="26"/>
  <c r="P105" i="26"/>
  <c r="Q105" i="26"/>
  <c r="E106" i="26"/>
  <c r="F106" i="26"/>
  <c r="G106" i="26"/>
  <c r="H106" i="26"/>
  <c r="I106" i="26"/>
  <c r="J106" i="26"/>
  <c r="K106" i="26"/>
  <c r="L106" i="26"/>
  <c r="M106" i="26"/>
  <c r="N106" i="26"/>
  <c r="O106" i="26"/>
  <c r="P106" i="26"/>
  <c r="Q106" i="26"/>
  <c r="E107" i="26"/>
  <c r="F107" i="26"/>
  <c r="G107" i="26"/>
  <c r="H107" i="26"/>
  <c r="I107" i="26"/>
  <c r="J107" i="26"/>
  <c r="K107" i="26"/>
  <c r="L107" i="26"/>
  <c r="M107" i="26"/>
  <c r="N107" i="26"/>
  <c r="O107" i="26"/>
  <c r="P107" i="26"/>
  <c r="Q107" i="26"/>
  <c r="E108" i="26"/>
  <c r="F108" i="26"/>
  <c r="G108" i="26"/>
  <c r="H108" i="26"/>
  <c r="I108" i="26"/>
  <c r="J108" i="26"/>
  <c r="K108" i="26"/>
  <c r="L108" i="26"/>
  <c r="M108" i="26"/>
  <c r="N108" i="26"/>
  <c r="O108" i="26"/>
  <c r="P108" i="26"/>
  <c r="Q108" i="26"/>
  <c r="E109" i="26"/>
  <c r="F109" i="26"/>
  <c r="G109" i="26"/>
  <c r="H109" i="26"/>
  <c r="I109" i="26"/>
  <c r="J109" i="26"/>
  <c r="K109" i="26"/>
  <c r="L109" i="26"/>
  <c r="M109" i="26"/>
  <c r="N109" i="26"/>
  <c r="O109" i="26"/>
  <c r="P109" i="26"/>
  <c r="Q109" i="26"/>
  <c r="E110" i="26"/>
  <c r="F110" i="26"/>
  <c r="G110" i="26"/>
  <c r="H110" i="26"/>
  <c r="I110" i="26"/>
  <c r="J110" i="26"/>
  <c r="K110" i="26"/>
  <c r="L110" i="26"/>
  <c r="M110" i="26"/>
  <c r="N110" i="26"/>
  <c r="O110" i="26"/>
  <c r="P110" i="26"/>
  <c r="Q110" i="26"/>
  <c r="E111" i="26"/>
  <c r="F111" i="26"/>
  <c r="G111" i="26"/>
  <c r="H111" i="26"/>
  <c r="I111" i="26"/>
  <c r="J111" i="26"/>
  <c r="K111" i="26"/>
  <c r="L111" i="26"/>
  <c r="M111" i="26"/>
  <c r="N111" i="26"/>
  <c r="O111" i="26"/>
  <c r="P111" i="26"/>
  <c r="Q111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D111" i="26"/>
  <c r="D93" i="26"/>
  <c r="E25" i="26"/>
  <c r="F25" i="26"/>
  <c r="G25" i="26"/>
  <c r="H25" i="26"/>
  <c r="I25" i="26"/>
  <c r="J25" i="26"/>
  <c r="K25" i="26"/>
  <c r="L25" i="26"/>
  <c r="M25" i="26"/>
  <c r="N25" i="26"/>
  <c r="O25" i="26"/>
  <c r="P25" i="26"/>
  <c r="Q25" i="26"/>
  <c r="E26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E27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E28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E29" i="26"/>
  <c r="F29" i="26"/>
  <c r="G29" i="26"/>
  <c r="H29" i="26"/>
  <c r="I29" i="26"/>
  <c r="J29" i="26"/>
  <c r="K29" i="26"/>
  <c r="L29" i="26"/>
  <c r="M29" i="26"/>
  <c r="N29" i="26"/>
  <c r="O29" i="26"/>
  <c r="P29" i="26"/>
  <c r="Q29" i="26"/>
  <c r="E30" i="26"/>
  <c r="F30" i="26"/>
  <c r="G30" i="26"/>
  <c r="H30" i="26"/>
  <c r="I30" i="26"/>
  <c r="J30" i="26"/>
  <c r="K30" i="26"/>
  <c r="L30" i="26"/>
  <c r="M30" i="26"/>
  <c r="N30" i="26"/>
  <c r="O30" i="26"/>
  <c r="P30" i="26"/>
  <c r="Q30" i="26"/>
  <c r="E31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E32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E35" i="26"/>
  <c r="F35" i="26"/>
  <c r="G35" i="26"/>
  <c r="H35" i="26"/>
  <c r="I35" i="26"/>
  <c r="J35" i="26"/>
  <c r="K35" i="26"/>
  <c r="L35" i="26"/>
  <c r="M35" i="26"/>
  <c r="N35" i="26"/>
  <c r="O35" i="26"/>
  <c r="P35" i="26"/>
  <c r="Q35" i="26"/>
  <c r="E36" i="26"/>
  <c r="F36" i="26"/>
  <c r="G36" i="26"/>
  <c r="H36" i="26"/>
  <c r="I36" i="26"/>
  <c r="J36" i="26"/>
  <c r="K36" i="26"/>
  <c r="L36" i="26"/>
  <c r="M36" i="26"/>
  <c r="N36" i="26"/>
  <c r="O36" i="26"/>
  <c r="P36" i="26"/>
  <c r="Q36" i="26"/>
  <c r="E37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E38" i="26"/>
  <c r="F38" i="26"/>
  <c r="G38" i="26"/>
  <c r="H38" i="26"/>
  <c r="I38" i="26"/>
  <c r="J38" i="26"/>
  <c r="K38" i="26"/>
  <c r="L38" i="26"/>
  <c r="M38" i="26"/>
  <c r="N38" i="26"/>
  <c r="O38" i="26"/>
  <c r="P38" i="26"/>
  <c r="Q38" i="26"/>
  <c r="E39" i="26"/>
  <c r="F39" i="26"/>
  <c r="G39" i="26"/>
  <c r="H39" i="26"/>
  <c r="I39" i="26"/>
  <c r="J39" i="26"/>
  <c r="K39" i="26"/>
  <c r="L39" i="26"/>
  <c r="M39" i="26"/>
  <c r="N39" i="26"/>
  <c r="O39" i="26"/>
  <c r="P39" i="26"/>
  <c r="Q39" i="26"/>
  <c r="E40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E41" i="26"/>
  <c r="F41" i="26"/>
  <c r="G41" i="26"/>
  <c r="H41" i="26"/>
  <c r="I41" i="26"/>
  <c r="J41" i="26"/>
  <c r="K41" i="26"/>
  <c r="L41" i="26"/>
  <c r="M41" i="26"/>
  <c r="N41" i="26"/>
  <c r="O41" i="26"/>
  <c r="P41" i="26"/>
  <c r="Q41" i="26"/>
  <c r="E42" i="26"/>
  <c r="F42" i="26"/>
  <c r="G42" i="26"/>
  <c r="H42" i="26"/>
  <c r="I42" i="26"/>
  <c r="J42" i="26"/>
  <c r="K42" i="26"/>
  <c r="L42" i="26"/>
  <c r="M42" i="26"/>
  <c r="N42" i="26"/>
  <c r="O42" i="26"/>
  <c r="P42" i="26"/>
  <c r="Q42" i="26"/>
  <c r="E43" i="26"/>
  <c r="F43" i="26"/>
  <c r="G43" i="26"/>
  <c r="H43" i="26"/>
  <c r="I43" i="26"/>
  <c r="J43" i="26"/>
  <c r="K43" i="26"/>
  <c r="L43" i="26"/>
  <c r="M43" i="26"/>
  <c r="N43" i="26"/>
  <c r="O43" i="26"/>
  <c r="P43" i="26"/>
  <c r="Q43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25" i="26"/>
  <c r="E161" i="25"/>
  <c r="F161" i="25"/>
  <c r="G161" i="25"/>
  <c r="H161" i="25"/>
  <c r="I161" i="25"/>
  <c r="J161" i="25"/>
  <c r="K161" i="25"/>
  <c r="L161" i="25"/>
  <c r="M161" i="25"/>
  <c r="N161" i="25"/>
  <c r="O161" i="25"/>
  <c r="P161" i="25"/>
  <c r="Q161" i="25"/>
  <c r="E162" i="25"/>
  <c r="F162" i="25"/>
  <c r="G162" i="25"/>
  <c r="H162" i="25"/>
  <c r="I162" i="25"/>
  <c r="J162" i="25"/>
  <c r="K162" i="25"/>
  <c r="L162" i="25"/>
  <c r="M162" i="25"/>
  <c r="N162" i="25"/>
  <c r="O162" i="25"/>
  <c r="P162" i="25"/>
  <c r="Q162" i="25"/>
  <c r="E163" i="25"/>
  <c r="F163" i="25"/>
  <c r="G163" i="25"/>
  <c r="H163" i="25"/>
  <c r="I163" i="25"/>
  <c r="J163" i="25"/>
  <c r="K163" i="25"/>
  <c r="L163" i="25"/>
  <c r="M163" i="25"/>
  <c r="N163" i="25"/>
  <c r="O163" i="25"/>
  <c r="P163" i="25"/>
  <c r="Q163" i="25"/>
  <c r="E164" i="25"/>
  <c r="F164" i="25"/>
  <c r="G164" i="25"/>
  <c r="H164" i="25"/>
  <c r="I164" i="25"/>
  <c r="J164" i="25"/>
  <c r="K164" i="25"/>
  <c r="L164" i="25"/>
  <c r="M164" i="25"/>
  <c r="N164" i="25"/>
  <c r="O164" i="25"/>
  <c r="P164" i="25"/>
  <c r="Q164" i="25"/>
  <c r="E165" i="25"/>
  <c r="F165" i="25"/>
  <c r="G165" i="25"/>
  <c r="H165" i="25"/>
  <c r="I165" i="25"/>
  <c r="J165" i="25"/>
  <c r="K165" i="25"/>
  <c r="L165" i="25"/>
  <c r="M165" i="25"/>
  <c r="N165" i="25"/>
  <c r="O165" i="25"/>
  <c r="P165" i="25"/>
  <c r="Q165" i="25"/>
  <c r="E166" i="25"/>
  <c r="F166" i="25"/>
  <c r="G166" i="25"/>
  <c r="H166" i="25"/>
  <c r="I166" i="25"/>
  <c r="J166" i="25"/>
  <c r="K166" i="25"/>
  <c r="L166" i="25"/>
  <c r="M166" i="25"/>
  <c r="N166" i="25"/>
  <c r="O166" i="25"/>
  <c r="P166" i="25"/>
  <c r="Q166" i="25"/>
  <c r="E167" i="25"/>
  <c r="F167" i="25"/>
  <c r="G167" i="25"/>
  <c r="H167" i="25"/>
  <c r="I167" i="25"/>
  <c r="J167" i="25"/>
  <c r="K167" i="25"/>
  <c r="L167" i="25"/>
  <c r="M167" i="25"/>
  <c r="N167" i="25"/>
  <c r="O167" i="25"/>
  <c r="P167" i="25"/>
  <c r="Q167" i="25"/>
  <c r="E168" i="25"/>
  <c r="F168" i="25"/>
  <c r="G168" i="25"/>
  <c r="H168" i="25"/>
  <c r="I168" i="25"/>
  <c r="J168" i="25"/>
  <c r="K168" i="25"/>
  <c r="L168" i="25"/>
  <c r="M168" i="25"/>
  <c r="N168" i="25"/>
  <c r="O168" i="25"/>
  <c r="P168" i="25"/>
  <c r="Q168" i="25"/>
  <c r="E169" i="25"/>
  <c r="F169" i="25"/>
  <c r="G169" i="25"/>
  <c r="H169" i="25"/>
  <c r="I169" i="25"/>
  <c r="J169" i="25"/>
  <c r="K169" i="25"/>
  <c r="L169" i="25"/>
  <c r="M169" i="25"/>
  <c r="N169" i="25"/>
  <c r="O169" i="25"/>
  <c r="P169" i="25"/>
  <c r="Q169" i="25"/>
  <c r="E170" i="25"/>
  <c r="F170" i="25"/>
  <c r="G170" i="25"/>
  <c r="H170" i="25"/>
  <c r="I170" i="25"/>
  <c r="J170" i="25"/>
  <c r="K170" i="25"/>
  <c r="L170" i="25"/>
  <c r="M170" i="25"/>
  <c r="N170" i="25"/>
  <c r="O170" i="25"/>
  <c r="P170" i="25"/>
  <c r="Q170" i="25"/>
  <c r="E171" i="25"/>
  <c r="F171" i="25"/>
  <c r="G171" i="25"/>
  <c r="H171" i="25"/>
  <c r="I171" i="25"/>
  <c r="J171" i="25"/>
  <c r="K171" i="25"/>
  <c r="L171" i="25"/>
  <c r="M171" i="25"/>
  <c r="N171" i="25"/>
  <c r="O171" i="25"/>
  <c r="P171" i="25"/>
  <c r="Q171" i="25"/>
  <c r="E172" i="25"/>
  <c r="F172" i="25"/>
  <c r="G172" i="25"/>
  <c r="H172" i="25"/>
  <c r="I172" i="25"/>
  <c r="J172" i="25"/>
  <c r="K172" i="25"/>
  <c r="L172" i="25"/>
  <c r="M172" i="25"/>
  <c r="N172" i="25"/>
  <c r="O172" i="25"/>
  <c r="P172" i="25"/>
  <c r="Q172" i="25"/>
  <c r="E173" i="25"/>
  <c r="F173" i="25"/>
  <c r="G173" i="25"/>
  <c r="H173" i="25"/>
  <c r="I173" i="25"/>
  <c r="J173" i="25"/>
  <c r="K173" i="25"/>
  <c r="L173" i="25"/>
  <c r="M173" i="25"/>
  <c r="N173" i="25"/>
  <c r="O173" i="25"/>
  <c r="P173" i="25"/>
  <c r="Q173" i="25"/>
  <c r="E174" i="25"/>
  <c r="F174" i="25"/>
  <c r="G174" i="25"/>
  <c r="H174" i="25"/>
  <c r="I174" i="25"/>
  <c r="J174" i="25"/>
  <c r="K174" i="25"/>
  <c r="L174" i="25"/>
  <c r="M174" i="25"/>
  <c r="N174" i="25"/>
  <c r="O174" i="25"/>
  <c r="P174" i="25"/>
  <c r="Q174" i="25"/>
  <c r="E175" i="25"/>
  <c r="F175" i="25"/>
  <c r="G175" i="25"/>
  <c r="H175" i="25"/>
  <c r="I175" i="25"/>
  <c r="J175" i="25"/>
  <c r="K175" i="25"/>
  <c r="L175" i="25"/>
  <c r="M175" i="25"/>
  <c r="N175" i="25"/>
  <c r="O175" i="25"/>
  <c r="P175" i="25"/>
  <c r="Q175" i="25"/>
  <c r="E176" i="25"/>
  <c r="F176" i="25"/>
  <c r="G176" i="25"/>
  <c r="H176" i="25"/>
  <c r="I176" i="25"/>
  <c r="J176" i="25"/>
  <c r="K176" i="25"/>
  <c r="L176" i="25"/>
  <c r="M176" i="25"/>
  <c r="N176" i="25"/>
  <c r="O176" i="25"/>
  <c r="P176" i="25"/>
  <c r="Q176" i="25"/>
  <c r="E177" i="25"/>
  <c r="F177" i="25"/>
  <c r="G177" i="25"/>
  <c r="H177" i="25"/>
  <c r="I177" i="25"/>
  <c r="J177" i="25"/>
  <c r="K177" i="25"/>
  <c r="L177" i="25"/>
  <c r="M177" i="25"/>
  <c r="N177" i="25"/>
  <c r="O177" i="25"/>
  <c r="P177" i="25"/>
  <c r="Q177" i="25"/>
  <c r="E178" i="25"/>
  <c r="F178" i="25"/>
  <c r="G178" i="25"/>
  <c r="H178" i="25"/>
  <c r="I178" i="25"/>
  <c r="J178" i="25"/>
  <c r="K178" i="25"/>
  <c r="L178" i="25"/>
  <c r="M178" i="25"/>
  <c r="N178" i="25"/>
  <c r="O178" i="25"/>
  <c r="P178" i="25"/>
  <c r="Q178" i="25"/>
  <c r="E179" i="25"/>
  <c r="F179" i="25"/>
  <c r="G179" i="25"/>
  <c r="H179" i="25"/>
  <c r="I179" i="25"/>
  <c r="J179" i="25"/>
  <c r="K179" i="25"/>
  <c r="L179" i="25"/>
  <c r="M179" i="25"/>
  <c r="N179" i="25"/>
  <c r="O179" i="25"/>
  <c r="P179" i="25"/>
  <c r="Q179" i="25"/>
  <c r="D162" i="25"/>
  <c r="D163" i="25"/>
  <c r="D164" i="25"/>
  <c r="D165" i="25"/>
  <c r="D166" i="25"/>
  <c r="D167" i="25"/>
  <c r="D168" i="25"/>
  <c r="D169" i="25"/>
  <c r="D170" i="25"/>
  <c r="D171" i="25"/>
  <c r="D172" i="25"/>
  <c r="D173" i="25"/>
  <c r="D174" i="25"/>
  <c r="D175" i="25"/>
  <c r="D176" i="25"/>
  <c r="D177" i="25"/>
  <c r="D178" i="25"/>
  <c r="D179" i="25"/>
  <c r="D161" i="25"/>
  <c r="E25" i="25"/>
  <c r="F25" i="25"/>
  <c r="G25" i="25"/>
  <c r="H25" i="25"/>
  <c r="I25" i="25"/>
  <c r="J25" i="25"/>
  <c r="K25" i="25"/>
  <c r="L25" i="25"/>
  <c r="M25" i="25"/>
  <c r="N25" i="25"/>
  <c r="O25" i="25"/>
  <c r="P25" i="25"/>
  <c r="Q25" i="25"/>
  <c r="E26" i="25"/>
  <c r="F26" i="25"/>
  <c r="G26" i="25"/>
  <c r="H26" i="25"/>
  <c r="I26" i="25"/>
  <c r="J26" i="25"/>
  <c r="K26" i="25"/>
  <c r="L26" i="25"/>
  <c r="M26" i="25"/>
  <c r="N26" i="25"/>
  <c r="O26" i="25"/>
  <c r="P26" i="25"/>
  <c r="Q26" i="25"/>
  <c r="E27" i="25"/>
  <c r="F27" i="25"/>
  <c r="G27" i="25"/>
  <c r="H27" i="25"/>
  <c r="I27" i="25"/>
  <c r="J27" i="25"/>
  <c r="K27" i="25"/>
  <c r="L27" i="25"/>
  <c r="M27" i="25"/>
  <c r="N27" i="25"/>
  <c r="O27" i="25"/>
  <c r="P27" i="25"/>
  <c r="Q27" i="25"/>
  <c r="E28" i="25"/>
  <c r="F28" i="25"/>
  <c r="G28" i="25"/>
  <c r="H28" i="25"/>
  <c r="I28" i="25"/>
  <c r="J28" i="25"/>
  <c r="K28" i="25"/>
  <c r="L28" i="25"/>
  <c r="M28" i="25"/>
  <c r="N28" i="25"/>
  <c r="O28" i="25"/>
  <c r="P28" i="25"/>
  <c r="Q28" i="25"/>
  <c r="E29" i="25"/>
  <c r="F29" i="25"/>
  <c r="G29" i="25"/>
  <c r="H29" i="25"/>
  <c r="I29" i="25"/>
  <c r="J29" i="25"/>
  <c r="K29" i="25"/>
  <c r="L29" i="25"/>
  <c r="M29" i="25"/>
  <c r="N29" i="25"/>
  <c r="O29" i="25"/>
  <c r="P29" i="25"/>
  <c r="Q29" i="25"/>
  <c r="E30" i="25"/>
  <c r="F30" i="25"/>
  <c r="G30" i="25"/>
  <c r="H30" i="25"/>
  <c r="I30" i="25"/>
  <c r="J30" i="25"/>
  <c r="K30" i="25"/>
  <c r="L30" i="25"/>
  <c r="M30" i="25"/>
  <c r="N30" i="25"/>
  <c r="O30" i="25"/>
  <c r="P30" i="25"/>
  <c r="Q30" i="25"/>
  <c r="E31" i="25"/>
  <c r="F31" i="25"/>
  <c r="G31" i="25"/>
  <c r="H31" i="25"/>
  <c r="I31" i="25"/>
  <c r="J31" i="25"/>
  <c r="K31" i="25"/>
  <c r="L31" i="25"/>
  <c r="M31" i="25"/>
  <c r="N31" i="25"/>
  <c r="O31" i="25"/>
  <c r="P31" i="25"/>
  <c r="Q31" i="25"/>
  <c r="E32" i="25"/>
  <c r="F32" i="25"/>
  <c r="G32" i="25"/>
  <c r="H32" i="25"/>
  <c r="I32" i="25"/>
  <c r="J32" i="25"/>
  <c r="K32" i="25"/>
  <c r="L32" i="25"/>
  <c r="M32" i="25"/>
  <c r="N32" i="25"/>
  <c r="O32" i="25"/>
  <c r="P32" i="25"/>
  <c r="Q32" i="25"/>
  <c r="E33" i="25"/>
  <c r="F33" i="25"/>
  <c r="G33" i="25"/>
  <c r="H33" i="25"/>
  <c r="I33" i="25"/>
  <c r="J33" i="25"/>
  <c r="K33" i="25"/>
  <c r="L33" i="25"/>
  <c r="M33" i="25"/>
  <c r="N33" i="25"/>
  <c r="O33" i="25"/>
  <c r="P33" i="25"/>
  <c r="Q33" i="25"/>
  <c r="E34" i="25"/>
  <c r="F34" i="25"/>
  <c r="G34" i="25"/>
  <c r="H34" i="25"/>
  <c r="I34" i="25"/>
  <c r="J34" i="25"/>
  <c r="K34" i="25"/>
  <c r="L34" i="25"/>
  <c r="M34" i="25"/>
  <c r="N34" i="25"/>
  <c r="O34" i="25"/>
  <c r="P34" i="25"/>
  <c r="Q34" i="25"/>
  <c r="E35" i="25"/>
  <c r="F35" i="25"/>
  <c r="G35" i="25"/>
  <c r="H35" i="25"/>
  <c r="I35" i="25"/>
  <c r="J35" i="25"/>
  <c r="K35" i="25"/>
  <c r="L35" i="25"/>
  <c r="M35" i="25"/>
  <c r="N35" i="25"/>
  <c r="O35" i="25"/>
  <c r="P35" i="25"/>
  <c r="Q35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E37" i="25"/>
  <c r="F37" i="25"/>
  <c r="G37" i="25"/>
  <c r="H37" i="25"/>
  <c r="I37" i="25"/>
  <c r="J37" i="25"/>
  <c r="K37" i="25"/>
  <c r="L37" i="25"/>
  <c r="M37" i="25"/>
  <c r="N37" i="25"/>
  <c r="O37" i="25"/>
  <c r="P37" i="25"/>
  <c r="Q37" i="25"/>
  <c r="E38" i="25"/>
  <c r="F38" i="25"/>
  <c r="G38" i="25"/>
  <c r="H38" i="25"/>
  <c r="I38" i="25"/>
  <c r="J38" i="25"/>
  <c r="K38" i="25"/>
  <c r="L38" i="25"/>
  <c r="M38" i="25"/>
  <c r="N38" i="25"/>
  <c r="O38" i="25"/>
  <c r="P38" i="25"/>
  <c r="Q38" i="25"/>
  <c r="E39" i="25"/>
  <c r="F39" i="25"/>
  <c r="G39" i="25"/>
  <c r="H39" i="25"/>
  <c r="I39" i="25"/>
  <c r="J39" i="25"/>
  <c r="K39" i="25"/>
  <c r="L39" i="25"/>
  <c r="M39" i="25"/>
  <c r="N39" i="25"/>
  <c r="O39" i="25"/>
  <c r="P39" i="25"/>
  <c r="Q39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E41" i="25"/>
  <c r="F41" i="25"/>
  <c r="G41" i="25"/>
  <c r="H41" i="25"/>
  <c r="I41" i="25"/>
  <c r="J41" i="25"/>
  <c r="K41" i="25"/>
  <c r="L41" i="25"/>
  <c r="M41" i="25"/>
  <c r="N41" i="25"/>
  <c r="O41" i="25"/>
  <c r="P41" i="25"/>
  <c r="Q41" i="25"/>
  <c r="E42" i="25"/>
  <c r="F42" i="25"/>
  <c r="G42" i="25"/>
  <c r="H42" i="25"/>
  <c r="I42" i="25"/>
  <c r="J42" i="25"/>
  <c r="K42" i="25"/>
  <c r="L42" i="25"/>
  <c r="M42" i="25"/>
  <c r="N42" i="25"/>
  <c r="O42" i="25"/>
  <c r="P42" i="25"/>
  <c r="Q42" i="25"/>
  <c r="E43" i="25"/>
  <c r="F43" i="25"/>
  <c r="G43" i="25"/>
  <c r="H43" i="25"/>
  <c r="I43" i="25"/>
  <c r="J43" i="25"/>
  <c r="K43" i="25"/>
  <c r="L43" i="25"/>
  <c r="M43" i="25"/>
  <c r="N43" i="25"/>
  <c r="O43" i="25"/>
  <c r="P43" i="25"/>
  <c r="Q43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25" i="25"/>
  <c r="E93" i="25"/>
  <c r="F93" i="25"/>
  <c r="G93" i="25"/>
  <c r="H93" i="25"/>
  <c r="I93" i="25"/>
  <c r="J93" i="25"/>
  <c r="K93" i="25"/>
  <c r="L93" i="25"/>
  <c r="M93" i="25"/>
  <c r="N93" i="25"/>
  <c r="O93" i="25"/>
  <c r="P93" i="25"/>
  <c r="Q93" i="25"/>
  <c r="E94" i="25"/>
  <c r="F94" i="25"/>
  <c r="G94" i="25"/>
  <c r="H94" i="25"/>
  <c r="I94" i="25"/>
  <c r="J94" i="25"/>
  <c r="K94" i="25"/>
  <c r="L94" i="25"/>
  <c r="M94" i="25"/>
  <c r="N94" i="25"/>
  <c r="O94" i="25"/>
  <c r="P94" i="25"/>
  <c r="Q94" i="25"/>
  <c r="E95" i="25"/>
  <c r="F95" i="25"/>
  <c r="G95" i="25"/>
  <c r="H95" i="25"/>
  <c r="I95" i="25"/>
  <c r="J95" i="25"/>
  <c r="K95" i="25"/>
  <c r="L95" i="25"/>
  <c r="M95" i="25"/>
  <c r="N95" i="25"/>
  <c r="O95" i="25"/>
  <c r="P95" i="25"/>
  <c r="Q95" i="25"/>
  <c r="E96" i="25"/>
  <c r="F96" i="25"/>
  <c r="G96" i="25"/>
  <c r="H96" i="25"/>
  <c r="I96" i="25"/>
  <c r="J96" i="25"/>
  <c r="K96" i="25"/>
  <c r="L96" i="25"/>
  <c r="M96" i="25"/>
  <c r="N96" i="25"/>
  <c r="O96" i="25"/>
  <c r="P96" i="25"/>
  <c r="Q96" i="25"/>
  <c r="E97" i="25"/>
  <c r="F97" i="25"/>
  <c r="G97" i="25"/>
  <c r="H97" i="25"/>
  <c r="I97" i="25"/>
  <c r="J97" i="25"/>
  <c r="K97" i="25"/>
  <c r="L97" i="25"/>
  <c r="M97" i="25"/>
  <c r="N97" i="25"/>
  <c r="O97" i="25"/>
  <c r="P97" i="25"/>
  <c r="Q97" i="25"/>
  <c r="E98" i="25"/>
  <c r="F98" i="25"/>
  <c r="G98" i="25"/>
  <c r="H98" i="25"/>
  <c r="I98" i="25"/>
  <c r="J98" i="25"/>
  <c r="K98" i="25"/>
  <c r="L98" i="25"/>
  <c r="M98" i="25"/>
  <c r="N98" i="25"/>
  <c r="O98" i="25"/>
  <c r="P98" i="25"/>
  <c r="Q98" i="25"/>
  <c r="E99" i="25"/>
  <c r="F99" i="25"/>
  <c r="G99" i="25"/>
  <c r="H99" i="25"/>
  <c r="I99" i="25"/>
  <c r="J99" i="25"/>
  <c r="K99" i="25"/>
  <c r="L99" i="25"/>
  <c r="M99" i="25"/>
  <c r="N99" i="25"/>
  <c r="O99" i="25"/>
  <c r="P99" i="25"/>
  <c r="Q99" i="25"/>
  <c r="E100" i="25"/>
  <c r="F100" i="25"/>
  <c r="G100" i="25"/>
  <c r="H100" i="25"/>
  <c r="I100" i="25"/>
  <c r="J100" i="25"/>
  <c r="K100" i="25"/>
  <c r="L100" i="25"/>
  <c r="M100" i="25"/>
  <c r="N100" i="25"/>
  <c r="O100" i="25"/>
  <c r="P100" i="25"/>
  <c r="Q100" i="25"/>
  <c r="E101" i="25"/>
  <c r="F101" i="25"/>
  <c r="G101" i="25"/>
  <c r="H101" i="25"/>
  <c r="I101" i="25"/>
  <c r="J101" i="25"/>
  <c r="K101" i="25"/>
  <c r="L101" i="25"/>
  <c r="M101" i="25"/>
  <c r="N101" i="25"/>
  <c r="O101" i="25"/>
  <c r="P101" i="25"/>
  <c r="Q101" i="25"/>
  <c r="E102" i="25"/>
  <c r="F102" i="25"/>
  <c r="G102" i="25"/>
  <c r="H102" i="25"/>
  <c r="I102" i="25"/>
  <c r="J102" i="25"/>
  <c r="K102" i="25"/>
  <c r="L102" i="25"/>
  <c r="M102" i="25"/>
  <c r="N102" i="25"/>
  <c r="O102" i="25"/>
  <c r="P102" i="25"/>
  <c r="Q102" i="25"/>
  <c r="E103" i="25"/>
  <c r="F103" i="25"/>
  <c r="G103" i="25"/>
  <c r="H103" i="25"/>
  <c r="I103" i="25"/>
  <c r="J103" i="25"/>
  <c r="K103" i="25"/>
  <c r="L103" i="25"/>
  <c r="M103" i="25"/>
  <c r="N103" i="25"/>
  <c r="O103" i="25"/>
  <c r="P103" i="25"/>
  <c r="Q103" i="25"/>
  <c r="E104" i="25"/>
  <c r="F104" i="25"/>
  <c r="G104" i="25"/>
  <c r="H104" i="25"/>
  <c r="I104" i="25"/>
  <c r="J104" i="25"/>
  <c r="K104" i="25"/>
  <c r="L104" i="25"/>
  <c r="M104" i="25"/>
  <c r="N104" i="25"/>
  <c r="O104" i="25"/>
  <c r="P104" i="25"/>
  <c r="Q104" i="25"/>
  <c r="E105" i="25"/>
  <c r="F105" i="25"/>
  <c r="G105" i="25"/>
  <c r="H105" i="25"/>
  <c r="I105" i="25"/>
  <c r="J105" i="25"/>
  <c r="K105" i="25"/>
  <c r="L105" i="25"/>
  <c r="M105" i="25"/>
  <c r="N105" i="25"/>
  <c r="O105" i="25"/>
  <c r="P105" i="25"/>
  <c r="Q105" i="25"/>
  <c r="E106" i="25"/>
  <c r="F106" i="25"/>
  <c r="G106" i="25"/>
  <c r="H106" i="25"/>
  <c r="I106" i="25"/>
  <c r="J106" i="25"/>
  <c r="K106" i="25"/>
  <c r="L106" i="25"/>
  <c r="M106" i="25"/>
  <c r="N106" i="25"/>
  <c r="O106" i="25"/>
  <c r="P106" i="25"/>
  <c r="Q106" i="25"/>
  <c r="E107" i="25"/>
  <c r="F107" i="25"/>
  <c r="G107" i="25"/>
  <c r="H107" i="25"/>
  <c r="I107" i="25"/>
  <c r="J107" i="25"/>
  <c r="K107" i="25"/>
  <c r="L107" i="25"/>
  <c r="M107" i="25"/>
  <c r="N107" i="25"/>
  <c r="O107" i="25"/>
  <c r="P107" i="25"/>
  <c r="Q107" i="25"/>
  <c r="E108" i="25"/>
  <c r="F108" i="25"/>
  <c r="G108" i="25"/>
  <c r="H108" i="25"/>
  <c r="I108" i="25"/>
  <c r="J108" i="25"/>
  <c r="K108" i="25"/>
  <c r="L108" i="25"/>
  <c r="M108" i="25"/>
  <c r="N108" i="25"/>
  <c r="O108" i="25"/>
  <c r="P108" i="25"/>
  <c r="Q108" i="25"/>
  <c r="E109" i="25"/>
  <c r="F109" i="25"/>
  <c r="G109" i="25"/>
  <c r="H109" i="25"/>
  <c r="I109" i="25"/>
  <c r="J109" i="25"/>
  <c r="K109" i="25"/>
  <c r="L109" i="25"/>
  <c r="M109" i="25"/>
  <c r="N109" i="25"/>
  <c r="O109" i="25"/>
  <c r="P109" i="25"/>
  <c r="Q109" i="25"/>
  <c r="E110" i="25"/>
  <c r="F110" i="25"/>
  <c r="G110" i="25"/>
  <c r="H110" i="25"/>
  <c r="I110" i="25"/>
  <c r="J110" i="25"/>
  <c r="K110" i="25"/>
  <c r="L110" i="25"/>
  <c r="M110" i="25"/>
  <c r="N110" i="25"/>
  <c r="O110" i="25"/>
  <c r="P110" i="25"/>
  <c r="Q110" i="25"/>
  <c r="E111" i="25"/>
  <c r="F111" i="25"/>
  <c r="G111" i="25"/>
  <c r="H111" i="25"/>
  <c r="I111" i="25"/>
  <c r="J111" i="25"/>
  <c r="K111" i="25"/>
  <c r="L111" i="25"/>
  <c r="M111" i="25"/>
  <c r="N111" i="25"/>
  <c r="O111" i="25"/>
  <c r="P111" i="25"/>
  <c r="Q111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D111" i="25"/>
  <c r="D93" i="25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61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93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25" i="23"/>
  <c r="E161" i="22"/>
  <c r="F161" i="22"/>
  <c r="G161" i="22"/>
  <c r="H161" i="22"/>
  <c r="I161" i="22"/>
  <c r="J161" i="22"/>
  <c r="K161" i="22"/>
  <c r="L161" i="22"/>
  <c r="M161" i="22"/>
  <c r="N161" i="22"/>
  <c r="O161" i="22"/>
  <c r="P161" i="22"/>
  <c r="Q161" i="22"/>
  <c r="E162" i="22"/>
  <c r="F162" i="22"/>
  <c r="G162" i="22"/>
  <c r="H162" i="22"/>
  <c r="I162" i="22"/>
  <c r="J162" i="22"/>
  <c r="K162" i="22"/>
  <c r="L162" i="22"/>
  <c r="M162" i="22"/>
  <c r="N162" i="22"/>
  <c r="O162" i="22"/>
  <c r="P162" i="22"/>
  <c r="Q162" i="22"/>
  <c r="E163" i="22"/>
  <c r="F163" i="22"/>
  <c r="G163" i="22"/>
  <c r="H163" i="22"/>
  <c r="I163" i="22"/>
  <c r="J163" i="22"/>
  <c r="K163" i="22"/>
  <c r="L163" i="22"/>
  <c r="M163" i="22"/>
  <c r="N163" i="22"/>
  <c r="O163" i="22"/>
  <c r="P163" i="22"/>
  <c r="Q163" i="22"/>
  <c r="E164" i="22"/>
  <c r="F164" i="22"/>
  <c r="G164" i="22"/>
  <c r="H164" i="22"/>
  <c r="I164" i="22"/>
  <c r="J164" i="22"/>
  <c r="K164" i="22"/>
  <c r="L164" i="22"/>
  <c r="M164" i="22"/>
  <c r="N164" i="22"/>
  <c r="O164" i="22"/>
  <c r="P164" i="22"/>
  <c r="Q164" i="22"/>
  <c r="E165" i="22"/>
  <c r="F165" i="22"/>
  <c r="G165" i="22"/>
  <c r="H165" i="22"/>
  <c r="I165" i="22"/>
  <c r="J165" i="22"/>
  <c r="K165" i="22"/>
  <c r="L165" i="22"/>
  <c r="M165" i="22"/>
  <c r="N165" i="22"/>
  <c r="O165" i="22"/>
  <c r="P165" i="22"/>
  <c r="Q165" i="22"/>
  <c r="E166" i="22"/>
  <c r="F166" i="22"/>
  <c r="G166" i="22"/>
  <c r="H166" i="22"/>
  <c r="I166" i="22"/>
  <c r="J166" i="22"/>
  <c r="K166" i="22"/>
  <c r="L166" i="22"/>
  <c r="M166" i="22"/>
  <c r="N166" i="22"/>
  <c r="O166" i="22"/>
  <c r="P166" i="22"/>
  <c r="Q166" i="22"/>
  <c r="E167" i="22"/>
  <c r="F167" i="22"/>
  <c r="G167" i="22"/>
  <c r="H167" i="22"/>
  <c r="I167" i="22"/>
  <c r="J167" i="22"/>
  <c r="K167" i="22"/>
  <c r="L167" i="22"/>
  <c r="M167" i="22"/>
  <c r="N167" i="22"/>
  <c r="O167" i="22"/>
  <c r="P167" i="22"/>
  <c r="Q167" i="22"/>
  <c r="E168" i="22"/>
  <c r="F168" i="22"/>
  <c r="G168" i="22"/>
  <c r="H168" i="22"/>
  <c r="I168" i="22"/>
  <c r="J168" i="22"/>
  <c r="K168" i="22"/>
  <c r="L168" i="22"/>
  <c r="M168" i="22"/>
  <c r="N168" i="22"/>
  <c r="O168" i="22"/>
  <c r="P168" i="22"/>
  <c r="Q168" i="22"/>
  <c r="E169" i="22"/>
  <c r="F169" i="22"/>
  <c r="G169" i="22"/>
  <c r="H169" i="22"/>
  <c r="I169" i="22"/>
  <c r="J169" i="22"/>
  <c r="K169" i="22"/>
  <c r="L169" i="22"/>
  <c r="M169" i="22"/>
  <c r="N169" i="22"/>
  <c r="O169" i="22"/>
  <c r="P169" i="22"/>
  <c r="Q169" i="22"/>
  <c r="E170" i="22"/>
  <c r="F170" i="22"/>
  <c r="G170" i="22"/>
  <c r="H170" i="22"/>
  <c r="I170" i="22"/>
  <c r="J170" i="22"/>
  <c r="K170" i="22"/>
  <c r="L170" i="22"/>
  <c r="M170" i="22"/>
  <c r="N170" i="22"/>
  <c r="O170" i="22"/>
  <c r="P170" i="22"/>
  <c r="Q170" i="22"/>
  <c r="E171" i="22"/>
  <c r="F171" i="22"/>
  <c r="G171" i="22"/>
  <c r="H171" i="22"/>
  <c r="I171" i="22"/>
  <c r="J171" i="22"/>
  <c r="K171" i="22"/>
  <c r="L171" i="22"/>
  <c r="M171" i="22"/>
  <c r="N171" i="22"/>
  <c r="O171" i="22"/>
  <c r="P171" i="22"/>
  <c r="Q171" i="22"/>
  <c r="E172" i="22"/>
  <c r="F172" i="22"/>
  <c r="G172" i="22"/>
  <c r="H172" i="22"/>
  <c r="I172" i="22"/>
  <c r="J172" i="22"/>
  <c r="K172" i="22"/>
  <c r="L172" i="22"/>
  <c r="M172" i="22"/>
  <c r="N172" i="22"/>
  <c r="O172" i="22"/>
  <c r="P172" i="22"/>
  <c r="Q172" i="22"/>
  <c r="E173" i="22"/>
  <c r="F173" i="22"/>
  <c r="G173" i="22"/>
  <c r="H173" i="22"/>
  <c r="I173" i="22"/>
  <c r="J173" i="22"/>
  <c r="K173" i="22"/>
  <c r="L173" i="22"/>
  <c r="M173" i="22"/>
  <c r="N173" i="22"/>
  <c r="O173" i="22"/>
  <c r="P173" i="22"/>
  <c r="Q173" i="22"/>
  <c r="E174" i="22"/>
  <c r="F174" i="22"/>
  <c r="G174" i="22"/>
  <c r="H174" i="22"/>
  <c r="I174" i="22"/>
  <c r="J174" i="22"/>
  <c r="K174" i="22"/>
  <c r="L174" i="22"/>
  <c r="M174" i="22"/>
  <c r="N174" i="22"/>
  <c r="O174" i="22"/>
  <c r="P174" i="22"/>
  <c r="Q174" i="22"/>
  <c r="E175" i="22"/>
  <c r="F175" i="22"/>
  <c r="G175" i="22"/>
  <c r="H175" i="22"/>
  <c r="I175" i="22"/>
  <c r="J175" i="22"/>
  <c r="K175" i="22"/>
  <c r="L175" i="22"/>
  <c r="M175" i="22"/>
  <c r="N175" i="22"/>
  <c r="O175" i="22"/>
  <c r="P175" i="22"/>
  <c r="Q175" i="22"/>
  <c r="E176" i="22"/>
  <c r="F176" i="22"/>
  <c r="G176" i="22"/>
  <c r="H176" i="22"/>
  <c r="I176" i="22"/>
  <c r="J176" i="22"/>
  <c r="K176" i="22"/>
  <c r="L176" i="22"/>
  <c r="M176" i="22"/>
  <c r="N176" i="22"/>
  <c r="O176" i="22"/>
  <c r="P176" i="22"/>
  <c r="Q176" i="22"/>
  <c r="E177" i="22"/>
  <c r="F177" i="22"/>
  <c r="G177" i="22"/>
  <c r="H177" i="22"/>
  <c r="I177" i="22"/>
  <c r="J177" i="22"/>
  <c r="K177" i="22"/>
  <c r="L177" i="22"/>
  <c r="M177" i="22"/>
  <c r="N177" i="22"/>
  <c r="O177" i="22"/>
  <c r="P177" i="22"/>
  <c r="Q177" i="22"/>
  <c r="E178" i="22"/>
  <c r="F178" i="22"/>
  <c r="G178" i="22"/>
  <c r="H178" i="22"/>
  <c r="I178" i="22"/>
  <c r="J178" i="22"/>
  <c r="K178" i="22"/>
  <c r="L178" i="22"/>
  <c r="M178" i="22"/>
  <c r="N178" i="22"/>
  <c r="O178" i="22"/>
  <c r="P178" i="22"/>
  <c r="Q178" i="22"/>
  <c r="E179" i="22"/>
  <c r="F179" i="22"/>
  <c r="G179" i="22"/>
  <c r="H179" i="22"/>
  <c r="I179" i="22"/>
  <c r="J179" i="22"/>
  <c r="K179" i="22"/>
  <c r="L179" i="22"/>
  <c r="M179" i="22"/>
  <c r="N179" i="22"/>
  <c r="O179" i="22"/>
  <c r="P179" i="22"/>
  <c r="Q179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61" i="22"/>
  <c r="E93" i="22"/>
  <c r="F93" i="22"/>
  <c r="G93" i="22"/>
  <c r="H93" i="22"/>
  <c r="I93" i="22"/>
  <c r="J93" i="22"/>
  <c r="K93" i="22"/>
  <c r="L93" i="22"/>
  <c r="M93" i="22"/>
  <c r="N93" i="22"/>
  <c r="O93" i="22"/>
  <c r="P93" i="22"/>
  <c r="Q93" i="22"/>
  <c r="E94" i="22"/>
  <c r="F94" i="22"/>
  <c r="G94" i="22"/>
  <c r="H94" i="22"/>
  <c r="I94" i="22"/>
  <c r="J94" i="22"/>
  <c r="K94" i="22"/>
  <c r="L94" i="22"/>
  <c r="M94" i="22"/>
  <c r="N94" i="22"/>
  <c r="O94" i="22"/>
  <c r="P94" i="22"/>
  <c r="Q94" i="22"/>
  <c r="E95" i="22"/>
  <c r="F95" i="22"/>
  <c r="G95" i="22"/>
  <c r="H95" i="22"/>
  <c r="I95" i="22"/>
  <c r="J95" i="22"/>
  <c r="K95" i="22"/>
  <c r="L95" i="22"/>
  <c r="M95" i="22"/>
  <c r="N95" i="22"/>
  <c r="O95" i="22"/>
  <c r="P95" i="22"/>
  <c r="Q95" i="22"/>
  <c r="E96" i="22"/>
  <c r="F96" i="22"/>
  <c r="G96" i="22"/>
  <c r="H96" i="22"/>
  <c r="I96" i="22"/>
  <c r="J96" i="22"/>
  <c r="K96" i="22"/>
  <c r="L96" i="22"/>
  <c r="M96" i="22"/>
  <c r="N96" i="22"/>
  <c r="O96" i="22"/>
  <c r="P96" i="22"/>
  <c r="Q96" i="22"/>
  <c r="E97" i="22"/>
  <c r="F97" i="22"/>
  <c r="G97" i="22"/>
  <c r="H97" i="22"/>
  <c r="I97" i="22"/>
  <c r="J97" i="22"/>
  <c r="K97" i="22"/>
  <c r="L97" i="22"/>
  <c r="M97" i="22"/>
  <c r="N97" i="22"/>
  <c r="O97" i="22"/>
  <c r="P97" i="22"/>
  <c r="Q97" i="22"/>
  <c r="E98" i="22"/>
  <c r="F98" i="22"/>
  <c r="G98" i="22"/>
  <c r="H98" i="22"/>
  <c r="I98" i="22"/>
  <c r="J98" i="22"/>
  <c r="K98" i="22"/>
  <c r="L98" i="22"/>
  <c r="M98" i="22"/>
  <c r="N98" i="22"/>
  <c r="O98" i="22"/>
  <c r="P98" i="22"/>
  <c r="Q98" i="22"/>
  <c r="E99" i="22"/>
  <c r="F99" i="22"/>
  <c r="G99" i="22"/>
  <c r="H99" i="22"/>
  <c r="I99" i="22"/>
  <c r="J99" i="22"/>
  <c r="K99" i="22"/>
  <c r="L99" i="22"/>
  <c r="M99" i="22"/>
  <c r="N99" i="22"/>
  <c r="O99" i="22"/>
  <c r="P99" i="22"/>
  <c r="Q99" i="22"/>
  <c r="E100" i="22"/>
  <c r="F100" i="22"/>
  <c r="G100" i="22"/>
  <c r="H100" i="22"/>
  <c r="I100" i="22"/>
  <c r="J100" i="22"/>
  <c r="K100" i="22"/>
  <c r="L100" i="22"/>
  <c r="M100" i="22"/>
  <c r="N100" i="22"/>
  <c r="O100" i="22"/>
  <c r="P100" i="22"/>
  <c r="Q100" i="22"/>
  <c r="E101" i="22"/>
  <c r="F101" i="22"/>
  <c r="G101" i="22"/>
  <c r="H101" i="22"/>
  <c r="I101" i="22"/>
  <c r="J101" i="22"/>
  <c r="K101" i="22"/>
  <c r="L101" i="22"/>
  <c r="M101" i="22"/>
  <c r="N101" i="22"/>
  <c r="O101" i="22"/>
  <c r="P101" i="22"/>
  <c r="Q101" i="22"/>
  <c r="E102" i="22"/>
  <c r="F102" i="22"/>
  <c r="G102" i="22"/>
  <c r="H102" i="22"/>
  <c r="I102" i="22"/>
  <c r="J102" i="22"/>
  <c r="K102" i="22"/>
  <c r="L102" i="22"/>
  <c r="M102" i="22"/>
  <c r="N102" i="22"/>
  <c r="O102" i="22"/>
  <c r="P102" i="22"/>
  <c r="Q102" i="22"/>
  <c r="E103" i="22"/>
  <c r="F103" i="22"/>
  <c r="G103" i="22"/>
  <c r="H103" i="22"/>
  <c r="I103" i="22"/>
  <c r="J103" i="22"/>
  <c r="K103" i="22"/>
  <c r="L103" i="22"/>
  <c r="M103" i="22"/>
  <c r="N103" i="22"/>
  <c r="O103" i="22"/>
  <c r="P103" i="22"/>
  <c r="Q103" i="22"/>
  <c r="E104" i="22"/>
  <c r="F104" i="22"/>
  <c r="G104" i="22"/>
  <c r="H104" i="22"/>
  <c r="I104" i="22"/>
  <c r="J104" i="22"/>
  <c r="K104" i="22"/>
  <c r="L104" i="22"/>
  <c r="M104" i="22"/>
  <c r="N104" i="22"/>
  <c r="O104" i="22"/>
  <c r="P104" i="22"/>
  <c r="Q104" i="22"/>
  <c r="E105" i="22"/>
  <c r="F105" i="22"/>
  <c r="G105" i="22"/>
  <c r="H105" i="22"/>
  <c r="I105" i="22"/>
  <c r="J105" i="22"/>
  <c r="K105" i="22"/>
  <c r="L105" i="22"/>
  <c r="M105" i="22"/>
  <c r="N105" i="22"/>
  <c r="O105" i="22"/>
  <c r="P105" i="22"/>
  <c r="Q105" i="22"/>
  <c r="E106" i="22"/>
  <c r="F106" i="22"/>
  <c r="G106" i="22"/>
  <c r="H106" i="22"/>
  <c r="I106" i="22"/>
  <c r="J106" i="22"/>
  <c r="K106" i="22"/>
  <c r="L106" i="22"/>
  <c r="M106" i="22"/>
  <c r="N106" i="22"/>
  <c r="O106" i="22"/>
  <c r="P106" i="22"/>
  <c r="Q106" i="22"/>
  <c r="E107" i="22"/>
  <c r="F107" i="22"/>
  <c r="G107" i="22"/>
  <c r="H107" i="22"/>
  <c r="I107" i="22"/>
  <c r="J107" i="22"/>
  <c r="K107" i="22"/>
  <c r="L107" i="22"/>
  <c r="M107" i="22"/>
  <c r="N107" i="22"/>
  <c r="O107" i="22"/>
  <c r="P107" i="22"/>
  <c r="Q107" i="22"/>
  <c r="E108" i="22"/>
  <c r="F108" i="22"/>
  <c r="G108" i="22"/>
  <c r="H108" i="22"/>
  <c r="I108" i="22"/>
  <c r="J108" i="22"/>
  <c r="K108" i="22"/>
  <c r="L108" i="22"/>
  <c r="M108" i="22"/>
  <c r="N108" i="22"/>
  <c r="O108" i="22"/>
  <c r="P108" i="22"/>
  <c r="Q108" i="22"/>
  <c r="E109" i="22"/>
  <c r="F109" i="22"/>
  <c r="G109" i="22"/>
  <c r="H109" i="22"/>
  <c r="I109" i="22"/>
  <c r="J109" i="22"/>
  <c r="K109" i="22"/>
  <c r="L109" i="22"/>
  <c r="M109" i="22"/>
  <c r="N109" i="22"/>
  <c r="O109" i="22"/>
  <c r="P109" i="22"/>
  <c r="Q109" i="22"/>
  <c r="E110" i="22"/>
  <c r="F110" i="22"/>
  <c r="G110" i="22"/>
  <c r="H110" i="22"/>
  <c r="I110" i="22"/>
  <c r="J110" i="22"/>
  <c r="K110" i="22"/>
  <c r="L110" i="22"/>
  <c r="M110" i="22"/>
  <c r="N110" i="22"/>
  <c r="O110" i="22"/>
  <c r="P110" i="22"/>
  <c r="Q110" i="22"/>
  <c r="E111" i="22"/>
  <c r="F111" i="22"/>
  <c r="G111" i="22"/>
  <c r="H111" i="22"/>
  <c r="I111" i="22"/>
  <c r="J111" i="22"/>
  <c r="K111" i="22"/>
  <c r="L111" i="22"/>
  <c r="M111" i="22"/>
  <c r="N111" i="22"/>
  <c r="O111" i="22"/>
  <c r="P111" i="22"/>
  <c r="Q111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93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25" i="22"/>
  <c r="E180" i="18"/>
  <c r="F180" i="18"/>
  <c r="G180" i="18"/>
  <c r="H180" i="18"/>
  <c r="I180" i="18"/>
  <c r="J180" i="18"/>
  <c r="K180" i="18"/>
  <c r="L180" i="18"/>
  <c r="M180" i="18"/>
  <c r="N180" i="18"/>
  <c r="O180" i="18"/>
  <c r="P180" i="18"/>
  <c r="Q180" i="18"/>
  <c r="E181" i="18"/>
  <c r="F181" i="18"/>
  <c r="G181" i="18"/>
  <c r="H181" i="18"/>
  <c r="I181" i="18"/>
  <c r="J181" i="18"/>
  <c r="K181" i="18"/>
  <c r="L181" i="18"/>
  <c r="M181" i="18"/>
  <c r="N181" i="18"/>
  <c r="O181" i="18"/>
  <c r="P181" i="18"/>
  <c r="Q181" i="18"/>
  <c r="D181" i="18"/>
  <c r="D180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E113" i="18"/>
  <c r="F113" i="18"/>
  <c r="G113" i="18"/>
  <c r="H113" i="18"/>
  <c r="I113" i="18"/>
  <c r="J113" i="18"/>
  <c r="K113" i="18"/>
  <c r="L113" i="18"/>
  <c r="M113" i="18"/>
  <c r="N113" i="18"/>
  <c r="O113" i="18"/>
  <c r="P113" i="18"/>
  <c r="Q113" i="18"/>
  <c r="D113" i="18"/>
  <c r="D112" i="18"/>
  <c r="E44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D45" i="18"/>
  <c r="D44" i="18"/>
  <c r="E161" i="18"/>
  <c r="F161" i="18"/>
  <c r="G161" i="18"/>
  <c r="H161" i="18"/>
  <c r="I161" i="18"/>
  <c r="J161" i="18"/>
  <c r="K161" i="18"/>
  <c r="L161" i="18"/>
  <c r="M161" i="18"/>
  <c r="N161" i="18"/>
  <c r="O161" i="18"/>
  <c r="P161" i="18"/>
  <c r="Q161" i="18"/>
  <c r="E162" i="18"/>
  <c r="F162" i="18"/>
  <c r="G162" i="18"/>
  <c r="H162" i="18"/>
  <c r="I162" i="18"/>
  <c r="J162" i="18"/>
  <c r="K162" i="18"/>
  <c r="L162" i="18"/>
  <c r="M162" i="18"/>
  <c r="N162" i="18"/>
  <c r="O162" i="18"/>
  <c r="P162" i="18"/>
  <c r="Q162" i="18"/>
  <c r="E163" i="18"/>
  <c r="F163" i="18"/>
  <c r="G163" i="18"/>
  <c r="H163" i="18"/>
  <c r="I163" i="18"/>
  <c r="J163" i="18"/>
  <c r="K163" i="18"/>
  <c r="L163" i="18"/>
  <c r="M163" i="18"/>
  <c r="N163" i="18"/>
  <c r="O163" i="18"/>
  <c r="P163" i="18"/>
  <c r="Q163" i="18"/>
  <c r="E164" i="18"/>
  <c r="F164" i="18"/>
  <c r="G164" i="18"/>
  <c r="H164" i="18"/>
  <c r="I164" i="18"/>
  <c r="J164" i="18"/>
  <c r="K164" i="18"/>
  <c r="L164" i="18"/>
  <c r="M164" i="18"/>
  <c r="N164" i="18"/>
  <c r="O164" i="18"/>
  <c r="P164" i="18"/>
  <c r="Q164" i="18"/>
  <c r="E165" i="18"/>
  <c r="F165" i="18"/>
  <c r="G165" i="18"/>
  <c r="H165" i="18"/>
  <c r="I165" i="18"/>
  <c r="J165" i="18"/>
  <c r="K165" i="18"/>
  <c r="L165" i="18"/>
  <c r="M165" i="18"/>
  <c r="N165" i="18"/>
  <c r="O165" i="18"/>
  <c r="P165" i="18"/>
  <c r="Q165" i="18"/>
  <c r="E166" i="18"/>
  <c r="F166" i="18"/>
  <c r="G166" i="18"/>
  <c r="H166" i="18"/>
  <c r="I166" i="18"/>
  <c r="J166" i="18"/>
  <c r="K166" i="18"/>
  <c r="L166" i="18"/>
  <c r="M166" i="18"/>
  <c r="N166" i="18"/>
  <c r="O166" i="18"/>
  <c r="P166" i="18"/>
  <c r="Q166" i="18"/>
  <c r="E167" i="18"/>
  <c r="F167" i="18"/>
  <c r="G167" i="18"/>
  <c r="H167" i="18"/>
  <c r="I167" i="18"/>
  <c r="J167" i="18"/>
  <c r="K167" i="18"/>
  <c r="L167" i="18"/>
  <c r="M167" i="18"/>
  <c r="N167" i="18"/>
  <c r="O167" i="18"/>
  <c r="P167" i="18"/>
  <c r="Q167" i="18"/>
  <c r="E168" i="18"/>
  <c r="F168" i="18"/>
  <c r="G168" i="18"/>
  <c r="H168" i="18"/>
  <c r="I168" i="18"/>
  <c r="J168" i="18"/>
  <c r="K168" i="18"/>
  <c r="L168" i="18"/>
  <c r="M168" i="18"/>
  <c r="N168" i="18"/>
  <c r="O168" i="18"/>
  <c r="P168" i="18"/>
  <c r="Q168" i="18"/>
  <c r="E169" i="18"/>
  <c r="F169" i="18"/>
  <c r="G169" i="18"/>
  <c r="H169" i="18"/>
  <c r="I169" i="18"/>
  <c r="J169" i="18"/>
  <c r="K169" i="18"/>
  <c r="L169" i="18"/>
  <c r="M169" i="18"/>
  <c r="N169" i="18"/>
  <c r="O169" i="18"/>
  <c r="P169" i="18"/>
  <c r="Q169" i="18"/>
  <c r="E170" i="18"/>
  <c r="F170" i="18"/>
  <c r="G170" i="18"/>
  <c r="H170" i="18"/>
  <c r="I170" i="18"/>
  <c r="J170" i="18"/>
  <c r="K170" i="18"/>
  <c r="L170" i="18"/>
  <c r="M170" i="18"/>
  <c r="N170" i="18"/>
  <c r="O170" i="18"/>
  <c r="P170" i="18"/>
  <c r="Q170" i="18"/>
  <c r="E171" i="18"/>
  <c r="F171" i="18"/>
  <c r="G171" i="18"/>
  <c r="H171" i="18"/>
  <c r="I171" i="18"/>
  <c r="J171" i="18"/>
  <c r="K171" i="18"/>
  <c r="L171" i="18"/>
  <c r="M171" i="18"/>
  <c r="N171" i="18"/>
  <c r="O171" i="18"/>
  <c r="P171" i="18"/>
  <c r="Q171" i="18"/>
  <c r="E172" i="18"/>
  <c r="F172" i="18"/>
  <c r="G172" i="18"/>
  <c r="H172" i="18"/>
  <c r="I172" i="18"/>
  <c r="J172" i="18"/>
  <c r="K172" i="18"/>
  <c r="L172" i="18"/>
  <c r="M172" i="18"/>
  <c r="N172" i="18"/>
  <c r="O172" i="18"/>
  <c r="P172" i="18"/>
  <c r="Q172" i="18"/>
  <c r="E173" i="18"/>
  <c r="F173" i="18"/>
  <c r="G173" i="18"/>
  <c r="H173" i="18"/>
  <c r="I173" i="18"/>
  <c r="J173" i="18"/>
  <c r="K173" i="18"/>
  <c r="L173" i="18"/>
  <c r="M173" i="18"/>
  <c r="N173" i="18"/>
  <c r="O173" i="18"/>
  <c r="P173" i="18"/>
  <c r="Q173" i="18"/>
  <c r="E174" i="18"/>
  <c r="F174" i="18"/>
  <c r="G174" i="18"/>
  <c r="H174" i="18"/>
  <c r="I174" i="18"/>
  <c r="J174" i="18"/>
  <c r="K174" i="18"/>
  <c r="L174" i="18"/>
  <c r="M174" i="18"/>
  <c r="N174" i="18"/>
  <c r="O174" i="18"/>
  <c r="P174" i="18"/>
  <c r="Q174" i="18"/>
  <c r="E175" i="18"/>
  <c r="F175" i="18"/>
  <c r="G175" i="18"/>
  <c r="H175" i="18"/>
  <c r="I175" i="18"/>
  <c r="J175" i="18"/>
  <c r="K175" i="18"/>
  <c r="L175" i="18"/>
  <c r="M175" i="18"/>
  <c r="N175" i="18"/>
  <c r="O175" i="18"/>
  <c r="P175" i="18"/>
  <c r="Q175" i="18"/>
  <c r="E176" i="18"/>
  <c r="F176" i="18"/>
  <c r="G176" i="18"/>
  <c r="H176" i="18"/>
  <c r="I176" i="18"/>
  <c r="J176" i="18"/>
  <c r="K176" i="18"/>
  <c r="L176" i="18"/>
  <c r="M176" i="18"/>
  <c r="N176" i="18"/>
  <c r="O176" i="18"/>
  <c r="P176" i="18"/>
  <c r="Q176" i="18"/>
  <c r="E177" i="18"/>
  <c r="F177" i="18"/>
  <c r="G177" i="18"/>
  <c r="H177" i="18"/>
  <c r="I177" i="18"/>
  <c r="J177" i="18"/>
  <c r="K177" i="18"/>
  <c r="L177" i="18"/>
  <c r="M177" i="18"/>
  <c r="N177" i="18"/>
  <c r="O177" i="18"/>
  <c r="P177" i="18"/>
  <c r="Q177" i="18"/>
  <c r="E178" i="18"/>
  <c r="F178" i="18"/>
  <c r="G178" i="18"/>
  <c r="H178" i="18"/>
  <c r="I178" i="18"/>
  <c r="J178" i="18"/>
  <c r="K178" i="18"/>
  <c r="L178" i="18"/>
  <c r="M178" i="18"/>
  <c r="N178" i="18"/>
  <c r="O178" i="18"/>
  <c r="P178" i="18"/>
  <c r="Q178" i="18"/>
  <c r="E179" i="18"/>
  <c r="F179" i="18"/>
  <c r="G179" i="18"/>
  <c r="H179" i="18"/>
  <c r="I179" i="18"/>
  <c r="J179" i="18"/>
  <c r="K179" i="18"/>
  <c r="L179" i="18"/>
  <c r="M179" i="18"/>
  <c r="N179" i="18"/>
  <c r="O179" i="18"/>
  <c r="P179" i="18"/>
  <c r="Q179" i="18"/>
  <c r="D162" i="18"/>
  <c r="D163" i="18"/>
  <c r="D164" i="18"/>
  <c r="D165" i="18"/>
  <c r="D166" i="18"/>
  <c r="D167" i="18"/>
  <c r="D168" i="18"/>
  <c r="D169" i="18"/>
  <c r="D170" i="18"/>
  <c r="D171" i="18"/>
  <c r="D172" i="18"/>
  <c r="D173" i="18"/>
  <c r="D174" i="18"/>
  <c r="D175" i="18"/>
  <c r="D176" i="18"/>
  <c r="D177" i="18"/>
  <c r="D178" i="18"/>
  <c r="D179" i="18"/>
  <c r="D161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D111" i="18"/>
  <c r="D9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25" i="18"/>
  <c r="E157" i="26"/>
  <c r="F157" i="26"/>
  <c r="G157" i="26"/>
  <c r="H157" i="26"/>
  <c r="I157" i="26"/>
  <c r="J157" i="26"/>
  <c r="K157" i="26"/>
  <c r="L157" i="26"/>
  <c r="M157" i="26"/>
  <c r="N157" i="26"/>
  <c r="O157" i="26"/>
  <c r="P157" i="26"/>
  <c r="Q157" i="26"/>
  <c r="E158" i="26"/>
  <c r="F158" i="26"/>
  <c r="G158" i="26"/>
  <c r="H158" i="26"/>
  <c r="I158" i="26"/>
  <c r="J158" i="26"/>
  <c r="K158" i="26"/>
  <c r="L158" i="26"/>
  <c r="M158" i="26"/>
  <c r="N158" i="26"/>
  <c r="O158" i="26"/>
  <c r="P158" i="26"/>
  <c r="Q158" i="26"/>
  <c r="E159" i="26"/>
  <c r="F159" i="26"/>
  <c r="G159" i="26"/>
  <c r="H159" i="26"/>
  <c r="I159" i="26"/>
  <c r="J159" i="26"/>
  <c r="K159" i="26"/>
  <c r="L159" i="26"/>
  <c r="M159" i="26"/>
  <c r="N159" i="26"/>
  <c r="O159" i="26"/>
  <c r="P159" i="26"/>
  <c r="Q159" i="26"/>
  <c r="E160" i="26"/>
  <c r="F160" i="26"/>
  <c r="G160" i="26"/>
  <c r="H160" i="26"/>
  <c r="I160" i="26"/>
  <c r="J160" i="26"/>
  <c r="K160" i="26"/>
  <c r="L160" i="26"/>
  <c r="M160" i="26"/>
  <c r="N160" i="26"/>
  <c r="O160" i="26"/>
  <c r="P160" i="26"/>
  <c r="Q160" i="26"/>
  <c r="D158" i="26"/>
  <c r="D159" i="26"/>
  <c r="D160" i="26"/>
  <c r="D157" i="26"/>
  <c r="E89" i="26"/>
  <c r="F89" i="26"/>
  <c r="G89" i="26"/>
  <c r="H89" i="26"/>
  <c r="I89" i="26"/>
  <c r="J89" i="26"/>
  <c r="K89" i="26"/>
  <c r="L89" i="26"/>
  <c r="M89" i="26"/>
  <c r="N89" i="26"/>
  <c r="O89" i="26"/>
  <c r="P89" i="26"/>
  <c r="Q89" i="26"/>
  <c r="E90" i="26"/>
  <c r="F90" i="26"/>
  <c r="G90" i="26"/>
  <c r="H90" i="26"/>
  <c r="I90" i="26"/>
  <c r="J90" i="26"/>
  <c r="K90" i="26"/>
  <c r="L90" i="26"/>
  <c r="M90" i="26"/>
  <c r="N90" i="26"/>
  <c r="O90" i="26"/>
  <c r="P90" i="26"/>
  <c r="Q90" i="26"/>
  <c r="E91" i="26"/>
  <c r="F91" i="26"/>
  <c r="G91" i="26"/>
  <c r="H91" i="26"/>
  <c r="I91" i="26"/>
  <c r="J91" i="26"/>
  <c r="K91" i="26"/>
  <c r="L91" i="26"/>
  <c r="M91" i="26"/>
  <c r="N91" i="26"/>
  <c r="O91" i="26"/>
  <c r="P91" i="26"/>
  <c r="Q91" i="26"/>
  <c r="E92" i="26"/>
  <c r="F92" i="26"/>
  <c r="G92" i="26"/>
  <c r="H92" i="26"/>
  <c r="I92" i="26"/>
  <c r="J92" i="26"/>
  <c r="K92" i="26"/>
  <c r="L92" i="26"/>
  <c r="M92" i="26"/>
  <c r="N92" i="26"/>
  <c r="O92" i="26"/>
  <c r="P92" i="26"/>
  <c r="Q92" i="26"/>
  <c r="D90" i="26"/>
  <c r="D91" i="26"/>
  <c r="D92" i="26"/>
  <c r="D89" i="26"/>
  <c r="E21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E22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E23" i="26"/>
  <c r="F23" i="26"/>
  <c r="G23" i="26"/>
  <c r="H23" i="26"/>
  <c r="I23" i="26"/>
  <c r="J23" i="26"/>
  <c r="K23" i="26"/>
  <c r="L23" i="26"/>
  <c r="M23" i="26"/>
  <c r="N23" i="26"/>
  <c r="O23" i="26"/>
  <c r="P23" i="26"/>
  <c r="Q23" i="26"/>
  <c r="E24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D22" i="26"/>
  <c r="D23" i="26"/>
  <c r="D24" i="26"/>
  <c r="D21" i="26"/>
  <c r="E157" i="25"/>
  <c r="F157" i="25"/>
  <c r="G157" i="25"/>
  <c r="H157" i="25"/>
  <c r="I157" i="25"/>
  <c r="J157" i="25"/>
  <c r="K157" i="25"/>
  <c r="L157" i="25"/>
  <c r="M157" i="25"/>
  <c r="N157" i="25"/>
  <c r="O157" i="25"/>
  <c r="P157" i="25"/>
  <c r="Q157" i="25"/>
  <c r="E158" i="25"/>
  <c r="F158" i="25"/>
  <c r="G158" i="25"/>
  <c r="H158" i="25"/>
  <c r="I158" i="25"/>
  <c r="J158" i="25"/>
  <c r="K158" i="25"/>
  <c r="L158" i="25"/>
  <c r="M158" i="25"/>
  <c r="N158" i="25"/>
  <c r="O158" i="25"/>
  <c r="P158" i="25"/>
  <c r="Q158" i="25"/>
  <c r="E159" i="25"/>
  <c r="F159" i="25"/>
  <c r="G159" i="25"/>
  <c r="H159" i="25"/>
  <c r="I159" i="25"/>
  <c r="J159" i="25"/>
  <c r="K159" i="25"/>
  <c r="L159" i="25"/>
  <c r="M159" i="25"/>
  <c r="N159" i="25"/>
  <c r="O159" i="25"/>
  <c r="P159" i="25"/>
  <c r="Q159" i="25"/>
  <c r="E160" i="25"/>
  <c r="F160" i="25"/>
  <c r="G160" i="25"/>
  <c r="H160" i="25"/>
  <c r="I160" i="25"/>
  <c r="J160" i="25"/>
  <c r="K160" i="25"/>
  <c r="L160" i="25"/>
  <c r="M160" i="25"/>
  <c r="N160" i="25"/>
  <c r="O160" i="25"/>
  <c r="P160" i="25"/>
  <c r="Q160" i="25"/>
  <c r="D158" i="25"/>
  <c r="D159" i="25"/>
  <c r="D160" i="25"/>
  <c r="D157" i="25"/>
  <c r="E89" i="25"/>
  <c r="F89" i="25"/>
  <c r="G89" i="25"/>
  <c r="H89" i="25"/>
  <c r="I89" i="25"/>
  <c r="J89" i="25"/>
  <c r="K89" i="25"/>
  <c r="L89" i="25"/>
  <c r="M89" i="25"/>
  <c r="N89" i="25"/>
  <c r="O89" i="25"/>
  <c r="P89" i="25"/>
  <c r="Q89" i="25"/>
  <c r="E90" i="25"/>
  <c r="F90" i="25"/>
  <c r="G90" i="25"/>
  <c r="H90" i="25"/>
  <c r="I90" i="25"/>
  <c r="J90" i="25"/>
  <c r="K90" i="25"/>
  <c r="L90" i="25"/>
  <c r="M90" i="25"/>
  <c r="N90" i="25"/>
  <c r="O90" i="25"/>
  <c r="P90" i="25"/>
  <c r="Q90" i="25"/>
  <c r="E91" i="25"/>
  <c r="F91" i="25"/>
  <c r="G91" i="25"/>
  <c r="H91" i="25"/>
  <c r="I91" i="25"/>
  <c r="J91" i="25"/>
  <c r="K91" i="25"/>
  <c r="L91" i="25"/>
  <c r="M91" i="25"/>
  <c r="N91" i="25"/>
  <c r="O91" i="25"/>
  <c r="P91" i="25"/>
  <c r="Q91" i="25"/>
  <c r="E92" i="25"/>
  <c r="F92" i="25"/>
  <c r="G92" i="25"/>
  <c r="H92" i="25"/>
  <c r="I92" i="25"/>
  <c r="J92" i="25"/>
  <c r="K92" i="25"/>
  <c r="L92" i="25"/>
  <c r="M92" i="25"/>
  <c r="N92" i="25"/>
  <c r="O92" i="25"/>
  <c r="P92" i="25"/>
  <c r="Q92" i="25"/>
  <c r="D90" i="25"/>
  <c r="D91" i="25"/>
  <c r="D92" i="25"/>
  <c r="D89" i="25"/>
  <c r="E21" i="25"/>
  <c r="F21" i="25"/>
  <c r="G21" i="25"/>
  <c r="H21" i="25"/>
  <c r="I21" i="25"/>
  <c r="J21" i="25"/>
  <c r="K21" i="25"/>
  <c r="L21" i="25"/>
  <c r="M21" i="25"/>
  <c r="N21" i="25"/>
  <c r="O21" i="25"/>
  <c r="P21" i="25"/>
  <c r="Q21" i="25"/>
  <c r="E22" i="25"/>
  <c r="F22" i="25"/>
  <c r="G22" i="25"/>
  <c r="H22" i="25"/>
  <c r="I22" i="25"/>
  <c r="J22" i="25"/>
  <c r="K22" i="25"/>
  <c r="L22" i="25"/>
  <c r="M22" i="25"/>
  <c r="N22" i="25"/>
  <c r="O22" i="25"/>
  <c r="P22" i="25"/>
  <c r="Q22" i="25"/>
  <c r="E23" i="25"/>
  <c r="F23" i="25"/>
  <c r="G23" i="25"/>
  <c r="H23" i="25"/>
  <c r="I23" i="25"/>
  <c r="J23" i="25"/>
  <c r="K23" i="25"/>
  <c r="L23" i="25"/>
  <c r="M23" i="25"/>
  <c r="N23" i="25"/>
  <c r="O23" i="25"/>
  <c r="P23" i="25"/>
  <c r="Q23" i="25"/>
  <c r="E24" i="25"/>
  <c r="F24" i="25"/>
  <c r="G24" i="25"/>
  <c r="H24" i="25"/>
  <c r="I24" i="25"/>
  <c r="J24" i="25"/>
  <c r="K24" i="25"/>
  <c r="L24" i="25"/>
  <c r="M24" i="25"/>
  <c r="N24" i="25"/>
  <c r="O24" i="25"/>
  <c r="P24" i="25"/>
  <c r="Q24" i="25"/>
  <c r="D22" i="25"/>
  <c r="D23" i="25"/>
  <c r="D24" i="25"/>
  <c r="D21" i="25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D158" i="23"/>
  <c r="D159" i="23"/>
  <c r="D160" i="23"/>
  <c r="D157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D90" i="23"/>
  <c r="D91" i="23"/>
  <c r="D92" i="23"/>
  <c r="D89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D22" i="23"/>
  <c r="D23" i="23"/>
  <c r="D24" i="23"/>
  <c r="D21" i="23"/>
  <c r="E157" i="22"/>
  <c r="F157" i="22"/>
  <c r="G157" i="22"/>
  <c r="H157" i="22"/>
  <c r="I157" i="22"/>
  <c r="J157" i="22"/>
  <c r="K157" i="22"/>
  <c r="L157" i="22"/>
  <c r="M157" i="22"/>
  <c r="N157" i="22"/>
  <c r="O157" i="22"/>
  <c r="P157" i="22"/>
  <c r="Q157" i="22"/>
  <c r="E158" i="22"/>
  <c r="F158" i="22"/>
  <c r="G158" i="22"/>
  <c r="H158" i="22"/>
  <c r="I158" i="22"/>
  <c r="J158" i="22"/>
  <c r="K158" i="22"/>
  <c r="L158" i="22"/>
  <c r="M158" i="22"/>
  <c r="N158" i="22"/>
  <c r="O158" i="22"/>
  <c r="P158" i="22"/>
  <c r="Q158" i="22"/>
  <c r="E159" i="22"/>
  <c r="F159" i="22"/>
  <c r="G159" i="22"/>
  <c r="H159" i="22"/>
  <c r="I159" i="22"/>
  <c r="J159" i="22"/>
  <c r="K159" i="22"/>
  <c r="L159" i="22"/>
  <c r="M159" i="22"/>
  <c r="N159" i="22"/>
  <c r="O159" i="22"/>
  <c r="P159" i="22"/>
  <c r="Q159" i="22"/>
  <c r="E160" i="22"/>
  <c r="F160" i="22"/>
  <c r="G160" i="22"/>
  <c r="H160" i="22"/>
  <c r="I160" i="22"/>
  <c r="J160" i="22"/>
  <c r="K160" i="22"/>
  <c r="L160" i="22"/>
  <c r="M160" i="22"/>
  <c r="N160" i="22"/>
  <c r="O160" i="22"/>
  <c r="P160" i="22"/>
  <c r="Q160" i="22"/>
  <c r="D158" i="22"/>
  <c r="D159" i="22"/>
  <c r="D160" i="22"/>
  <c r="D157" i="22"/>
  <c r="E89" i="22"/>
  <c r="F89" i="22"/>
  <c r="G89" i="22"/>
  <c r="H89" i="22"/>
  <c r="I89" i="22"/>
  <c r="J89" i="22"/>
  <c r="K89" i="22"/>
  <c r="L89" i="22"/>
  <c r="M89" i="22"/>
  <c r="N89" i="22"/>
  <c r="O89" i="22"/>
  <c r="P89" i="22"/>
  <c r="Q89" i="22"/>
  <c r="E90" i="22"/>
  <c r="F90" i="22"/>
  <c r="G90" i="22"/>
  <c r="H90" i="22"/>
  <c r="I90" i="22"/>
  <c r="J90" i="22"/>
  <c r="K90" i="22"/>
  <c r="L90" i="22"/>
  <c r="M90" i="22"/>
  <c r="N90" i="22"/>
  <c r="O90" i="22"/>
  <c r="P90" i="22"/>
  <c r="Q90" i="22"/>
  <c r="E91" i="22"/>
  <c r="F91" i="22"/>
  <c r="G91" i="22"/>
  <c r="H91" i="22"/>
  <c r="I91" i="22"/>
  <c r="J91" i="22"/>
  <c r="K91" i="22"/>
  <c r="L91" i="22"/>
  <c r="M91" i="22"/>
  <c r="N91" i="22"/>
  <c r="O91" i="22"/>
  <c r="P91" i="22"/>
  <c r="Q91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D90" i="22"/>
  <c r="D91" i="22"/>
  <c r="D92" i="22"/>
  <c r="D89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D22" i="22"/>
  <c r="D23" i="22"/>
  <c r="D24" i="22"/>
  <c r="D21" i="22"/>
  <c r="E157" i="18"/>
  <c r="F157" i="18"/>
  <c r="G157" i="18"/>
  <c r="H157" i="18"/>
  <c r="I157" i="18"/>
  <c r="J157" i="18"/>
  <c r="K157" i="18"/>
  <c r="L157" i="18"/>
  <c r="M157" i="18"/>
  <c r="N157" i="18"/>
  <c r="O157" i="18"/>
  <c r="P157" i="18"/>
  <c r="Q157" i="18"/>
  <c r="E158" i="18"/>
  <c r="F158" i="18"/>
  <c r="G158" i="18"/>
  <c r="H158" i="18"/>
  <c r="I158" i="18"/>
  <c r="J158" i="18"/>
  <c r="K158" i="18"/>
  <c r="L158" i="18"/>
  <c r="M158" i="18"/>
  <c r="N158" i="18"/>
  <c r="O158" i="18"/>
  <c r="P158" i="18"/>
  <c r="Q158" i="18"/>
  <c r="E159" i="18"/>
  <c r="F159" i="18"/>
  <c r="G159" i="18"/>
  <c r="H159" i="18"/>
  <c r="I159" i="18"/>
  <c r="J159" i="18"/>
  <c r="K159" i="18"/>
  <c r="L159" i="18"/>
  <c r="M159" i="18"/>
  <c r="N159" i="18"/>
  <c r="O159" i="18"/>
  <c r="P159" i="18"/>
  <c r="Q159" i="18"/>
  <c r="E160" i="18"/>
  <c r="F160" i="18"/>
  <c r="G160" i="18"/>
  <c r="H160" i="18"/>
  <c r="I160" i="18"/>
  <c r="J160" i="18"/>
  <c r="K160" i="18"/>
  <c r="L160" i="18"/>
  <c r="M160" i="18"/>
  <c r="N160" i="18"/>
  <c r="O160" i="18"/>
  <c r="P160" i="18"/>
  <c r="Q160" i="18"/>
  <c r="D158" i="18"/>
  <c r="D159" i="18"/>
  <c r="D160" i="18"/>
  <c r="D157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D90" i="18"/>
  <c r="D91" i="18"/>
  <c r="D92" i="18"/>
  <c r="D89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D22" i="18"/>
  <c r="D23" i="18"/>
  <c r="D24" i="18"/>
  <c r="D21" i="18"/>
  <c r="E191" i="26"/>
  <c r="F191" i="26"/>
  <c r="G191" i="26"/>
  <c r="H191" i="26"/>
  <c r="I191" i="26"/>
  <c r="J191" i="26"/>
  <c r="K191" i="26"/>
  <c r="L191" i="26"/>
  <c r="M191" i="26"/>
  <c r="N191" i="26"/>
  <c r="O191" i="26"/>
  <c r="P191" i="26"/>
  <c r="Q191" i="26"/>
  <c r="E192" i="26"/>
  <c r="F192" i="26"/>
  <c r="G192" i="26"/>
  <c r="H192" i="26"/>
  <c r="I192" i="26"/>
  <c r="J192" i="26"/>
  <c r="K192" i="26"/>
  <c r="L192" i="26"/>
  <c r="M192" i="26"/>
  <c r="N192" i="26"/>
  <c r="O192" i="26"/>
  <c r="P192" i="26"/>
  <c r="Q192" i="26"/>
  <c r="D192" i="26"/>
  <c r="D191" i="26"/>
  <c r="E123" i="26"/>
  <c r="F123" i="26"/>
  <c r="G123" i="26"/>
  <c r="H123" i="26"/>
  <c r="I123" i="26"/>
  <c r="J123" i="26"/>
  <c r="K123" i="26"/>
  <c r="L123" i="26"/>
  <c r="M123" i="26"/>
  <c r="N123" i="26"/>
  <c r="O123" i="26"/>
  <c r="P123" i="26"/>
  <c r="Q123" i="26"/>
  <c r="E124" i="26"/>
  <c r="F124" i="26"/>
  <c r="G124" i="26"/>
  <c r="H124" i="26"/>
  <c r="I124" i="26"/>
  <c r="J124" i="26"/>
  <c r="K124" i="26"/>
  <c r="L124" i="26"/>
  <c r="M124" i="26"/>
  <c r="N124" i="26"/>
  <c r="O124" i="26"/>
  <c r="P124" i="26"/>
  <c r="Q124" i="26"/>
  <c r="D124" i="26"/>
  <c r="D123" i="26"/>
  <c r="E55" i="26"/>
  <c r="F55" i="26"/>
  <c r="G55" i="26"/>
  <c r="H55" i="26"/>
  <c r="I55" i="26"/>
  <c r="J55" i="26"/>
  <c r="K55" i="26"/>
  <c r="L55" i="26"/>
  <c r="M55" i="26"/>
  <c r="N55" i="26"/>
  <c r="O55" i="26"/>
  <c r="P55" i="26"/>
  <c r="Q55" i="26"/>
  <c r="E56" i="26"/>
  <c r="F56" i="26"/>
  <c r="G56" i="26"/>
  <c r="H56" i="26"/>
  <c r="I56" i="26"/>
  <c r="J56" i="26"/>
  <c r="K56" i="26"/>
  <c r="L56" i="26"/>
  <c r="M56" i="26"/>
  <c r="N56" i="26"/>
  <c r="O56" i="26"/>
  <c r="P56" i="26"/>
  <c r="Q56" i="26"/>
  <c r="D56" i="26"/>
  <c r="D55" i="26"/>
  <c r="E191" i="25"/>
  <c r="F191" i="25"/>
  <c r="G191" i="25"/>
  <c r="H191" i="25"/>
  <c r="I191" i="25"/>
  <c r="J191" i="25"/>
  <c r="K191" i="25"/>
  <c r="L191" i="25"/>
  <c r="M191" i="25"/>
  <c r="N191" i="25"/>
  <c r="O191" i="25"/>
  <c r="P191" i="25"/>
  <c r="Q191" i="25"/>
  <c r="E192" i="25"/>
  <c r="F192" i="25"/>
  <c r="G192" i="25"/>
  <c r="H192" i="25"/>
  <c r="I192" i="25"/>
  <c r="J192" i="25"/>
  <c r="K192" i="25"/>
  <c r="L192" i="25"/>
  <c r="M192" i="25"/>
  <c r="N192" i="25"/>
  <c r="O192" i="25"/>
  <c r="P192" i="25"/>
  <c r="Q192" i="25"/>
  <c r="D192" i="25"/>
  <c r="D191" i="25"/>
  <c r="E123" i="25"/>
  <c r="F123" i="25"/>
  <c r="G123" i="25"/>
  <c r="H123" i="25"/>
  <c r="I123" i="25"/>
  <c r="J123" i="25"/>
  <c r="K123" i="25"/>
  <c r="L123" i="25"/>
  <c r="M123" i="25"/>
  <c r="N123" i="25"/>
  <c r="O123" i="25"/>
  <c r="P123" i="25"/>
  <c r="Q123" i="25"/>
  <c r="E124" i="25"/>
  <c r="F124" i="25"/>
  <c r="G124" i="25"/>
  <c r="H124" i="25"/>
  <c r="I124" i="25"/>
  <c r="J124" i="25"/>
  <c r="K124" i="25"/>
  <c r="L124" i="25"/>
  <c r="M124" i="25"/>
  <c r="N124" i="25"/>
  <c r="O124" i="25"/>
  <c r="P124" i="25"/>
  <c r="Q124" i="25"/>
  <c r="D124" i="25"/>
  <c r="D123" i="25"/>
  <c r="E55" i="25"/>
  <c r="F55" i="25"/>
  <c r="G55" i="25"/>
  <c r="H55" i="25"/>
  <c r="I55" i="25"/>
  <c r="J55" i="25"/>
  <c r="K55" i="25"/>
  <c r="L55" i="25"/>
  <c r="M55" i="25"/>
  <c r="N55" i="25"/>
  <c r="O55" i="25"/>
  <c r="P55" i="25"/>
  <c r="Q55" i="25"/>
  <c r="E56" i="25"/>
  <c r="F56" i="25"/>
  <c r="G56" i="25"/>
  <c r="H56" i="25"/>
  <c r="I56" i="25"/>
  <c r="J56" i="25"/>
  <c r="K56" i="25"/>
  <c r="L56" i="25"/>
  <c r="M56" i="25"/>
  <c r="N56" i="25"/>
  <c r="O56" i="25"/>
  <c r="P56" i="25"/>
  <c r="Q56" i="25"/>
  <c r="D56" i="25"/>
  <c r="D55" i="25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D192" i="23"/>
  <c r="D191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D124" i="23"/>
  <c r="D123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D56" i="23"/>
  <c r="D55" i="23"/>
  <c r="E191" i="22"/>
  <c r="F191" i="22"/>
  <c r="G191" i="22"/>
  <c r="H191" i="22"/>
  <c r="I191" i="22"/>
  <c r="J191" i="22"/>
  <c r="K191" i="22"/>
  <c r="L191" i="22"/>
  <c r="M191" i="22"/>
  <c r="N191" i="22"/>
  <c r="O191" i="22"/>
  <c r="P191" i="22"/>
  <c r="Q191" i="22"/>
  <c r="E192" i="22"/>
  <c r="F192" i="22"/>
  <c r="G192" i="22"/>
  <c r="H192" i="22"/>
  <c r="I192" i="22"/>
  <c r="J192" i="22"/>
  <c r="K192" i="22"/>
  <c r="L192" i="22"/>
  <c r="M192" i="22"/>
  <c r="N192" i="22"/>
  <c r="O192" i="22"/>
  <c r="P192" i="22"/>
  <c r="Q192" i="22"/>
  <c r="D192" i="22"/>
  <c r="D191" i="22"/>
  <c r="E123" i="22"/>
  <c r="F123" i="22"/>
  <c r="G123" i="22"/>
  <c r="H123" i="22"/>
  <c r="I123" i="22"/>
  <c r="J123" i="22"/>
  <c r="K123" i="22"/>
  <c r="L123" i="22"/>
  <c r="M123" i="22"/>
  <c r="N123" i="22"/>
  <c r="O123" i="22"/>
  <c r="P123" i="22"/>
  <c r="Q123" i="22"/>
  <c r="E124" i="22"/>
  <c r="F124" i="22"/>
  <c r="G124" i="22"/>
  <c r="H124" i="22"/>
  <c r="I124" i="22"/>
  <c r="J124" i="22"/>
  <c r="K124" i="22"/>
  <c r="L124" i="22"/>
  <c r="M124" i="22"/>
  <c r="N124" i="22"/>
  <c r="O124" i="22"/>
  <c r="P124" i="22"/>
  <c r="Q124" i="22"/>
  <c r="D124" i="22"/>
  <c r="D123" i="22"/>
  <c r="E55" i="22"/>
  <c r="F55" i="22"/>
  <c r="G55" i="22"/>
  <c r="H55" i="22"/>
  <c r="I55" i="22"/>
  <c r="J55" i="22"/>
  <c r="K55" i="22"/>
  <c r="L55" i="22"/>
  <c r="M55" i="22"/>
  <c r="N55" i="22"/>
  <c r="O55" i="22"/>
  <c r="P55" i="22"/>
  <c r="Q55" i="22"/>
  <c r="E56" i="22"/>
  <c r="F56" i="22"/>
  <c r="G56" i="22"/>
  <c r="H56" i="22"/>
  <c r="I56" i="22"/>
  <c r="J56" i="22"/>
  <c r="K56" i="22"/>
  <c r="L56" i="22"/>
  <c r="M56" i="22"/>
  <c r="N56" i="22"/>
  <c r="O56" i="22"/>
  <c r="P56" i="22"/>
  <c r="Q56" i="22"/>
  <c r="D56" i="22"/>
  <c r="D55" i="22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E123" i="18"/>
  <c r="F123" i="18"/>
  <c r="G123" i="18"/>
  <c r="H123" i="18"/>
  <c r="I123" i="18"/>
  <c r="J123" i="18"/>
  <c r="K123" i="18"/>
  <c r="L123" i="18"/>
  <c r="M123" i="18"/>
  <c r="N123" i="18"/>
  <c r="O123" i="18"/>
  <c r="P123" i="18"/>
  <c r="Q123" i="18"/>
  <c r="E124" i="18"/>
  <c r="F124" i="18"/>
  <c r="G124" i="18"/>
  <c r="H124" i="18"/>
  <c r="I124" i="18"/>
  <c r="J124" i="18"/>
  <c r="K124" i="18"/>
  <c r="L124" i="18"/>
  <c r="M124" i="18"/>
  <c r="N124" i="18"/>
  <c r="O124" i="18"/>
  <c r="P124" i="18"/>
  <c r="Q124" i="18"/>
  <c r="E191" i="18"/>
  <c r="F191" i="18"/>
  <c r="G191" i="18"/>
  <c r="H191" i="18"/>
  <c r="I191" i="18"/>
  <c r="J191" i="18"/>
  <c r="K191" i="18"/>
  <c r="L191" i="18"/>
  <c r="M191" i="18"/>
  <c r="N191" i="18"/>
  <c r="O191" i="18"/>
  <c r="P191" i="18"/>
  <c r="Q191" i="18"/>
  <c r="E192" i="18"/>
  <c r="F192" i="18"/>
  <c r="G192" i="18"/>
  <c r="H192" i="18"/>
  <c r="I192" i="18"/>
  <c r="J192" i="18"/>
  <c r="K192" i="18"/>
  <c r="L192" i="18"/>
  <c r="M192" i="18"/>
  <c r="N192" i="18"/>
  <c r="O192" i="18"/>
  <c r="P192" i="18"/>
  <c r="Q192" i="18"/>
  <c r="D192" i="18"/>
  <c r="D191" i="18"/>
  <c r="E193" i="26"/>
  <c r="F193" i="26"/>
  <c r="G193" i="26"/>
  <c r="H193" i="26"/>
  <c r="I193" i="26"/>
  <c r="J193" i="26"/>
  <c r="K193" i="26"/>
  <c r="L193" i="26"/>
  <c r="M193" i="26"/>
  <c r="N193" i="26"/>
  <c r="O193" i="26"/>
  <c r="P193" i="26"/>
  <c r="Q193" i="26"/>
  <c r="E194" i="26"/>
  <c r="F194" i="26"/>
  <c r="G194" i="26"/>
  <c r="H194" i="26"/>
  <c r="I194" i="26"/>
  <c r="J194" i="26"/>
  <c r="K194" i="26"/>
  <c r="L194" i="26"/>
  <c r="M194" i="26"/>
  <c r="N194" i="26"/>
  <c r="O194" i="26"/>
  <c r="P194" i="26"/>
  <c r="Q194" i="26"/>
  <c r="E195" i="26"/>
  <c r="F195" i="26"/>
  <c r="G195" i="26"/>
  <c r="H195" i="26"/>
  <c r="I195" i="26"/>
  <c r="J195" i="26"/>
  <c r="K195" i="26"/>
  <c r="L195" i="26"/>
  <c r="M195" i="26"/>
  <c r="N195" i="26"/>
  <c r="O195" i="26"/>
  <c r="P195" i="26"/>
  <c r="Q195" i="26"/>
  <c r="E196" i="26"/>
  <c r="F196" i="26"/>
  <c r="G196" i="26"/>
  <c r="H196" i="26"/>
  <c r="I196" i="26"/>
  <c r="J196" i="26"/>
  <c r="K196" i="26"/>
  <c r="L196" i="26"/>
  <c r="M196" i="26"/>
  <c r="N196" i="26"/>
  <c r="O196" i="26"/>
  <c r="P196" i="26"/>
  <c r="Q196" i="26"/>
  <c r="E197" i="26"/>
  <c r="F197" i="26"/>
  <c r="G197" i="26"/>
  <c r="H197" i="26"/>
  <c r="I197" i="26"/>
  <c r="J197" i="26"/>
  <c r="K197" i="26"/>
  <c r="L197" i="26"/>
  <c r="M197" i="26"/>
  <c r="N197" i="26"/>
  <c r="O197" i="26"/>
  <c r="P197" i="26"/>
  <c r="Q197" i="26"/>
  <c r="E198" i="26"/>
  <c r="F198" i="26"/>
  <c r="G198" i="26"/>
  <c r="H198" i="26"/>
  <c r="I198" i="26"/>
  <c r="J198" i="26"/>
  <c r="K198" i="26"/>
  <c r="L198" i="26"/>
  <c r="M198" i="26"/>
  <c r="N198" i="26"/>
  <c r="O198" i="26"/>
  <c r="P198" i="26"/>
  <c r="Q198" i="26"/>
  <c r="E199" i="26"/>
  <c r="F199" i="26"/>
  <c r="G199" i="26"/>
  <c r="H199" i="26"/>
  <c r="I199" i="26"/>
  <c r="J199" i="26"/>
  <c r="K199" i="26"/>
  <c r="L199" i="26"/>
  <c r="M199" i="26"/>
  <c r="N199" i="26"/>
  <c r="O199" i="26"/>
  <c r="P199" i="26"/>
  <c r="Q199" i="26"/>
  <c r="E200" i="26"/>
  <c r="F200" i="26"/>
  <c r="G200" i="26"/>
  <c r="H200" i="26"/>
  <c r="I200" i="26"/>
  <c r="J200" i="26"/>
  <c r="K200" i="26"/>
  <c r="L200" i="26"/>
  <c r="M200" i="26"/>
  <c r="N200" i="26"/>
  <c r="O200" i="26"/>
  <c r="P200" i="26"/>
  <c r="Q200" i="26"/>
  <c r="D194" i="26"/>
  <c r="D195" i="26"/>
  <c r="D196" i="26"/>
  <c r="D197" i="26"/>
  <c r="D198" i="26"/>
  <c r="D199" i="26"/>
  <c r="D200" i="26"/>
  <c r="D193" i="26"/>
  <c r="E125" i="26"/>
  <c r="F125" i="26"/>
  <c r="G125" i="26"/>
  <c r="H125" i="26"/>
  <c r="I125" i="26"/>
  <c r="J125" i="26"/>
  <c r="K125" i="26"/>
  <c r="L125" i="26"/>
  <c r="M125" i="26"/>
  <c r="N125" i="26"/>
  <c r="O125" i="26"/>
  <c r="P125" i="26"/>
  <c r="Q125" i="26"/>
  <c r="E126" i="26"/>
  <c r="F126" i="26"/>
  <c r="G126" i="26"/>
  <c r="H126" i="26"/>
  <c r="I126" i="26"/>
  <c r="J126" i="26"/>
  <c r="K126" i="26"/>
  <c r="L126" i="26"/>
  <c r="M126" i="26"/>
  <c r="N126" i="26"/>
  <c r="O126" i="26"/>
  <c r="P126" i="26"/>
  <c r="Q126" i="26"/>
  <c r="E127" i="26"/>
  <c r="F127" i="26"/>
  <c r="G127" i="26"/>
  <c r="H127" i="26"/>
  <c r="I127" i="26"/>
  <c r="J127" i="26"/>
  <c r="K127" i="26"/>
  <c r="L127" i="26"/>
  <c r="M127" i="26"/>
  <c r="N127" i="26"/>
  <c r="O127" i="26"/>
  <c r="P127" i="26"/>
  <c r="Q127" i="26"/>
  <c r="E128" i="26"/>
  <c r="F128" i="26"/>
  <c r="G128" i="26"/>
  <c r="H128" i="26"/>
  <c r="I128" i="26"/>
  <c r="J128" i="26"/>
  <c r="K128" i="26"/>
  <c r="L128" i="26"/>
  <c r="M128" i="26"/>
  <c r="N128" i="26"/>
  <c r="O128" i="26"/>
  <c r="P128" i="26"/>
  <c r="Q128" i="26"/>
  <c r="E129" i="26"/>
  <c r="F129" i="26"/>
  <c r="G129" i="26"/>
  <c r="H129" i="26"/>
  <c r="I129" i="26"/>
  <c r="J129" i="26"/>
  <c r="K129" i="26"/>
  <c r="L129" i="26"/>
  <c r="M129" i="26"/>
  <c r="N129" i="26"/>
  <c r="O129" i="26"/>
  <c r="P129" i="26"/>
  <c r="Q129" i="26"/>
  <c r="E130" i="26"/>
  <c r="F130" i="26"/>
  <c r="G130" i="26"/>
  <c r="H130" i="26"/>
  <c r="I130" i="26"/>
  <c r="J130" i="26"/>
  <c r="K130" i="26"/>
  <c r="L130" i="26"/>
  <c r="M130" i="26"/>
  <c r="N130" i="26"/>
  <c r="O130" i="26"/>
  <c r="P130" i="26"/>
  <c r="Q130" i="26"/>
  <c r="E131" i="26"/>
  <c r="F131" i="26"/>
  <c r="G131" i="26"/>
  <c r="H131" i="26"/>
  <c r="I131" i="26"/>
  <c r="J131" i="26"/>
  <c r="K131" i="26"/>
  <c r="L131" i="26"/>
  <c r="M131" i="26"/>
  <c r="N131" i="26"/>
  <c r="O131" i="26"/>
  <c r="P131" i="26"/>
  <c r="Q131" i="26"/>
  <c r="E132" i="26"/>
  <c r="F132" i="26"/>
  <c r="G132" i="26"/>
  <c r="H132" i="26"/>
  <c r="I132" i="26"/>
  <c r="J132" i="26"/>
  <c r="K132" i="26"/>
  <c r="L132" i="26"/>
  <c r="M132" i="26"/>
  <c r="N132" i="26"/>
  <c r="O132" i="26"/>
  <c r="P132" i="26"/>
  <c r="Q132" i="26"/>
  <c r="D126" i="26"/>
  <c r="D127" i="26"/>
  <c r="D128" i="26"/>
  <c r="D129" i="26"/>
  <c r="D130" i="26"/>
  <c r="D131" i="26"/>
  <c r="D132" i="26"/>
  <c r="D125" i="26"/>
  <c r="E57" i="26"/>
  <c r="F57" i="26"/>
  <c r="G57" i="26"/>
  <c r="H57" i="26"/>
  <c r="I57" i="26"/>
  <c r="J57" i="26"/>
  <c r="K57" i="26"/>
  <c r="L57" i="26"/>
  <c r="M57" i="26"/>
  <c r="N57" i="26"/>
  <c r="O57" i="26"/>
  <c r="P57" i="26"/>
  <c r="Q57" i="26"/>
  <c r="E58" i="26"/>
  <c r="F58" i="26"/>
  <c r="G58" i="26"/>
  <c r="H58" i="26"/>
  <c r="I58" i="26"/>
  <c r="J58" i="26"/>
  <c r="K58" i="26"/>
  <c r="L58" i="26"/>
  <c r="M58" i="26"/>
  <c r="N58" i="26"/>
  <c r="O58" i="26"/>
  <c r="P58" i="26"/>
  <c r="Q58" i="26"/>
  <c r="E59" i="26"/>
  <c r="F59" i="26"/>
  <c r="G59" i="26"/>
  <c r="H59" i="26"/>
  <c r="I59" i="26"/>
  <c r="J59" i="26"/>
  <c r="K59" i="26"/>
  <c r="L59" i="26"/>
  <c r="M59" i="26"/>
  <c r="N59" i="26"/>
  <c r="O59" i="26"/>
  <c r="P59" i="26"/>
  <c r="Q59" i="26"/>
  <c r="E60" i="26"/>
  <c r="F60" i="26"/>
  <c r="G60" i="26"/>
  <c r="H60" i="26"/>
  <c r="I60" i="26"/>
  <c r="J60" i="26"/>
  <c r="K60" i="26"/>
  <c r="L60" i="26"/>
  <c r="M60" i="26"/>
  <c r="N60" i="26"/>
  <c r="O60" i="26"/>
  <c r="P60" i="26"/>
  <c r="Q60" i="26"/>
  <c r="E61" i="26"/>
  <c r="F61" i="26"/>
  <c r="G61" i="26"/>
  <c r="H61" i="26"/>
  <c r="I61" i="26"/>
  <c r="J61" i="26"/>
  <c r="K61" i="26"/>
  <c r="L61" i="26"/>
  <c r="M61" i="26"/>
  <c r="N61" i="26"/>
  <c r="O61" i="26"/>
  <c r="P61" i="26"/>
  <c r="Q61" i="26"/>
  <c r="E62" i="26"/>
  <c r="F62" i="26"/>
  <c r="G62" i="26"/>
  <c r="H62" i="26"/>
  <c r="I62" i="26"/>
  <c r="J62" i="26"/>
  <c r="K62" i="26"/>
  <c r="L62" i="26"/>
  <c r="M62" i="26"/>
  <c r="N62" i="26"/>
  <c r="O62" i="26"/>
  <c r="P62" i="26"/>
  <c r="Q62" i="26"/>
  <c r="E63" i="26"/>
  <c r="F63" i="26"/>
  <c r="G63" i="26"/>
  <c r="H63" i="26"/>
  <c r="I63" i="26"/>
  <c r="J63" i="26"/>
  <c r="K63" i="26"/>
  <c r="L63" i="26"/>
  <c r="M63" i="26"/>
  <c r="N63" i="26"/>
  <c r="O63" i="26"/>
  <c r="P63" i="26"/>
  <c r="Q63" i="26"/>
  <c r="E64" i="26"/>
  <c r="F64" i="26"/>
  <c r="G64" i="26"/>
  <c r="H64" i="26"/>
  <c r="I64" i="26"/>
  <c r="J64" i="26"/>
  <c r="K64" i="26"/>
  <c r="L64" i="26"/>
  <c r="M64" i="26"/>
  <c r="N64" i="26"/>
  <c r="O64" i="26"/>
  <c r="P64" i="26"/>
  <c r="Q64" i="26"/>
  <c r="D58" i="26"/>
  <c r="D59" i="26"/>
  <c r="D60" i="26"/>
  <c r="D61" i="26"/>
  <c r="D62" i="26"/>
  <c r="D63" i="26"/>
  <c r="D64" i="26"/>
  <c r="D57" i="26"/>
  <c r="E193" i="25"/>
  <c r="F193" i="25"/>
  <c r="G193" i="25"/>
  <c r="H193" i="25"/>
  <c r="I193" i="25"/>
  <c r="J193" i="25"/>
  <c r="K193" i="25"/>
  <c r="L193" i="25"/>
  <c r="M193" i="25"/>
  <c r="N193" i="25"/>
  <c r="O193" i="25"/>
  <c r="P193" i="25"/>
  <c r="Q193" i="25"/>
  <c r="E194" i="25"/>
  <c r="F194" i="25"/>
  <c r="G194" i="25"/>
  <c r="H194" i="25"/>
  <c r="I194" i="25"/>
  <c r="J194" i="25"/>
  <c r="K194" i="25"/>
  <c r="L194" i="25"/>
  <c r="M194" i="25"/>
  <c r="N194" i="25"/>
  <c r="O194" i="25"/>
  <c r="P194" i="25"/>
  <c r="Q194" i="25"/>
  <c r="E195" i="25"/>
  <c r="F195" i="25"/>
  <c r="G195" i="25"/>
  <c r="H195" i="25"/>
  <c r="I195" i="25"/>
  <c r="J195" i="25"/>
  <c r="K195" i="25"/>
  <c r="L195" i="25"/>
  <c r="M195" i="25"/>
  <c r="N195" i="25"/>
  <c r="O195" i="25"/>
  <c r="P195" i="25"/>
  <c r="Q195" i="25"/>
  <c r="E196" i="25"/>
  <c r="F196" i="25"/>
  <c r="G196" i="25"/>
  <c r="H196" i="25"/>
  <c r="I196" i="25"/>
  <c r="J196" i="25"/>
  <c r="K196" i="25"/>
  <c r="L196" i="25"/>
  <c r="M196" i="25"/>
  <c r="N196" i="25"/>
  <c r="O196" i="25"/>
  <c r="P196" i="25"/>
  <c r="Q196" i="25"/>
  <c r="E197" i="25"/>
  <c r="F197" i="25"/>
  <c r="G197" i="25"/>
  <c r="H197" i="25"/>
  <c r="I197" i="25"/>
  <c r="J197" i="25"/>
  <c r="K197" i="25"/>
  <c r="L197" i="25"/>
  <c r="M197" i="25"/>
  <c r="N197" i="25"/>
  <c r="O197" i="25"/>
  <c r="P197" i="25"/>
  <c r="Q197" i="25"/>
  <c r="E198" i="25"/>
  <c r="F198" i="25"/>
  <c r="G198" i="25"/>
  <c r="H198" i="25"/>
  <c r="I198" i="25"/>
  <c r="J198" i="25"/>
  <c r="K198" i="25"/>
  <c r="L198" i="25"/>
  <c r="M198" i="25"/>
  <c r="N198" i="25"/>
  <c r="O198" i="25"/>
  <c r="P198" i="25"/>
  <c r="Q198" i="25"/>
  <c r="E199" i="25"/>
  <c r="F199" i="25"/>
  <c r="G199" i="25"/>
  <c r="H199" i="25"/>
  <c r="I199" i="25"/>
  <c r="J199" i="25"/>
  <c r="K199" i="25"/>
  <c r="L199" i="25"/>
  <c r="M199" i="25"/>
  <c r="N199" i="25"/>
  <c r="O199" i="25"/>
  <c r="P199" i="25"/>
  <c r="Q199" i="25"/>
  <c r="E200" i="25"/>
  <c r="F200" i="25"/>
  <c r="G200" i="25"/>
  <c r="H200" i="25"/>
  <c r="I200" i="25"/>
  <c r="J200" i="25"/>
  <c r="K200" i="25"/>
  <c r="L200" i="25"/>
  <c r="M200" i="25"/>
  <c r="N200" i="25"/>
  <c r="O200" i="25"/>
  <c r="P200" i="25"/>
  <c r="Q200" i="25"/>
  <c r="D194" i="25"/>
  <c r="D195" i="25"/>
  <c r="D196" i="25"/>
  <c r="D197" i="25"/>
  <c r="D198" i="25"/>
  <c r="D199" i="25"/>
  <c r="D200" i="25"/>
  <c r="D193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E126" i="25"/>
  <c r="F126" i="25"/>
  <c r="G126" i="25"/>
  <c r="H126" i="25"/>
  <c r="I126" i="25"/>
  <c r="J126" i="25"/>
  <c r="K126" i="25"/>
  <c r="L126" i="25"/>
  <c r="M126" i="25"/>
  <c r="N126" i="25"/>
  <c r="O126" i="25"/>
  <c r="P126" i="25"/>
  <c r="Q126" i="25"/>
  <c r="E127" i="25"/>
  <c r="F127" i="25"/>
  <c r="G127" i="25"/>
  <c r="H127" i="25"/>
  <c r="I127" i="25"/>
  <c r="J127" i="25"/>
  <c r="K127" i="25"/>
  <c r="L127" i="25"/>
  <c r="M127" i="25"/>
  <c r="N127" i="25"/>
  <c r="O127" i="25"/>
  <c r="P127" i="25"/>
  <c r="Q127" i="25"/>
  <c r="E128" i="25"/>
  <c r="F128" i="25"/>
  <c r="G128" i="25"/>
  <c r="H128" i="25"/>
  <c r="I128" i="25"/>
  <c r="J128" i="25"/>
  <c r="K128" i="25"/>
  <c r="L128" i="25"/>
  <c r="M128" i="25"/>
  <c r="N128" i="25"/>
  <c r="O128" i="25"/>
  <c r="P128" i="25"/>
  <c r="Q128" i="25"/>
  <c r="E129" i="25"/>
  <c r="F129" i="25"/>
  <c r="G129" i="25"/>
  <c r="H129" i="25"/>
  <c r="I129" i="25"/>
  <c r="J129" i="25"/>
  <c r="K129" i="25"/>
  <c r="L129" i="25"/>
  <c r="M129" i="25"/>
  <c r="N129" i="25"/>
  <c r="O129" i="25"/>
  <c r="P129" i="25"/>
  <c r="Q129" i="25"/>
  <c r="E130" i="25"/>
  <c r="F130" i="25"/>
  <c r="G130" i="25"/>
  <c r="H130" i="25"/>
  <c r="I130" i="25"/>
  <c r="J130" i="25"/>
  <c r="K130" i="25"/>
  <c r="L130" i="25"/>
  <c r="M130" i="25"/>
  <c r="N130" i="25"/>
  <c r="O130" i="25"/>
  <c r="P130" i="25"/>
  <c r="Q130" i="25"/>
  <c r="E131" i="25"/>
  <c r="F131" i="25"/>
  <c r="G131" i="25"/>
  <c r="H131" i="25"/>
  <c r="I131" i="25"/>
  <c r="J131" i="25"/>
  <c r="K131" i="25"/>
  <c r="L131" i="25"/>
  <c r="M131" i="25"/>
  <c r="N131" i="25"/>
  <c r="O131" i="25"/>
  <c r="P131" i="25"/>
  <c r="Q131" i="25"/>
  <c r="E132" i="25"/>
  <c r="F132" i="25"/>
  <c r="G132" i="25"/>
  <c r="H132" i="25"/>
  <c r="I132" i="25"/>
  <c r="J132" i="25"/>
  <c r="K132" i="25"/>
  <c r="L132" i="25"/>
  <c r="M132" i="25"/>
  <c r="N132" i="25"/>
  <c r="O132" i="25"/>
  <c r="P132" i="25"/>
  <c r="Q132" i="25"/>
  <c r="D126" i="25"/>
  <c r="D127" i="25"/>
  <c r="D128" i="25"/>
  <c r="D129" i="25"/>
  <c r="D130" i="25"/>
  <c r="D131" i="25"/>
  <c r="D132" i="25"/>
  <c r="D125" i="25"/>
  <c r="E57" i="25"/>
  <c r="F57" i="25"/>
  <c r="G57" i="25"/>
  <c r="H57" i="25"/>
  <c r="I57" i="25"/>
  <c r="J57" i="25"/>
  <c r="K57" i="25"/>
  <c r="L57" i="25"/>
  <c r="M57" i="25"/>
  <c r="N57" i="25"/>
  <c r="O57" i="25"/>
  <c r="P57" i="25"/>
  <c r="Q57" i="25"/>
  <c r="E58" i="25"/>
  <c r="F58" i="25"/>
  <c r="G58" i="25"/>
  <c r="H58" i="25"/>
  <c r="I58" i="25"/>
  <c r="J58" i="25"/>
  <c r="K58" i="25"/>
  <c r="L58" i="25"/>
  <c r="M58" i="25"/>
  <c r="N58" i="25"/>
  <c r="O58" i="25"/>
  <c r="P58" i="25"/>
  <c r="Q58" i="25"/>
  <c r="E59" i="25"/>
  <c r="F59" i="25"/>
  <c r="G59" i="25"/>
  <c r="H59" i="25"/>
  <c r="I59" i="25"/>
  <c r="J59" i="25"/>
  <c r="K59" i="25"/>
  <c r="L59" i="25"/>
  <c r="M59" i="25"/>
  <c r="N59" i="25"/>
  <c r="O59" i="25"/>
  <c r="P59" i="25"/>
  <c r="Q59" i="25"/>
  <c r="E60" i="25"/>
  <c r="F60" i="25"/>
  <c r="G60" i="25"/>
  <c r="H60" i="25"/>
  <c r="I60" i="25"/>
  <c r="J60" i="25"/>
  <c r="K60" i="25"/>
  <c r="L60" i="25"/>
  <c r="M60" i="25"/>
  <c r="N60" i="25"/>
  <c r="O60" i="25"/>
  <c r="P60" i="25"/>
  <c r="Q60" i="25"/>
  <c r="E61" i="25"/>
  <c r="F61" i="25"/>
  <c r="G61" i="25"/>
  <c r="H61" i="25"/>
  <c r="I61" i="25"/>
  <c r="J61" i="25"/>
  <c r="K61" i="25"/>
  <c r="L61" i="25"/>
  <c r="M61" i="25"/>
  <c r="N61" i="25"/>
  <c r="O61" i="25"/>
  <c r="P61" i="25"/>
  <c r="Q61" i="25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E63" i="25"/>
  <c r="F63" i="25"/>
  <c r="G63" i="25"/>
  <c r="H63" i="25"/>
  <c r="I63" i="25"/>
  <c r="J63" i="25"/>
  <c r="K63" i="25"/>
  <c r="L63" i="25"/>
  <c r="M63" i="25"/>
  <c r="N63" i="25"/>
  <c r="O63" i="25"/>
  <c r="P63" i="25"/>
  <c r="Q63" i="25"/>
  <c r="E64" i="25"/>
  <c r="F64" i="25"/>
  <c r="G64" i="25"/>
  <c r="H64" i="25"/>
  <c r="I64" i="25"/>
  <c r="J64" i="25"/>
  <c r="K64" i="25"/>
  <c r="L64" i="25"/>
  <c r="M64" i="25"/>
  <c r="N64" i="25"/>
  <c r="O64" i="25"/>
  <c r="P64" i="25"/>
  <c r="Q64" i="25"/>
  <c r="D58" i="25"/>
  <c r="D59" i="25"/>
  <c r="D60" i="25"/>
  <c r="D61" i="25"/>
  <c r="D62" i="25"/>
  <c r="D63" i="25"/>
  <c r="D64" i="25"/>
  <c r="D57" i="25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D194" i="23"/>
  <c r="D195" i="23"/>
  <c r="D196" i="23"/>
  <c r="D197" i="23"/>
  <c r="D198" i="23"/>
  <c r="D199" i="23"/>
  <c r="D200" i="23"/>
  <c r="D193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D126" i="23"/>
  <c r="D127" i="23"/>
  <c r="D128" i="23"/>
  <c r="D129" i="23"/>
  <c r="D130" i="23"/>
  <c r="D131" i="23"/>
  <c r="D132" i="23"/>
  <c r="D125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D58" i="23"/>
  <c r="D59" i="23"/>
  <c r="D60" i="23"/>
  <c r="D61" i="23"/>
  <c r="D62" i="23"/>
  <c r="D63" i="23"/>
  <c r="D64" i="23"/>
  <c r="D57" i="23"/>
  <c r="E193" i="22"/>
  <c r="F193" i="22"/>
  <c r="G193" i="22"/>
  <c r="H193" i="22"/>
  <c r="I193" i="22"/>
  <c r="J193" i="22"/>
  <c r="K193" i="22"/>
  <c r="L193" i="22"/>
  <c r="M193" i="22"/>
  <c r="N193" i="22"/>
  <c r="O193" i="22"/>
  <c r="P193" i="22"/>
  <c r="Q193" i="22"/>
  <c r="E194" i="22"/>
  <c r="F194" i="22"/>
  <c r="G194" i="22"/>
  <c r="H194" i="22"/>
  <c r="I194" i="22"/>
  <c r="J194" i="22"/>
  <c r="K194" i="22"/>
  <c r="L194" i="22"/>
  <c r="M194" i="22"/>
  <c r="N194" i="22"/>
  <c r="O194" i="22"/>
  <c r="P194" i="22"/>
  <c r="Q194" i="22"/>
  <c r="E195" i="22"/>
  <c r="F195" i="22"/>
  <c r="G195" i="22"/>
  <c r="H195" i="22"/>
  <c r="I195" i="22"/>
  <c r="J195" i="22"/>
  <c r="K195" i="22"/>
  <c r="L195" i="22"/>
  <c r="M195" i="22"/>
  <c r="N195" i="22"/>
  <c r="O195" i="22"/>
  <c r="P195" i="22"/>
  <c r="Q195" i="22"/>
  <c r="E196" i="22"/>
  <c r="F196" i="22"/>
  <c r="G196" i="22"/>
  <c r="H196" i="22"/>
  <c r="I196" i="22"/>
  <c r="J196" i="22"/>
  <c r="K196" i="22"/>
  <c r="L196" i="22"/>
  <c r="M196" i="22"/>
  <c r="N196" i="22"/>
  <c r="O196" i="22"/>
  <c r="P196" i="22"/>
  <c r="Q196" i="22"/>
  <c r="E197" i="22"/>
  <c r="F197" i="22"/>
  <c r="G197" i="22"/>
  <c r="H197" i="22"/>
  <c r="I197" i="22"/>
  <c r="J197" i="22"/>
  <c r="K197" i="22"/>
  <c r="L197" i="22"/>
  <c r="M197" i="22"/>
  <c r="N197" i="22"/>
  <c r="O197" i="22"/>
  <c r="P197" i="22"/>
  <c r="Q197" i="22"/>
  <c r="E198" i="22"/>
  <c r="F198" i="22"/>
  <c r="G198" i="22"/>
  <c r="H198" i="22"/>
  <c r="I198" i="22"/>
  <c r="J198" i="22"/>
  <c r="K198" i="22"/>
  <c r="L198" i="22"/>
  <c r="M198" i="22"/>
  <c r="N198" i="22"/>
  <c r="O198" i="22"/>
  <c r="P198" i="22"/>
  <c r="Q198" i="22"/>
  <c r="E199" i="22"/>
  <c r="F199" i="22"/>
  <c r="G199" i="22"/>
  <c r="H199" i="22"/>
  <c r="I199" i="22"/>
  <c r="J199" i="22"/>
  <c r="K199" i="22"/>
  <c r="L199" i="22"/>
  <c r="M199" i="22"/>
  <c r="N199" i="22"/>
  <c r="O199" i="22"/>
  <c r="P199" i="22"/>
  <c r="Q199" i="22"/>
  <c r="E200" i="22"/>
  <c r="F200" i="22"/>
  <c r="G200" i="22"/>
  <c r="H200" i="22"/>
  <c r="I200" i="22"/>
  <c r="J200" i="22"/>
  <c r="K200" i="22"/>
  <c r="L200" i="22"/>
  <c r="M200" i="22"/>
  <c r="N200" i="22"/>
  <c r="O200" i="22"/>
  <c r="P200" i="22"/>
  <c r="Q200" i="22"/>
  <c r="D194" i="22"/>
  <c r="D195" i="22"/>
  <c r="D196" i="22"/>
  <c r="D197" i="22"/>
  <c r="D198" i="22"/>
  <c r="D199" i="22"/>
  <c r="D200" i="22"/>
  <c r="D193" i="22"/>
  <c r="E125" i="22"/>
  <c r="F125" i="22"/>
  <c r="G125" i="22"/>
  <c r="H125" i="22"/>
  <c r="I125" i="22"/>
  <c r="J125" i="22"/>
  <c r="K125" i="22"/>
  <c r="L125" i="22"/>
  <c r="M125" i="22"/>
  <c r="N125" i="22"/>
  <c r="O125" i="22"/>
  <c r="P125" i="22"/>
  <c r="Q125" i="22"/>
  <c r="E126" i="22"/>
  <c r="F126" i="22"/>
  <c r="G126" i="22"/>
  <c r="H126" i="22"/>
  <c r="I126" i="22"/>
  <c r="J126" i="22"/>
  <c r="K126" i="22"/>
  <c r="L126" i="22"/>
  <c r="M126" i="22"/>
  <c r="N126" i="22"/>
  <c r="O126" i="22"/>
  <c r="P126" i="22"/>
  <c r="Q126" i="22"/>
  <c r="E127" i="22"/>
  <c r="F127" i="22"/>
  <c r="G127" i="22"/>
  <c r="H127" i="22"/>
  <c r="I127" i="22"/>
  <c r="J127" i="22"/>
  <c r="K127" i="22"/>
  <c r="L127" i="22"/>
  <c r="M127" i="22"/>
  <c r="N127" i="22"/>
  <c r="O127" i="22"/>
  <c r="P127" i="22"/>
  <c r="Q127" i="22"/>
  <c r="E128" i="22"/>
  <c r="F128" i="22"/>
  <c r="G128" i="22"/>
  <c r="H128" i="22"/>
  <c r="I128" i="22"/>
  <c r="J128" i="22"/>
  <c r="K128" i="22"/>
  <c r="L128" i="22"/>
  <c r="M128" i="22"/>
  <c r="N128" i="22"/>
  <c r="O128" i="22"/>
  <c r="P128" i="22"/>
  <c r="Q128" i="22"/>
  <c r="E129" i="22"/>
  <c r="F129" i="22"/>
  <c r="G129" i="22"/>
  <c r="H129" i="22"/>
  <c r="I129" i="22"/>
  <c r="J129" i="22"/>
  <c r="K129" i="22"/>
  <c r="L129" i="22"/>
  <c r="M129" i="22"/>
  <c r="N129" i="22"/>
  <c r="O129" i="22"/>
  <c r="P129" i="22"/>
  <c r="Q129" i="22"/>
  <c r="E130" i="22"/>
  <c r="F130" i="22"/>
  <c r="G130" i="22"/>
  <c r="H130" i="22"/>
  <c r="I130" i="22"/>
  <c r="J130" i="22"/>
  <c r="K130" i="22"/>
  <c r="L130" i="22"/>
  <c r="M130" i="22"/>
  <c r="N130" i="22"/>
  <c r="O130" i="22"/>
  <c r="P130" i="22"/>
  <c r="Q130" i="22"/>
  <c r="E131" i="22"/>
  <c r="F131" i="22"/>
  <c r="G131" i="22"/>
  <c r="H131" i="22"/>
  <c r="I131" i="22"/>
  <c r="J131" i="22"/>
  <c r="K131" i="22"/>
  <c r="L131" i="22"/>
  <c r="M131" i="22"/>
  <c r="N131" i="22"/>
  <c r="O131" i="22"/>
  <c r="P131" i="22"/>
  <c r="Q131" i="22"/>
  <c r="E132" i="22"/>
  <c r="F132" i="22"/>
  <c r="G132" i="22"/>
  <c r="H132" i="22"/>
  <c r="I132" i="22"/>
  <c r="J132" i="22"/>
  <c r="K132" i="22"/>
  <c r="L132" i="22"/>
  <c r="M132" i="22"/>
  <c r="N132" i="22"/>
  <c r="O132" i="22"/>
  <c r="P132" i="22"/>
  <c r="Q132" i="22"/>
  <c r="D126" i="22"/>
  <c r="D127" i="22"/>
  <c r="D128" i="22"/>
  <c r="D129" i="22"/>
  <c r="D130" i="22"/>
  <c r="D131" i="22"/>
  <c r="D132" i="22"/>
  <c r="D125" i="22"/>
  <c r="E57" i="22"/>
  <c r="F57" i="22"/>
  <c r="G57" i="22"/>
  <c r="H57" i="22"/>
  <c r="I57" i="22"/>
  <c r="J57" i="22"/>
  <c r="K57" i="22"/>
  <c r="L57" i="22"/>
  <c r="M57" i="22"/>
  <c r="N57" i="22"/>
  <c r="O57" i="22"/>
  <c r="P57" i="22"/>
  <c r="Q57" i="22"/>
  <c r="E58" i="22"/>
  <c r="F58" i="22"/>
  <c r="G58" i="22"/>
  <c r="H58" i="22"/>
  <c r="I58" i="22"/>
  <c r="J58" i="22"/>
  <c r="K58" i="22"/>
  <c r="L58" i="22"/>
  <c r="M58" i="22"/>
  <c r="N58" i="22"/>
  <c r="O58" i="22"/>
  <c r="P58" i="22"/>
  <c r="Q58" i="22"/>
  <c r="E59" i="22"/>
  <c r="F59" i="22"/>
  <c r="G59" i="22"/>
  <c r="H59" i="22"/>
  <c r="I59" i="22"/>
  <c r="J59" i="22"/>
  <c r="K59" i="22"/>
  <c r="L59" i="22"/>
  <c r="M59" i="22"/>
  <c r="N59" i="22"/>
  <c r="O59" i="22"/>
  <c r="P59" i="22"/>
  <c r="Q59" i="22"/>
  <c r="E60" i="22"/>
  <c r="F60" i="22"/>
  <c r="G60" i="22"/>
  <c r="H60" i="22"/>
  <c r="I60" i="22"/>
  <c r="J60" i="22"/>
  <c r="K60" i="22"/>
  <c r="L60" i="22"/>
  <c r="M60" i="22"/>
  <c r="N60" i="22"/>
  <c r="O60" i="22"/>
  <c r="P60" i="22"/>
  <c r="Q60" i="22"/>
  <c r="E61" i="22"/>
  <c r="F61" i="22"/>
  <c r="G61" i="22"/>
  <c r="H61" i="22"/>
  <c r="I61" i="22"/>
  <c r="J61" i="22"/>
  <c r="K61" i="22"/>
  <c r="L61" i="22"/>
  <c r="M61" i="22"/>
  <c r="N61" i="22"/>
  <c r="O61" i="22"/>
  <c r="P61" i="22"/>
  <c r="Q61" i="22"/>
  <c r="E62" i="22"/>
  <c r="F62" i="22"/>
  <c r="G62" i="22"/>
  <c r="H62" i="22"/>
  <c r="I62" i="22"/>
  <c r="J62" i="22"/>
  <c r="K62" i="22"/>
  <c r="L62" i="22"/>
  <c r="M62" i="22"/>
  <c r="N62" i="22"/>
  <c r="O62" i="22"/>
  <c r="P62" i="22"/>
  <c r="Q62" i="22"/>
  <c r="E63" i="22"/>
  <c r="F63" i="22"/>
  <c r="G63" i="22"/>
  <c r="H63" i="22"/>
  <c r="I63" i="22"/>
  <c r="J63" i="22"/>
  <c r="K63" i="22"/>
  <c r="L63" i="22"/>
  <c r="M63" i="22"/>
  <c r="N63" i="22"/>
  <c r="O63" i="22"/>
  <c r="P63" i="22"/>
  <c r="Q63" i="22"/>
  <c r="E64" i="22"/>
  <c r="F64" i="22"/>
  <c r="G64" i="22"/>
  <c r="H64" i="22"/>
  <c r="I64" i="22"/>
  <c r="J64" i="22"/>
  <c r="K64" i="22"/>
  <c r="L64" i="22"/>
  <c r="M64" i="22"/>
  <c r="N64" i="22"/>
  <c r="O64" i="22"/>
  <c r="P64" i="22"/>
  <c r="Q64" i="22"/>
  <c r="D58" i="22"/>
  <c r="D59" i="22"/>
  <c r="D60" i="22"/>
  <c r="D61" i="22"/>
  <c r="D62" i="22"/>
  <c r="D63" i="22"/>
  <c r="D64" i="22"/>
  <c r="D57" i="22"/>
  <c r="E193" i="18"/>
  <c r="F193" i="18"/>
  <c r="G193" i="18"/>
  <c r="H193" i="18"/>
  <c r="I193" i="18"/>
  <c r="J193" i="18"/>
  <c r="K193" i="18"/>
  <c r="L193" i="18"/>
  <c r="M193" i="18"/>
  <c r="N193" i="18"/>
  <c r="O193" i="18"/>
  <c r="P193" i="18"/>
  <c r="Q193" i="18"/>
  <c r="E194" i="18"/>
  <c r="F194" i="18"/>
  <c r="G194" i="18"/>
  <c r="H194" i="18"/>
  <c r="I194" i="18"/>
  <c r="J194" i="18"/>
  <c r="K194" i="18"/>
  <c r="L194" i="18"/>
  <c r="M194" i="18"/>
  <c r="N194" i="18"/>
  <c r="O194" i="18"/>
  <c r="P194" i="18"/>
  <c r="Q194" i="18"/>
  <c r="E195" i="18"/>
  <c r="F195" i="18"/>
  <c r="G195" i="18"/>
  <c r="H195" i="18"/>
  <c r="I195" i="18"/>
  <c r="J195" i="18"/>
  <c r="K195" i="18"/>
  <c r="L195" i="18"/>
  <c r="M195" i="18"/>
  <c r="N195" i="18"/>
  <c r="O195" i="18"/>
  <c r="P195" i="18"/>
  <c r="Q195" i="18"/>
  <c r="E196" i="18"/>
  <c r="F196" i="18"/>
  <c r="G196" i="18"/>
  <c r="H196" i="18"/>
  <c r="I196" i="18"/>
  <c r="J196" i="18"/>
  <c r="K196" i="18"/>
  <c r="L196" i="18"/>
  <c r="M196" i="18"/>
  <c r="N196" i="18"/>
  <c r="O196" i="18"/>
  <c r="P196" i="18"/>
  <c r="Q196" i="18"/>
  <c r="E197" i="18"/>
  <c r="F197" i="18"/>
  <c r="G197" i="18"/>
  <c r="H197" i="18"/>
  <c r="I197" i="18"/>
  <c r="J197" i="18"/>
  <c r="K197" i="18"/>
  <c r="L197" i="18"/>
  <c r="M197" i="18"/>
  <c r="N197" i="18"/>
  <c r="O197" i="18"/>
  <c r="P197" i="18"/>
  <c r="Q197" i="18"/>
  <c r="E198" i="18"/>
  <c r="F198" i="18"/>
  <c r="G198" i="18"/>
  <c r="H198" i="18"/>
  <c r="I198" i="18"/>
  <c r="J198" i="18"/>
  <c r="K198" i="18"/>
  <c r="L198" i="18"/>
  <c r="M198" i="18"/>
  <c r="N198" i="18"/>
  <c r="O198" i="18"/>
  <c r="P198" i="18"/>
  <c r="Q198" i="18"/>
  <c r="E199" i="18"/>
  <c r="F199" i="18"/>
  <c r="G199" i="18"/>
  <c r="H199" i="18"/>
  <c r="I199" i="18"/>
  <c r="J199" i="18"/>
  <c r="K199" i="18"/>
  <c r="L199" i="18"/>
  <c r="M199" i="18"/>
  <c r="N199" i="18"/>
  <c r="O199" i="18"/>
  <c r="P199" i="18"/>
  <c r="Q199" i="18"/>
  <c r="E200" i="18"/>
  <c r="F200" i="18"/>
  <c r="G200" i="18"/>
  <c r="H200" i="18"/>
  <c r="I200" i="18"/>
  <c r="J200" i="18"/>
  <c r="K200" i="18"/>
  <c r="L200" i="18"/>
  <c r="M200" i="18"/>
  <c r="N200" i="18"/>
  <c r="O200" i="18"/>
  <c r="P200" i="18"/>
  <c r="Q200" i="18"/>
  <c r="D194" i="18"/>
  <c r="D195" i="18"/>
  <c r="D196" i="18"/>
  <c r="D197" i="18"/>
  <c r="D198" i="18"/>
  <c r="D199" i="18"/>
  <c r="D200" i="18"/>
  <c r="D193" i="18"/>
  <c r="E125" i="18"/>
  <c r="F125" i="18"/>
  <c r="G125" i="18"/>
  <c r="H125" i="18"/>
  <c r="I125" i="18"/>
  <c r="J125" i="18"/>
  <c r="K125" i="18"/>
  <c r="L125" i="18"/>
  <c r="M125" i="18"/>
  <c r="N125" i="18"/>
  <c r="O125" i="18"/>
  <c r="P125" i="18"/>
  <c r="Q125" i="18"/>
  <c r="E126" i="18"/>
  <c r="F126" i="18"/>
  <c r="G126" i="18"/>
  <c r="H126" i="18"/>
  <c r="I126" i="18"/>
  <c r="J126" i="18"/>
  <c r="K126" i="18"/>
  <c r="L126" i="18"/>
  <c r="M126" i="18"/>
  <c r="N126" i="18"/>
  <c r="O126" i="18"/>
  <c r="P126" i="18"/>
  <c r="Q126" i="18"/>
  <c r="E127" i="18"/>
  <c r="F127" i="18"/>
  <c r="G127" i="18"/>
  <c r="H127" i="18"/>
  <c r="I127" i="18"/>
  <c r="J127" i="18"/>
  <c r="K127" i="18"/>
  <c r="L127" i="18"/>
  <c r="M127" i="18"/>
  <c r="N127" i="18"/>
  <c r="O127" i="18"/>
  <c r="P127" i="18"/>
  <c r="Q127" i="18"/>
  <c r="E128" i="18"/>
  <c r="F128" i="18"/>
  <c r="G128" i="18"/>
  <c r="H128" i="18"/>
  <c r="I128" i="18"/>
  <c r="J128" i="18"/>
  <c r="K128" i="18"/>
  <c r="L128" i="18"/>
  <c r="M128" i="18"/>
  <c r="N128" i="18"/>
  <c r="O128" i="18"/>
  <c r="P128" i="18"/>
  <c r="Q128" i="18"/>
  <c r="E129" i="18"/>
  <c r="F129" i="18"/>
  <c r="G129" i="18"/>
  <c r="H129" i="18"/>
  <c r="I129" i="18"/>
  <c r="J129" i="18"/>
  <c r="K129" i="18"/>
  <c r="L129" i="18"/>
  <c r="M129" i="18"/>
  <c r="N129" i="18"/>
  <c r="O129" i="18"/>
  <c r="P129" i="18"/>
  <c r="Q129" i="18"/>
  <c r="E130" i="18"/>
  <c r="F130" i="18"/>
  <c r="G130" i="18"/>
  <c r="H130" i="18"/>
  <c r="I130" i="18"/>
  <c r="J130" i="18"/>
  <c r="K130" i="18"/>
  <c r="L130" i="18"/>
  <c r="M130" i="18"/>
  <c r="N130" i="18"/>
  <c r="O130" i="18"/>
  <c r="P130" i="18"/>
  <c r="Q130" i="18"/>
  <c r="E131" i="18"/>
  <c r="F131" i="18"/>
  <c r="G131" i="18"/>
  <c r="H131" i="18"/>
  <c r="I131" i="18"/>
  <c r="J131" i="18"/>
  <c r="K131" i="18"/>
  <c r="L131" i="18"/>
  <c r="M131" i="18"/>
  <c r="N131" i="18"/>
  <c r="O131" i="18"/>
  <c r="P131" i="18"/>
  <c r="Q131" i="18"/>
  <c r="E132" i="18"/>
  <c r="F132" i="18"/>
  <c r="G132" i="18"/>
  <c r="H132" i="18"/>
  <c r="I132" i="18"/>
  <c r="J132" i="18"/>
  <c r="K132" i="18"/>
  <c r="L132" i="18"/>
  <c r="M132" i="18"/>
  <c r="N132" i="18"/>
  <c r="O132" i="18"/>
  <c r="P132" i="18"/>
  <c r="Q132" i="18"/>
  <c r="D126" i="18"/>
  <c r="D127" i="18"/>
  <c r="D128" i="18"/>
  <c r="D129" i="18"/>
  <c r="D130" i="18"/>
  <c r="D131" i="18"/>
  <c r="D132" i="18"/>
  <c r="D125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D58" i="18"/>
  <c r="D59" i="18"/>
  <c r="D60" i="18"/>
  <c r="D61" i="18"/>
  <c r="D62" i="18"/>
  <c r="D63" i="18"/>
  <c r="D64" i="18"/>
  <c r="D57" i="18"/>
  <c r="E182" i="26"/>
  <c r="F182" i="26"/>
  <c r="G182" i="26"/>
  <c r="H182" i="26"/>
  <c r="I182" i="26"/>
  <c r="J182" i="26"/>
  <c r="K182" i="26"/>
  <c r="L182" i="26"/>
  <c r="M182" i="26"/>
  <c r="N182" i="26"/>
  <c r="O182" i="26"/>
  <c r="P182" i="26"/>
  <c r="Q182" i="26"/>
  <c r="E183" i="26"/>
  <c r="F183" i="26"/>
  <c r="G183" i="26"/>
  <c r="H183" i="26"/>
  <c r="I183" i="26"/>
  <c r="J183" i="26"/>
  <c r="K183" i="26"/>
  <c r="L183" i="26"/>
  <c r="M183" i="26"/>
  <c r="N183" i="26"/>
  <c r="O183" i="26"/>
  <c r="P183" i="26"/>
  <c r="Q183" i="26"/>
  <c r="E184" i="26"/>
  <c r="F184" i="26"/>
  <c r="G184" i="26"/>
  <c r="H184" i="26"/>
  <c r="I184" i="26"/>
  <c r="J184" i="26"/>
  <c r="K184" i="26"/>
  <c r="L184" i="26"/>
  <c r="M184" i="26"/>
  <c r="N184" i="26"/>
  <c r="O184" i="26"/>
  <c r="P184" i="26"/>
  <c r="Q184" i="26"/>
  <c r="E185" i="26"/>
  <c r="F185" i="26"/>
  <c r="G185" i="26"/>
  <c r="H185" i="26"/>
  <c r="I185" i="26"/>
  <c r="J185" i="26"/>
  <c r="K185" i="26"/>
  <c r="L185" i="26"/>
  <c r="M185" i="26"/>
  <c r="N185" i="26"/>
  <c r="O185" i="26"/>
  <c r="P185" i="26"/>
  <c r="Q185" i="26"/>
  <c r="E186" i="26"/>
  <c r="F186" i="26"/>
  <c r="G186" i="26"/>
  <c r="H186" i="26"/>
  <c r="I186" i="26"/>
  <c r="J186" i="26"/>
  <c r="K186" i="26"/>
  <c r="L186" i="26"/>
  <c r="M186" i="26"/>
  <c r="N186" i="26"/>
  <c r="O186" i="26"/>
  <c r="P186" i="26"/>
  <c r="Q186" i="26"/>
  <c r="E187" i="26"/>
  <c r="F187" i="26"/>
  <c r="G187" i="26"/>
  <c r="H187" i="26"/>
  <c r="I187" i="26"/>
  <c r="J187" i="26"/>
  <c r="K187" i="26"/>
  <c r="L187" i="26"/>
  <c r="M187" i="26"/>
  <c r="N187" i="26"/>
  <c r="O187" i="26"/>
  <c r="P187" i="26"/>
  <c r="Q187" i="26"/>
  <c r="E188" i="26"/>
  <c r="F188" i="26"/>
  <c r="G188" i="26"/>
  <c r="H188" i="26"/>
  <c r="I188" i="26"/>
  <c r="J188" i="26"/>
  <c r="K188" i="26"/>
  <c r="L188" i="26"/>
  <c r="M188" i="26"/>
  <c r="N188" i="26"/>
  <c r="O188" i="26"/>
  <c r="P188" i="26"/>
  <c r="Q188" i="26"/>
  <c r="D183" i="26"/>
  <c r="D184" i="26"/>
  <c r="D185" i="26"/>
  <c r="D186" i="26"/>
  <c r="D187" i="26"/>
  <c r="D188" i="26"/>
  <c r="D182" i="26"/>
  <c r="E114" i="26"/>
  <c r="F114" i="26"/>
  <c r="G114" i="26"/>
  <c r="H114" i="26"/>
  <c r="I114" i="26"/>
  <c r="J114" i="26"/>
  <c r="K114" i="26"/>
  <c r="L114" i="26"/>
  <c r="M114" i="26"/>
  <c r="N114" i="26"/>
  <c r="O114" i="26"/>
  <c r="P114" i="26"/>
  <c r="Q114" i="26"/>
  <c r="E115" i="26"/>
  <c r="F115" i="26"/>
  <c r="G115" i="26"/>
  <c r="H115" i="26"/>
  <c r="I115" i="26"/>
  <c r="J115" i="26"/>
  <c r="K115" i="26"/>
  <c r="L115" i="26"/>
  <c r="M115" i="26"/>
  <c r="N115" i="26"/>
  <c r="O115" i="26"/>
  <c r="P115" i="26"/>
  <c r="Q115" i="26"/>
  <c r="E116" i="26"/>
  <c r="F116" i="26"/>
  <c r="G116" i="26"/>
  <c r="H116" i="26"/>
  <c r="I116" i="26"/>
  <c r="J116" i="26"/>
  <c r="K116" i="26"/>
  <c r="L116" i="26"/>
  <c r="M116" i="26"/>
  <c r="N116" i="26"/>
  <c r="O116" i="26"/>
  <c r="P116" i="26"/>
  <c r="Q116" i="26"/>
  <c r="E117" i="26"/>
  <c r="F117" i="26"/>
  <c r="G117" i="26"/>
  <c r="H117" i="26"/>
  <c r="I117" i="26"/>
  <c r="J117" i="26"/>
  <c r="K117" i="26"/>
  <c r="L117" i="26"/>
  <c r="M117" i="26"/>
  <c r="N117" i="26"/>
  <c r="O117" i="26"/>
  <c r="P117" i="26"/>
  <c r="Q117" i="26"/>
  <c r="E118" i="26"/>
  <c r="F118" i="26"/>
  <c r="G118" i="26"/>
  <c r="H118" i="26"/>
  <c r="I118" i="26"/>
  <c r="J118" i="26"/>
  <c r="K118" i="26"/>
  <c r="L118" i="26"/>
  <c r="M118" i="26"/>
  <c r="N118" i="26"/>
  <c r="O118" i="26"/>
  <c r="P118" i="26"/>
  <c r="Q118" i="26"/>
  <c r="E119" i="26"/>
  <c r="F119" i="26"/>
  <c r="G119" i="26"/>
  <c r="H119" i="26"/>
  <c r="I119" i="26"/>
  <c r="J119" i="26"/>
  <c r="K119" i="26"/>
  <c r="L119" i="26"/>
  <c r="M119" i="26"/>
  <c r="N119" i="26"/>
  <c r="O119" i="26"/>
  <c r="P119" i="26"/>
  <c r="Q119" i="26"/>
  <c r="E120" i="26"/>
  <c r="F120" i="26"/>
  <c r="G120" i="26"/>
  <c r="H120" i="26"/>
  <c r="I120" i="26"/>
  <c r="J120" i="26"/>
  <c r="K120" i="26"/>
  <c r="L120" i="26"/>
  <c r="M120" i="26"/>
  <c r="N120" i="26"/>
  <c r="O120" i="26"/>
  <c r="P120" i="26"/>
  <c r="Q120" i="26"/>
  <c r="D115" i="26"/>
  <c r="D116" i="26"/>
  <c r="D117" i="26"/>
  <c r="D118" i="26"/>
  <c r="D119" i="26"/>
  <c r="D120" i="26"/>
  <c r="D114" i="26"/>
  <c r="E46" i="26"/>
  <c r="F46" i="26"/>
  <c r="G46" i="26"/>
  <c r="H46" i="26"/>
  <c r="I46" i="26"/>
  <c r="J46" i="26"/>
  <c r="K46" i="26"/>
  <c r="L46" i="26"/>
  <c r="M46" i="26"/>
  <c r="N46" i="26"/>
  <c r="O46" i="26"/>
  <c r="P46" i="26"/>
  <c r="Q46" i="26"/>
  <c r="E47" i="26"/>
  <c r="F47" i="26"/>
  <c r="G47" i="26"/>
  <c r="H47" i="26"/>
  <c r="I47" i="26"/>
  <c r="J47" i="26"/>
  <c r="K47" i="26"/>
  <c r="L47" i="26"/>
  <c r="M47" i="26"/>
  <c r="N47" i="26"/>
  <c r="O47" i="26"/>
  <c r="P47" i="26"/>
  <c r="Q47" i="26"/>
  <c r="E48" i="26"/>
  <c r="F48" i="26"/>
  <c r="G48" i="26"/>
  <c r="H48" i="26"/>
  <c r="I48" i="26"/>
  <c r="J48" i="26"/>
  <c r="K48" i="26"/>
  <c r="L48" i="26"/>
  <c r="M48" i="26"/>
  <c r="N48" i="26"/>
  <c r="O48" i="26"/>
  <c r="P48" i="26"/>
  <c r="Q48" i="26"/>
  <c r="E49" i="26"/>
  <c r="F49" i="26"/>
  <c r="G49" i="26"/>
  <c r="H49" i="26"/>
  <c r="I49" i="26"/>
  <c r="J49" i="26"/>
  <c r="K49" i="26"/>
  <c r="L49" i="26"/>
  <c r="M49" i="26"/>
  <c r="N49" i="26"/>
  <c r="O49" i="26"/>
  <c r="P49" i="26"/>
  <c r="Q49" i="26"/>
  <c r="E50" i="26"/>
  <c r="F50" i="26"/>
  <c r="G50" i="26"/>
  <c r="H50" i="26"/>
  <c r="I50" i="26"/>
  <c r="J50" i="26"/>
  <c r="K50" i="26"/>
  <c r="L50" i="26"/>
  <c r="M50" i="26"/>
  <c r="N50" i="26"/>
  <c r="O50" i="26"/>
  <c r="P50" i="26"/>
  <c r="Q50" i="26"/>
  <c r="E51" i="26"/>
  <c r="F51" i="26"/>
  <c r="G51" i="26"/>
  <c r="H51" i="26"/>
  <c r="I51" i="26"/>
  <c r="J51" i="26"/>
  <c r="K51" i="26"/>
  <c r="L51" i="26"/>
  <c r="M51" i="26"/>
  <c r="N51" i="26"/>
  <c r="O51" i="26"/>
  <c r="P51" i="26"/>
  <c r="Q51" i="26"/>
  <c r="E52" i="26"/>
  <c r="F52" i="26"/>
  <c r="G52" i="26"/>
  <c r="H52" i="26"/>
  <c r="I52" i="26"/>
  <c r="J52" i="26"/>
  <c r="K52" i="26"/>
  <c r="L52" i="26"/>
  <c r="M52" i="26"/>
  <c r="N52" i="26"/>
  <c r="O52" i="26"/>
  <c r="P52" i="26"/>
  <c r="Q52" i="26"/>
  <c r="D47" i="26"/>
  <c r="D48" i="26"/>
  <c r="D49" i="26"/>
  <c r="D50" i="26"/>
  <c r="D51" i="26"/>
  <c r="D52" i="26"/>
  <c r="D46" i="26"/>
  <c r="E182" i="25"/>
  <c r="F182" i="25"/>
  <c r="G182" i="25"/>
  <c r="H182" i="25"/>
  <c r="I182" i="25"/>
  <c r="J182" i="25"/>
  <c r="K182" i="25"/>
  <c r="L182" i="25"/>
  <c r="M182" i="25"/>
  <c r="N182" i="25"/>
  <c r="O182" i="25"/>
  <c r="P182" i="25"/>
  <c r="Q182" i="25"/>
  <c r="E183" i="25"/>
  <c r="F183" i="25"/>
  <c r="G183" i="25"/>
  <c r="H183" i="25"/>
  <c r="I183" i="25"/>
  <c r="J183" i="25"/>
  <c r="K183" i="25"/>
  <c r="L183" i="25"/>
  <c r="M183" i="25"/>
  <c r="N183" i="25"/>
  <c r="O183" i="25"/>
  <c r="P183" i="25"/>
  <c r="Q183" i="25"/>
  <c r="E184" i="25"/>
  <c r="F184" i="25"/>
  <c r="G184" i="25"/>
  <c r="H184" i="25"/>
  <c r="I184" i="25"/>
  <c r="J184" i="25"/>
  <c r="K184" i="25"/>
  <c r="L184" i="25"/>
  <c r="M184" i="25"/>
  <c r="N184" i="25"/>
  <c r="O184" i="25"/>
  <c r="P184" i="25"/>
  <c r="Q184" i="25"/>
  <c r="E185" i="25"/>
  <c r="F185" i="25"/>
  <c r="G185" i="25"/>
  <c r="H185" i="25"/>
  <c r="I185" i="25"/>
  <c r="J185" i="25"/>
  <c r="K185" i="25"/>
  <c r="L185" i="25"/>
  <c r="M185" i="25"/>
  <c r="N185" i="25"/>
  <c r="O185" i="25"/>
  <c r="P185" i="25"/>
  <c r="Q185" i="25"/>
  <c r="E186" i="25"/>
  <c r="F186" i="25"/>
  <c r="G186" i="25"/>
  <c r="H186" i="25"/>
  <c r="I186" i="25"/>
  <c r="J186" i="25"/>
  <c r="K186" i="25"/>
  <c r="L186" i="25"/>
  <c r="M186" i="25"/>
  <c r="N186" i="25"/>
  <c r="O186" i="25"/>
  <c r="P186" i="25"/>
  <c r="Q186" i="25"/>
  <c r="E187" i="25"/>
  <c r="F187" i="25"/>
  <c r="G187" i="25"/>
  <c r="H187" i="25"/>
  <c r="I187" i="25"/>
  <c r="J187" i="25"/>
  <c r="K187" i="25"/>
  <c r="L187" i="25"/>
  <c r="M187" i="25"/>
  <c r="N187" i="25"/>
  <c r="O187" i="25"/>
  <c r="P187" i="25"/>
  <c r="Q187" i="25"/>
  <c r="E188" i="25"/>
  <c r="F188" i="25"/>
  <c r="G188" i="25"/>
  <c r="H188" i="25"/>
  <c r="I188" i="25"/>
  <c r="J188" i="25"/>
  <c r="K188" i="25"/>
  <c r="L188" i="25"/>
  <c r="M188" i="25"/>
  <c r="N188" i="25"/>
  <c r="O188" i="25"/>
  <c r="P188" i="25"/>
  <c r="Q188" i="25"/>
  <c r="D183" i="25"/>
  <c r="D184" i="25"/>
  <c r="D185" i="25"/>
  <c r="D186" i="25"/>
  <c r="D187" i="25"/>
  <c r="D188" i="25"/>
  <c r="D182" i="25"/>
  <c r="E114" i="25"/>
  <c r="F114" i="25"/>
  <c r="G114" i="25"/>
  <c r="H114" i="25"/>
  <c r="I114" i="25"/>
  <c r="J114" i="25"/>
  <c r="K114" i="25"/>
  <c r="L114" i="25"/>
  <c r="M114" i="25"/>
  <c r="N114" i="25"/>
  <c r="O114" i="25"/>
  <c r="P114" i="25"/>
  <c r="Q114" i="25"/>
  <c r="E115" i="25"/>
  <c r="F115" i="25"/>
  <c r="G115" i="25"/>
  <c r="H115" i="25"/>
  <c r="I115" i="25"/>
  <c r="J115" i="25"/>
  <c r="K115" i="25"/>
  <c r="L115" i="25"/>
  <c r="M115" i="25"/>
  <c r="N115" i="25"/>
  <c r="O115" i="25"/>
  <c r="P115" i="25"/>
  <c r="Q115" i="25"/>
  <c r="E116" i="25"/>
  <c r="F116" i="25"/>
  <c r="G116" i="25"/>
  <c r="H116" i="25"/>
  <c r="I116" i="25"/>
  <c r="J116" i="25"/>
  <c r="K116" i="25"/>
  <c r="L116" i="25"/>
  <c r="M116" i="25"/>
  <c r="N116" i="25"/>
  <c r="O116" i="25"/>
  <c r="P116" i="25"/>
  <c r="Q116" i="25"/>
  <c r="E117" i="25"/>
  <c r="F117" i="25"/>
  <c r="G117" i="25"/>
  <c r="H117" i="25"/>
  <c r="I117" i="25"/>
  <c r="J117" i="25"/>
  <c r="K117" i="25"/>
  <c r="L117" i="25"/>
  <c r="M117" i="25"/>
  <c r="N117" i="25"/>
  <c r="O117" i="25"/>
  <c r="P117" i="25"/>
  <c r="Q117" i="25"/>
  <c r="E118" i="25"/>
  <c r="F118" i="25"/>
  <c r="G118" i="25"/>
  <c r="H118" i="25"/>
  <c r="I118" i="25"/>
  <c r="J118" i="25"/>
  <c r="K118" i="25"/>
  <c r="L118" i="25"/>
  <c r="M118" i="25"/>
  <c r="N118" i="25"/>
  <c r="O118" i="25"/>
  <c r="P118" i="25"/>
  <c r="Q118" i="25"/>
  <c r="E119" i="25"/>
  <c r="F119" i="25"/>
  <c r="G119" i="25"/>
  <c r="H119" i="25"/>
  <c r="I119" i="25"/>
  <c r="J119" i="25"/>
  <c r="K119" i="25"/>
  <c r="L119" i="25"/>
  <c r="M119" i="25"/>
  <c r="N119" i="25"/>
  <c r="O119" i="25"/>
  <c r="P119" i="25"/>
  <c r="Q119" i="25"/>
  <c r="E120" i="25"/>
  <c r="F120" i="25"/>
  <c r="G120" i="25"/>
  <c r="H120" i="25"/>
  <c r="I120" i="25"/>
  <c r="J120" i="25"/>
  <c r="K120" i="25"/>
  <c r="L120" i="25"/>
  <c r="M120" i="25"/>
  <c r="N120" i="25"/>
  <c r="O120" i="25"/>
  <c r="P120" i="25"/>
  <c r="Q120" i="25"/>
  <c r="D115" i="25"/>
  <c r="D116" i="25"/>
  <c r="D117" i="25"/>
  <c r="D118" i="25"/>
  <c r="D119" i="25"/>
  <c r="D120" i="25"/>
  <c r="D114" i="25"/>
  <c r="E46" i="25"/>
  <c r="F46" i="25"/>
  <c r="G46" i="25"/>
  <c r="H46" i="25"/>
  <c r="I46" i="25"/>
  <c r="J46" i="25"/>
  <c r="K46" i="25"/>
  <c r="L46" i="25"/>
  <c r="M46" i="25"/>
  <c r="N46" i="25"/>
  <c r="O46" i="25"/>
  <c r="P46" i="25"/>
  <c r="Q46" i="25"/>
  <c r="E47" i="25"/>
  <c r="F47" i="25"/>
  <c r="G47" i="25"/>
  <c r="H47" i="25"/>
  <c r="I47" i="25"/>
  <c r="J47" i="25"/>
  <c r="K47" i="25"/>
  <c r="L47" i="25"/>
  <c r="M47" i="25"/>
  <c r="N47" i="25"/>
  <c r="O47" i="25"/>
  <c r="P47" i="25"/>
  <c r="Q47" i="25"/>
  <c r="E48" i="25"/>
  <c r="F48" i="25"/>
  <c r="G48" i="25"/>
  <c r="H48" i="25"/>
  <c r="I48" i="25"/>
  <c r="J48" i="25"/>
  <c r="K48" i="25"/>
  <c r="L48" i="25"/>
  <c r="M48" i="25"/>
  <c r="N48" i="25"/>
  <c r="O48" i="25"/>
  <c r="P48" i="25"/>
  <c r="Q48" i="25"/>
  <c r="E49" i="25"/>
  <c r="F49" i="25"/>
  <c r="G49" i="25"/>
  <c r="H49" i="25"/>
  <c r="I49" i="25"/>
  <c r="J49" i="25"/>
  <c r="K49" i="25"/>
  <c r="L49" i="25"/>
  <c r="M49" i="25"/>
  <c r="N49" i="25"/>
  <c r="O49" i="25"/>
  <c r="P49" i="25"/>
  <c r="Q49" i="25"/>
  <c r="E50" i="25"/>
  <c r="F50" i="25"/>
  <c r="G50" i="25"/>
  <c r="H50" i="25"/>
  <c r="I50" i="25"/>
  <c r="J50" i="25"/>
  <c r="K50" i="25"/>
  <c r="L50" i="25"/>
  <c r="M50" i="25"/>
  <c r="N50" i="25"/>
  <c r="O50" i="25"/>
  <c r="P50" i="25"/>
  <c r="Q50" i="25"/>
  <c r="E51" i="25"/>
  <c r="F51" i="25"/>
  <c r="G51" i="25"/>
  <c r="H51" i="25"/>
  <c r="I51" i="25"/>
  <c r="J51" i="25"/>
  <c r="K51" i="25"/>
  <c r="L51" i="25"/>
  <c r="M51" i="25"/>
  <c r="N51" i="25"/>
  <c r="O51" i="25"/>
  <c r="P51" i="25"/>
  <c r="Q51" i="25"/>
  <c r="E52" i="25"/>
  <c r="F52" i="25"/>
  <c r="G52" i="25"/>
  <c r="H52" i="25"/>
  <c r="I52" i="25"/>
  <c r="J52" i="25"/>
  <c r="K52" i="25"/>
  <c r="L52" i="25"/>
  <c r="M52" i="25"/>
  <c r="N52" i="25"/>
  <c r="O52" i="25"/>
  <c r="P52" i="25"/>
  <c r="Q52" i="25"/>
  <c r="D47" i="25"/>
  <c r="D48" i="25"/>
  <c r="D49" i="25"/>
  <c r="D50" i="25"/>
  <c r="D51" i="25"/>
  <c r="D52" i="25"/>
  <c r="D46" i="25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D183" i="23"/>
  <c r="D184" i="23"/>
  <c r="D185" i="23"/>
  <c r="D186" i="23"/>
  <c r="D187" i="23"/>
  <c r="D188" i="23"/>
  <c r="D182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D115" i="23"/>
  <c r="D116" i="23"/>
  <c r="D117" i="23"/>
  <c r="D118" i="23"/>
  <c r="D119" i="23"/>
  <c r="D120" i="23"/>
  <c r="D114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D47" i="23"/>
  <c r="D48" i="23"/>
  <c r="D49" i="23"/>
  <c r="D50" i="23"/>
  <c r="D51" i="23"/>
  <c r="D52" i="23"/>
  <c r="D46" i="23"/>
  <c r="E182" i="22"/>
  <c r="F182" i="22"/>
  <c r="G182" i="22"/>
  <c r="H182" i="22"/>
  <c r="I182" i="22"/>
  <c r="J182" i="22"/>
  <c r="K182" i="22"/>
  <c r="L182" i="22"/>
  <c r="M182" i="22"/>
  <c r="N182" i="22"/>
  <c r="O182" i="22"/>
  <c r="P182" i="22"/>
  <c r="Q182" i="22"/>
  <c r="E183" i="22"/>
  <c r="F183" i="22"/>
  <c r="G183" i="22"/>
  <c r="H183" i="22"/>
  <c r="I183" i="22"/>
  <c r="J183" i="22"/>
  <c r="K183" i="22"/>
  <c r="L183" i="22"/>
  <c r="M183" i="22"/>
  <c r="N183" i="22"/>
  <c r="O183" i="22"/>
  <c r="P183" i="22"/>
  <c r="Q183" i="22"/>
  <c r="E184" i="22"/>
  <c r="F184" i="22"/>
  <c r="G184" i="22"/>
  <c r="H184" i="22"/>
  <c r="I184" i="22"/>
  <c r="J184" i="22"/>
  <c r="K184" i="22"/>
  <c r="L184" i="22"/>
  <c r="M184" i="22"/>
  <c r="N184" i="22"/>
  <c r="O184" i="22"/>
  <c r="P184" i="22"/>
  <c r="Q184" i="22"/>
  <c r="E185" i="22"/>
  <c r="F185" i="22"/>
  <c r="G185" i="22"/>
  <c r="H185" i="22"/>
  <c r="I185" i="22"/>
  <c r="J185" i="22"/>
  <c r="K185" i="22"/>
  <c r="L185" i="22"/>
  <c r="M185" i="22"/>
  <c r="N185" i="22"/>
  <c r="O185" i="22"/>
  <c r="P185" i="22"/>
  <c r="Q185" i="22"/>
  <c r="E186" i="22"/>
  <c r="F186" i="22"/>
  <c r="G186" i="22"/>
  <c r="H186" i="22"/>
  <c r="I186" i="22"/>
  <c r="J186" i="22"/>
  <c r="K186" i="22"/>
  <c r="L186" i="22"/>
  <c r="M186" i="22"/>
  <c r="N186" i="22"/>
  <c r="O186" i="22"/>
  <c r="P186" i="22"/>
  <c r="Q186" i="22"/>
  <c r="E187" i="22"/>
  <c r="F187" i="22"/>
  <c r="G187" i="22"/>
  <c r="H187" i="22"/>
  <c r="I187" i="22"/>
  <c r="J187" i="22"/>
  <c r="K187" i="22"/>
  <c r="L187" i="22"/>
  <c r="M187" i="22"/>
  <c r="N187" i="22"/>
  <c r="O187" i="22"/>
  <c r="P187" i="22"/>
  <c r="Q187" i="22"/>
  <c r="E188" i="22"/>
  <c r="F188" i="22"/>
  <c r="G188" i="22"/>
  <c r="H188" i="22"/>
  <c r="I188" i="22"/>
  <c r="J188" i="22"/>
  <c r="K188" i="22"/>
  <c r="L188" i="22"/>
  <c r="M188" i="22"/>
  <c r="N188" i="22"/>
  <c r="O188" i="22"/>
  <c r="P188" i="22"/>
  <c r="Q188" i="22"/>
  <c r="D183" i="22"/>
  <c r="D184" i="22"/>
  <c r="D185" i="22"/>
  <c r="D186" i="22"/>
  <c r="D187" i="22"/>
  <c r="D188" i="22"/>
  <c r="D182" i="22"/>
  <c r="E114" i="22"/>
  <c r="F114" i="22"/>
  <c r="G114" i="22"/>
  <c r="H114" i="22"/>
  <c r="I114" i="22"/>
  <c r="J114" i="22"/>
  <c r="K114" i="22"/>
  <c r="L114" i="22"/>
  <c r="M114" i="22"/>
  <c r="N114" i="22"/>
  <c r="O114" i="22"/>
  <c r="P114" i="22"/>
  <c r="Q114" i="22"/>
  <c r="E115" i="22"/>
  <c r="F115" i="22"/>
  <c r="G115" i="22"/>
  <c r="H115" i="22"/>
  <c r="I115" i="22"/>
  <c r="J115" i="22"/>
  <c r="K115" i="22"/>
  <c r="L115" i="22"/>
  <c r="M115" i="22"/>
  <c r="N115" i="22"/>
  <c r="O115" i="22"/>
  <c r="P115" i="22"/>
  <c r="Q115" i="22"/>
  <c r="E116" i="22"/>
  <c r="F116" i="22"/>
  <c r="G116" i="22"/>
  <c r="H116" i="22"/>
  <c r="I116" i="22"/>
  <c r="J116" i="22"/>
  <c r="K116" i="22"/>
  <c r="L116" i="22"/>
  <c r="M116" i="22"/>
  <c r="N116" i="22"/>
  <c r="O116" i="22"/>
  <c r="P116" i="22"/>
  <c r="Q116" i="22"/>
  <c r="E117" i="22"/>
  <c r="F117" i="22"/>
  <c r="G117" i="22"/>
  <c r="H117" i="22"/>
  <c r="I117" i="22"/>
  <c r="J117" i="22"/>
  <c r="K117" i="22"/>
  <c r="L117" i="22"/>
  <c r="M117" i="22"/>
  <c r="N117" i="22"/>
  <c r="O117" i="22"/>
  <c r="P117" i="22"/>
  <c r="Q117" i="22"/>
  <c r="E118" i="22"/>
  <c r="F118" i="22"/>
  <c r="G118" i="22"/>
  <c r="H118" i="22"/>
  <c r="I118" i="22"/>
  <c r="J118" i="22"/>
  <c r="K118" i="22"/>
  <c r="L118" i="22"/>
  <c r="M118" i="22"/>
  <c r="N118" i="22"/>
  <c r="O118" i="22"/>
  <c r="P118" i="22"/>
  <c r="Q118" i="22"/>
  <c r="E119" i="22"/>
  <c r="F119" i="22"/>
  <c r="G119" i="22"/>
  <c r="H119" i="22"/>
  <c r="I119" i="22"/>
  <c r="J119" i="22"/>
  <c r="K119" i="22"/>
  <c r="L119" i="22"/>
  <c r="M119" i="22"/>
  <c r="N119" i="22"/>
  <c r="O119" i="22"/>
  <c r="P119" i="22"/>
  <c r="Q119" i="22"/>
  <c r="E120" i="22"/>
  <c r="F120" i="22"/>
  <c r="G120" i="22"/>
  <c r="H120" i="22"/>
  <c r="I120" i="22"/>
  <c r="J120" i="22"/>
  <c r="K120" i="22"/>
  <c r="L120" i="22"/>
  <c r="M120" i="22"/>
  <c r="N120" i="22"/>
  <c r="O120" i="22"/>
  <c r="P120" i="22"/>
  <c r="Q120" i="22"/>
  <c r="D115" i="22"/>
  <c r="D116" i="22"/>
  <c r="D117" i="22"/>
  <c r="D118" i="22"/>
  <c r="D119" i="22"/>
  <c r="D120" i="22"/>
  <c r="D114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E49" i="22"/>
  <c r="F49" i="22"/>
  <c r="G49" i="22"/>
  <c r="H49" i="22"/>
  <c r="I49" i="22"/>
  <c r="J49" i="22"/>
  <c r="K49" i="22"/>
  <c r="L49" i="22"/>
  <c r="M49" i="22"/>
  <c r="N49" i="22"/>
  <c r="O49" i="22"/>
  <c r="P49" i="22"/>
  <c r="Q49" i="22"/>
  <c r="E50" i="22"/>
  <c r="F50" i="22"/>
  <c r="G50" i="22"/>
  <c r="H50" i="22"/>
  <c r="I50" i="22"/>
  <c r="J50" i="22"/>
  <c r="K50" i="22"/>
  <c r="L50" i="22"/>
  <c r="M50" i="22"/>
  <c r="N50" i="22"/>
  <c r="O50" i="22"/>
  <c r="P50" i="22"/>
  <c r="Q50" i="22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E52" i="22"/>
  <c r="F52" i="22"/>
  <c r="G52" i="22"/>
  <c r="H52" i="22"/>
  <c r="I52" i="22"/>
  <c r="J52" i="22"/>
  <c r="K52" i="22"/>
  <c r="L52" i="22"/>
  <c r="M52" i="22"/>
  <c r="N52" i="22"/>
  <c r="O52" i="22"/>
  <c r="P52" i="22"/>
  <c r="Q52" i="22"/>
  <c r="D47" i="22"/>
  <c r="D48" i="22"/>
  <c r="D49" i="22"/>
  <c r="D50" i="22"/>
  <c r="D51" i="22"/>
  <c r="D52" i="22"/>
  <c r="D46" i="22"/>
  <c r="E182" i="18"/>
  <c r="F182" i="18"/>
  <c r="G182" i="18"/>
  <c r="H182" i="18"/>
  <c r="I182" i="18"/>
  <c r="J182" i="18"/>
  <c r="K182" i="18"/>
  <c r="L182" i="18"/>
  <c r="M182" i="18"/>
  <c r="N182" i="18"/>
  <c r="O182" i="18"/>
  <c r="P182" i="18"/>
  <c r="Q182" i="18"/>
  <c r="E183" i="18"/>
  <c r="F183" i="18"/>
  <c r="G183" i="18"/>
  <c r="H183" i="18"/>
  <c r="I183" i="18"/>
  <c r="J183" i="18"/>
  <c r="K183" i="18"/>
  <c r="L183" i="18"/>
  <c r="M183" i="18"/>
  <c r="N183" i="18"/>
  <c r="O183" i="18"/>
  <c r="P183" i="18"/>
  <c r="Q183" i="18"/>
  <c r="E184" i="18"/>
  <c r="F184" i="18"/>
  <c r="G184" i="18"/>
  <c r="H184" i="18"/>
  <c r="I184" i="18"/>
  <c r="J184" i="18"/>
  <c r="K184" i="18"/>
  <c r="L184" i="18"/>
  <c r="M184" i="18"/>
  <c r="N184" i="18"/>
  <c r="O184" i="18"/>
  <c r="P184" i="18"/>
  <c r="Q184" i="18"/>
  <c r="E185" i="18"/>
  <c r="F185" i="18"/>
  <c r="G185" i="18"/>
  <c r="H185" i="18"/>
  <c r="I185" i="18"/>
  <c r="J185" i="18"/>
  <c r="K185" i="18"/>
  <c r="L185" i="18"/>
  <c r="M185" i="18"/>
  <c r="N185" i="18"/>
  <c r="O185" i="18"/>
  <c r="P185" i="18"/>
  <c r="Q185" i="18"/>
  <c r="E186" i="18"/>
  <c r="F186" i="18"/>
  <c r="G186" i="18"/>
  <c r="H186" i="18"/>
  <c r="I186" i="18"/>
  <c r="J186" i="18"/>
  <c r="K186" i="18"/>
  <c r="L186" i="18"/>
  <c r="M186" i="18"/>
  <c r="N186" i="18"/>
  <c r="O186" i="18"/>
  <c r="P186" i="18"/>
  <c r="Q186" i="18"/>
  <c r="E187" i="18"/>
  <c r="F187" i="18"/>
  <c r="G187" i="18"/>
  <c r="H187" i="18"/>
  <c r="I187" i="18"/>
  <c r="J187" i="18"/>
  <c r="K187" i="18"/>
  <c r="L187" i="18"/>
  <c r="M187" i="18"/>
  <c r="N187" i="18"/>
  <c r="O187" i="18"/>
  <c r="P187" i="18"/>
  <c r="Q187" i="18"/>
  <c r="E188" i="18"/>
  <c r="F188" i="18"/>
  <c r="G188" i="18"/>
  <c r="H188" i="18"/>
  <c r="I188" i="18"/>
  <c r="J188" i="18"/>
  <c r="K188" i="18"/>
  <c r="L188" i="18"/>
  <c r="M188" i="18"/>
  <c r="N188" i="18"/>
  <c r="O188" i="18"/>
  <c r="P188" i="18"/>
  <c r="Q188" i="18"/>
  <c r="D183" i="18"/>
  <c r="D184" i="18"/>
  <c r="D185" i="18"/>
  <c r="D186" i="18"/>
  <c r="D187" i="18"/>
  <c r="D188" i="18"/>
  <c r="D182" i="18"/>
  <c r="E114" i="18"/>
  <c r="F114" i="18"/>
  <c r="G114" i="18"/>
  <c r="H114" i="18"/>
  <c r="I114" i="18"/>
  <c r="J114" i="18"/>
  <c r="K114" i="18"/>
  <c r="L114" i="18"/>
  <c r="M114" i="18"/>
  <c r="N114" i="18"/>
  <c r="O114" i="18"/>
  <c r="P114" i="18"/>
  <c r="Q114" i="18"/>
  <c r="E115" i="18"/>
  <c r="F115" i="18"/>
  <c r="G115" i="18"/>
  <c r="H115" i="18"/>
  <c r="I115" i="18"/>
  <c r="J115" i="18"/>
  <c r="K115" i="18"/>
  <c r="L115" i="18"/>
  <c r="M115" i="18"/>
  <c r="N115" i="18"/>
  <c r="O115" i="18"/>
  <c r="P115" i="18"/>
  <c r="Q115" i="18"/>
  <c r="E116" i="18"/>
  <c r="F116" i="18"/>
  <c r="G116" i="18"/>
  <c r="H116" i="18"/>
  <c r="I116" i="18"/>
  <c r="J116" i="18"/>
  <c r="K116" i="18"/>
  <c r="L116" i="18"/>
  <c r="M116" i="18"/>
  <c r="N116" i="18"/>
  <c r="O116" i="18"/>
  <c r="P116" i="18"/>
  <c r="Q116" i="18"/>
  <c r="E117" i="18"/>
  <c r="F117" i="18"/>
  <c r="G117" i="18"/>
  <c r="H117" i="18"/>
  <c r="I117" i="18"/>
  <c r="J117" i="18"/>
  <c r="K117" i="18"/>
  <c r="L117" i="18"/>
  <c r="M117" i="18"/>
  <c r="N117" i="18"/>
  <c r="O117" i="18"/>
  <c r="P117" i="18"/>
  <c r="Q117" i="18"/>
  <c r="E118" i="18"/>
  <c r="F118" i="18"/>
  <c r="G118" i="18"/>
  <c r="H118" i="18"/>
  <c r="I118" i="18"/>
  <c r="J118" i="18"/>
  <c r="K118" i="18"/>
  <c r="L118" i="18"/>
  <c r="M118" i="18"/>
  <c r="N118" i="18"/>
  <c r="O118" i="18"/>
  <c r="P118" i="18"/>
  <c r="Q118" i="18"/>
  <c r="E119" i="18"/>
  <c r="F119" i="18"/>
  <c r="G119" i="18"/>
  <c r="H119" i="18"/>
  <c r="I119" i="18"/>
  <c r="J119" i="18"/>
  <c r="K119" i="18"/>
  <c r="L119" i="18"/>
  <c r="M119" i="18"/>
  <c r="N119" i="18"/>
  <c r="O119" i="18"/>
  <c r="P119" i="18"/>
  <c r="Q119" i="18"/>
  <c r="E120" i="18"/>
  <c r="F120" i="18"/>
  <c r="G120" i="18"/>
  <c r="H120" i="18"/>
  <c r="I120" i="18"/>
  <c r="J120" i="18"/>
  <c r="K120" i="18"/>
  <c r="L120" i="18"/>
  <c r="M120" i="18"/>
  <c r="N120" i="18"/>
  <c r="O120" i="18"/>
  <c r="P120" i="18"/>
  <c r="Q120" i="18"/>
  <c r="D115" i="18"/>
  <c r="D116" i="18"/>
  <c r="D117" i="18"/>
  <c r="D118" i="18"/>
  <c r="D119" i="18"/>
  <c r="D120" i="18"/>
  <c r="D114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D47" i="18"/>
  <c r="D48" i="18"/>
  <c r="D49" i="18"/>
  <c r="D50" i="18"/>
  <c r="D51" i="18"/>
  <c r="D52" i="18"/>
  <c r="D46" i="18"/>
  <c r="E189" i="26"/>
  <c r="F189" i="26"/>
  <c r="G189" i="26"/>
  <c r="H189" i="26"/>
  <c r="I189" i="26"/>
  <c r="J189" i="26"/>
  <c r="K189" i="26"/>
  <c r="L189" i="26"/>
  <c r="M189" i="26"/>
  <c r="N189" i="26"/>
  <c r="O189" i="26"/>
  <c r="P189" i="26"/>
  <c r="Q189" i="26"/>
  <c r="E190" i="26"/>
  <c r="F190" i="26"/>
  <c r="G190" i="26"/>
  <c r="H190" i="26"/>
  <c r="I190" i="26"/>
  <c r="J190" i="26"/>
  <c r="K190" i="26"/>
  <c r="L190" i="26"/>
  <c r="M190" i="26"/>
  <c r="N190" i="26"/>
  <c r="O190" i="26"/>
  <c r="P190" i="26"/>
  <c r="Q190" i="26"/>
  <c r="D190" i="26"/>
  <c r="D189" i="26"/>
  <c r="E121" i="26"/>
  <c r="F121" i="26"/>
  <c r="G121" i="26"/>
  <c r="H121" i="26"/>
  <c r="I121" i="26"/>
  <c r="J121" i="26"/>
  <c r="K121" i="26"/>
  <c r="L121" i="26"/>
  <c r="M121" i="26"/>
  <c r="N121" i="26"/>
  <c r="O121" i="26"/>
  <c r="P121" i="26"/>
  <c r="Q121" i="26"/>
  <c r="E122" i="26"/>
  <c r="F122" i="26"/>
  <c r="G122" i="26"/>
  <c r="H122" i="26"/>
  <c r="I122" i="26"/>
  <c r="J122" i="26"/>
  <c r="K122" i="26"/>
  <c r="L122" i="26"/>
  <c r="M122" i="26"/>
  <c r="N122" i="26"/>
  <c r="O122" i="26"/>
  <c r="P122" i="26"/>
  <c r="Q122" i="26"/>
  <c r="D122" i="26"/>
  <c r="D121" i="26"/>
  <c r="E53" i="26"/>
  <c r="F53" i="26"/>
  <c r="G53" i="26"/>
  <c r="H53" i="26"/>
  <c r="I53" i="26"/>
  <c r="J53" i="26"/>
  <c r="K53" i="26"/>
  <c r="L53" i="26"/>
  <c r="M53" i="26"/>
  <c r="N53" i="26"/>
  <c r="O53" i="26"/>
  <c r="P53" i="26"/>
  <c r="Q53" i="26"/>
  <c r="E54" i="26"/>
  <c r="F54" i="26"/>
  <c r="G54" i="26"/>
  <c r="H54" i="26"/>
  <c r="I54" i="26"/>
  <c r="J54" i="26"/>
  <c r="K54" i="26"/>
  <c r="L54" i="26"/>
  <c r="M54" i="26"/>
  <c r="N54" i="26"/>
  <c r="O54" i="26"/>
  <c r="P54" i="26"/>
  <c r="Q54" i="26"/>
  <c r="D54" i="26"/>
  <c r="D53" i="26"/>
  <c r="E189" i="25"/>
  <c r="F189" i="25"/>
  <c r="G189" i="25"/>
  <c r="H189" i="25"/>
  <c r="I189" i="25"/>
  <c r="J189" i="25"/>
  <c r="K189" i="25"/>
  <c r="L189" i="25"/>
  <c r="M189" i="25"/>
  <c r="N189" i="25"/>
  <c r="O189" i="25"/>
  <c r="P189" i="25"/>
  <c r="Q189" i="25"/>
  <c r="E190" i="25"/>
  <c r="F190" i="25"/>
  <c r="G190" i="25"/>
  <c r="H190" i="25"/>
  <c r="I190" i="25"/>
  <c r="J190" i="25"/>
  <c r="K190" i="25"/>
  <c r="L190" i="25"/>
  <c r="M190" i="25"/>
  <c r="N190" i="25"/>
  <c r="O190" i="25"/>
  <c r="P190" i="25"/>
  <c r="Q190" i="25"/>
  <c r="D190" i="25"/>
  <c r="D189" i="25"/>
  <c r="E121" i="25"/>
  <c r="F121" i="25"/>
  <c r="G121" i="25"/>
  <c r="H121" i="25"/>
  <c r="I121" i="25"/>
  <c r="J121" i="25"/>
  <c r="K121" i="25"/>
  <c r="L121" i="25"/>
  <c r="M121" i="25"/>
  <c r="N121" i="25"/>
  <c r="O121" i="25"/>
  <c r="P121" i="25"/>
  <c r="Q121" i="25"/>
  <c r="E122" i="25"/>
  <c r="F122" i="25"/>
  <c r="G122" i="25"/>
  <c r="H122" i="25"/>
  <c r="I122" i="25"/>
  <c r="J122" i="25"/>
  <c r="K122" i="25"/>
  <c r="L122" i="25"/>
  <c r="M122" i="25"/>
  <c r="N122" i="25"/>
  <c r="O122" i="25"/>
  <c r="P122" i="25"/>
  <c r="Q122" i="25"/>
  <c r="D122" i="25"/>
  <c r="D121" i="25"/>
  <c r="E53" i="25"/>
  <c r="F53" i="25"/>
  <c r="G53" i="25"/>
  <c r="H53" i="25"/>
  <c r="I53" i="25"/>
  <c r="J53" i="25"/>
  <c r="K53" i="25"/>
  <c r="L53" i="25"/>
  <c r="M53" i="25"/>
  <c r="N53" i="25"/>
  <c r="O53" i="25"/>
  <c r="P53" i="25"/>
  <c r="Q53" i="25"/>
  <c r="E54" i="25"/>
  <c r="F54" i="25"/>
  <c r="G54" i="25"/>
  <c r="H54" i="25"/>
  <c r="I54" i="25"/>
  <c r="J54" i="25"/>
  <c r="K54" i="25"/>
  <c r="L54" i="25"/>
  <c r="M54" i="25"/>
  <c r="N54" i="25"/>
  <c r="O54" i="25"/>
  <c r="P54" i="25"/>
  <c r="Q54" i="25"/>
  <c r="D54" i="25"/>
  <c r="D53" i="25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D190" i="23"/>
  <c r="D189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D122" i="23"/>
  <c r="D121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D54" i="23"/>
  <c r="D53" i="23"/>
  <c r="E189" i="22"/>
  <c r="F189" i="22"/>
  <c r="G189" i="22"/>
  <c r="H189" i="22"/>
  <c r="I189" i="22"/>
  <c r="J189" i="22"/>
  <c r="K189" i="22"/>
  <c r="L189" i="22"/>
  <c r="M189" i="22"/>
  <c r="N189" i="22"/>
  <c r="O189" i="22"/>
  <c r="P189" i="22"/>
  <c r="Q189" i="22"/>
  <c r="E190" i="22"/>
  <c r="F190" i="22"/>
  <c r="G190" i="22"/>
  <c r="H190" i="22"/>
  <c r="I190" i="22"/>
  <c r="J190" i="22"/>
  <c r="K190" i="22"/>
  <c r="L190" i="22"/>
  <c r="M190" i="22"/>
  <c r="N190" i="22"/>
  <c r="O190" i="22"/>
  <c r="P190" i="22"/>
  <c r="Q190" i="22"/>
  <c r="D190" i="22"/>
  <c r="D189" i="22"/>
  <c r="E121" i="22"/>
  <c r="F121" i="22"/>
  <c r="G121" i="22"/>
  <c r="H121" i="22"/>
  <c r="I121" i="22"/>
  <c r="J121" i="22"/>
  <c r="K121" i="22"/>
  <c r="L121" i="22"/>
  <c r="M121" i="22"/>
  <c r="N121" i="22"/>
  <c r="O121" i="22"/>
  <c r="P121" i="22"/>
  <c r="Q121" i="22"/>
  <c r="E122" i="22"/>
  <c r="F122" i="22"/>
  <c r="G122" i="22"/>
  <c r="H122" i="22"/>
  <c r="I122" i="22"/>
  <c r="J122" i="22"/>
  <c r="K122" i="22"/>
  <c r="L122" i="22"/>
  <c r="M122" i="22"/>
  <c r="N122" i="22"/>
  <c r="O122" i="22"/>
  <c r="P122" i="22"/>
  <c r="Q122" i="22"/>
  <c r="D122" i="22"/>
  <c r="D121" i="22"/>
  <c r="E53" i="22"/>
  <c r="F53" i="22"/>
  <c r="G53" i="22"/>
  <c r="H53" i="22"/>
  <c r="I53" i="22"/>
  <c r="J53" i="22"/>
  <c r="K53" i="22"/>
  <c r="L53" i="22"/>
  <c r="M53" i="22"/>
  <c r="N53" i="22"/>
  <c r="O53" i="22"/>
  <c r="P53" i="22"/>
  <c r="Q53" i="22"/>
  <c r="E54" i="22"/>
  <c r="F54" i="22"/>
  <c r="G54" i="22"/>
  <c r="H54" i="22"/>
  <c r="I54" i="22"/>
  <c r="J54" i="22"/>
  <c r="K54" i="22"/>
  <c r="L54" i="22"/>
  <c r="M54" i="22"/>
  <c r="N54" i="22"/>
  <c r="O54" i="22"/>
  <c r="P54" i="22"/>
  <c r="Q54" i="22"/>
  <c r="D54" i="22"/>
  <c r="D53" i="22"/>
  <c r="E189" i="18"/>
  <c r="F189" i="18"/>
  <c r="G189" i="18"/>
  <c r="H189" i="18"/>
  <c r="I189" i="18"/>
  <c r="J189" i="18"/>
  <c r="K189" i="18"/>
  <c r="L189" i="18"/>
  <c r="M189" i="18"/>
  <c r="N189" i="18"/>
  <c r="O189" i="18"/>
  <c r="P189" i="18"/>
  <c r="Q189" i="18"/>
  <c r="E190" i="18"/>
  <c r="F190" i="18"/>
  <c r="G190" i="18"/>
  <c r="H190" i="18"/>
  <c r="I190" i="18"/>
  <c r="J190" i="18"/>
  <c r="K190" i="18"/>
  <c r="L190" i="18"/>
  <c r="M190" i="18"/>
  <c r="N190" i="18"/>
  <c r="O190" i="18"/>
  <c r="P190" i="18"/>
  <c r="Q190" i="18"/>
  <c r="D190" i="18"/>
  <c r="D189" i="18"/>
  <c r="E121" i="18"/>
  <c r="F121" i="18"/>
  <c r="G121" i="18"/>
  <c r="H121" i="18"/>
  <c r="I121" i="18"/>
  <c r="J121" i="18"/>
  <c r="K121" i="18"/>
  <c r="L121" i="18"/>
  <c r="M121" i="18"/>
  <c r="N121" i="18"/>
  <c r="O121" i="18"/>
  <c r="P121" i="18"/>
  <c r="Q121" i="18"/>
  <c r="E122" i="18"/>
  <c r="F122" i="18"/>
  <c r="G122" i="18"/>
  <c r="H122" i="18"/>
  <c r="I122" i="18"/>
  <c r="J122" i="18"/>
  <c r="K122" i="18"/>
  <c r="L122" i="18"/>
  <c r="M122" i="18"/>
  <c r="N122" i="18"/>
  <c r="O122" i="18"/>
  <c r="P122" i="18"/>
  <c r="Q122" i="18"/>
  <c r="D122" i="18"/>
  <c r="D121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D53" i="18"/>
  <c r="D54" i="18"/>
  <c r="D124" i="18"/>
  <c r="D123" i="18"/>
  <c r="D56" i="18"/>
  <c r="D55" i="18"/>
  <c r="E201" i="26"/>
  <c r="F201" i="26"/>
  <c r="G201" i="26"/>
  <c r="H201" i="26"/>
  <c r="I201" i="26"/>
  <c r="J201" i="26"/>
  <c r="K201" i="26"/>
  <c r="L201" i="26"/>
  <c r="M201" i="26"/>
  <c r="N201" i="26"/>
  <c r="O201" i="26"/>
  <c r="P201" i="26"/>
  <c r="Q201" i="26"/>
  <c r="E202" i="26"/>
  <c r="F202" i="26"/>
  <c r="G202" i="26"/>
  <c r="H202" i="26"/>
  <c r="I202" i="26"/>
  <c r="J202" i="26"/>
  <c r="K202" i="26"/>
  <c r="L202" i="26"/>
  <c r="M202" i="26"/>
  <c r="N202" i="26"/>
  <c r="O202" i="26"/>
  <c r="P202" i="26"/>
  <c r="Q202" i="26"/>
  <c r="E203" i="26"/>
  <c r="F203" i="26"/>
  <c r="G203" i="26"/>
  <c r="H203" i="26"/>
  <c r="I203" i="26"/>
  <c r="J203" i="26"/>
  <c r="K203" i="26"/>
  <c r="L203" i="26"/>
  <c r="M203" i="26"/>
  <c r="N203" i="26"/>
  <c r="O203" i="26"/>
  <c r="P203" i="26"/>
  <c r="Q203" i="26"/>
  <c r="E204" i="26"/>
  <c r="F204" i="26"/>
  <c r="G204" i="26"/>
  <c r="H204" i="26"/>
  <c r="I204" i="26"/>
  <c r="J204" i="26"/>
  <c r="K204" i="26"/>
  <c r="L204" i="26"/>
  <c r="M204" i="26"/>
  <c r="N204" i="26"/>
  <c r="O204" i="26"/>
  <c r="P204" i="26"/>
  <c r="Q204" i="26"/>
  <c r="D203" i="26"/>
  <c r="D204" i="26"/>
  <c r="D202" i="26"/>
  <c r="D201" i="26"/>
  <c r="E133" i="26"/>
  <c r="F133" i="26"/>
  <c r="G133" i="26"/>
  <c r="H133" i="26"/>
  <c r="I133" i="26"/>
  <c r="J133" i="26"/>
  <c r="K133" i="26"/>
  <c r="L133" i="26"/>
  <c r="M133" i="26"/>
  <c r="N133" i="26"/>
  <c r="O133" i="26"/>
  <c r="P133" i="26"/>
  <c r="Q133" i="26"/>
  <c r="E134" i="26"/>
  <c r="F134" i="26"/>
  <c r="G134" i="26"/>
  <c r="H134" i="26"/>
  <c r="I134" i="26"/>
  <c r="J134" i="26"/>
  <c r="K134" i="26"/>
  <c r="L134" i="26"/>
  <c r="M134" i="26"/>
  <c r="N134" i="26"/>
  <c r="O134" i="26"/>
  <c r="P134" i="26"/>
  <c r="Q134" i="26"/>
  <c r="E135" i="26"/>
  <c r="F135" i="26"/>
  <c r="G135" i="26"/>
  <c r="H135" i="26"/>
  <c r="I135" i="26"/>
  <c r="J135" i="26"/>
  <c r="K135" i="26"/>
  <c r="L135" i="26"/>
  <c r="M135" i="26"/>
  <c r="N135" i="26"/>
  <c r="O135" i="26"/>
  <c r="P135" i="26"/>
  <c r="Q135" i="26"/>
  <c r="E136" i="26"/>
  <c r="F136" i="26"/>
  <c r="G136" i="26"/>
  <c r="H136" i="26"/>
  <c r="I136" i="26"/>
  <c r="J136" i="26"/>
  <c r="K136" i="26"/>
  <c r="L136" i="26"/>
  <c r="M136" i="26"/>
  <c r="N136" i="26"/>
  <c r="O136" i="26"/>
  <c r="P136" i="26"/>
  <c r="Q136" i="26"/>
  <c r="D135" i="26"/>
  <c r="D136" i="26"/>
  <c r="D134" i="26"/>
  <c r="D133" i="26"/>
  <c r="E65" i="26"/>
  <c r="F65" i="26"/>
  <c r="G65" i="26"/>
  <c r="H65" i="26"/>
  <c r="I65" i="26"/>
  <c r="J65" i="26"/>
  <c r="K65" i="26"/>
  <c r="L65" i="26"/>
  <c r="M65" i="26"/>
  <c r="N65" i="26"/>
  <c r="O65" i="26"/>
  <c r="P65" i="26"/>
  <c r="Q65" i="26"/>
  <c r="E66" i="26"/>
  <c r="F66" i="26"/>
  <c r="G66" i="26"/>
  <c r="H66" i="26"/>
  <c r="I66" i="26"/>
  <c r="J66" i="26"/>
  <c r="K66" i="26"/>
  <c r="L66" i="26"/>
  <c r="M66" i="26"/>
  <c r="N66" i="26"/>
  <c r="O66" i="26"/>
  <c r="P66" i="26"/>
  <c r="Q66" i="26"/>
  <c r="E67" i="26"/>
  <c r="F67" i="26"/>
  <c r="G67" i="26"/>
  <c r="H67" i="26"/>
  <c r="I67" i="26"/>
  <c r="J67" i="26"/>
  <c r="K67" i="26"/>
  <c r="L67" i="26"/>
  <c r="M67" i="26"/>
  <c r="N67" i="26"/>
  <c r="O67" i="26"/>
  <c r="P67" i="26"/>
  <c r="Q67" i="26"/>
  <c r="E68" i="26"/>
  <c r="F68" i="26"/>
  <c r="G68" i="26"/>
  <c r="H68" i="26"/>
  <c r="I68" i="26"/>
  <c r="J68" i="26"/>
  <c r="K68" i="26"/>
  <c r="L68" i="26"/>
  <c r="M68" i="26"/>
  <c r="N68" i="26"/>
  <c r="O68" i="26"/>
  <c r="P68" i="26"/>
  <c r="Q68" i="26"/>
  <c r="D67" i="26"/>
  <c r="D68" i="26"/>
  <c r="D66" i="26"/>
  <c r="D65" i="26"/>
  <c r="E201" i="25"/>
  <c r="F201" i="25"/>
  <c r="G201" i="25"/>
  <c r="H201" i="25"/>
  <c r="I201" i="25"/>
  <c r="J201" i="25"/>
  <c r="K201" i="25"/>
  <c r="L201" i="25"/>
  <c r="M201" i="25"/>
  <c r="N201" i="25"/>
  <c r="O201" i="25"/>
  <c r="P201" i="25"/>
  <c r="Q201" i="25"/>
  <c r="E202" i="25"/>
  <c r="F202" i="25"/>
  <c r="G202" i="25"/>
  <c r="H202" i="25"/>
  <c r="I202" i="25"/>
  <c r="J202" i="25"/>
  <c r="K202" i="25"/>
  <c r="L202" i="25"/>
  <c r="M202" i="25"/>
  <c r="N202" i="25"/>
  <c r="O202" i="25"/>
  <c r="P202" i="25"/>
  <c r="Q202" i="25"/>
  <c r="E203" i="25"/>
  <c r="F203" i="25"/>
  <c r="G203" i="25"/>
  <c r="H203" i="25"/>
  <c r="I203" i="25"/>
  <c r="J203" i="25"/>
  <c r="K203" i="25"/>
  <c r="L203" i="25"/>
  <c r="M203" i="25"/>
  <c r="N203" i="25"/>
  <c r="O203" i="25"/>
  <c r="P203" i="25"/>
  <c r="Q203" i="25"/>
  <c r="E204" i="25"/>
  <c r="F204" i="25"/>
  <c r="G204" i="25"/>
  <c r="H204" i="25"/>
  <c r="I204" i="25"/>
  <c r="J204" i="25"/>
  <c r="K204" i="25"/>
  <c r="L204" i="25"/>
  <c r="M204" i="25"/>
  <c r="N204" i="25"/>
  <c r="O204" i="25"/>
  <c r="P204" i="25"/>
  <c r="Q204" i="25"/>
  <c r="D203" i="25"/>
  <c r="D204" i="25"/>
  <c r="D202" i="25"/>
  <c r="D201" i="25"/>
  <c r="E133" i="25"/>
  <c r="F133" i="25"/>
  <c r="G133" i="25"/>
  <c r="H133" i="25"/>
  <c r="I133" i="25"/>
  <c r="J133" i="25"/>
  <c r="K133" i="25"/>
  <c r="L133" i="25"/>
  <c r="M133" i="25"/>
  <c r="N133" i="25"/>
  <c r="O133" i="25"/>
  <c r="P133" i="25"/>
  <c r="Q133" i="25"/>
  <c r="E134" i="25"/>
  <c r="F134" i="25"/>
  <c r="G134" i="25"/>
  <c r="H134" i="25"/>
  <c r="I134" i="25"/>
  <c r="J134" i="25"/>
  <c r="K134" i="25"/>
  <c r="L134" i="25"/>
  <c r="M134" i="25"/>
  <c r="N134" i="25"/>
  <c r="O134" i="25"/>
  <c r="P134" i="25"/>
  <c r="Q134" i="25"/>
  <c r="E135" i="25"/>
  <c r="F135" i="25"/>
  <c r="G135" i="25"/>
  <c r="H135" i="25"/>
  <c r="I135" i="25"/>
  <c r="J135" i="25"/>
  <c r="K135" i="25"/>
  <c r="L135" i="25"/>
  <c r="M135" i="25"/>
  <c r="N135" i="25"/>
  <c r="O135" i="25"/>
  <c r="P135" i="25"/>
  <c r="Q135" i="25"/>
  <c r="E136" i="25"/>
  <c r="F136" i="25"/>
  <c r="G136" i="25"/>
  <c r="H136" i="25"/>
  <c r="I136" i="25"/>
  <c r="J136" i="25"/>
  <c r="K136" i="25"/>
  <c r="L136" i="25"/>
  <c r="M136" i="25"/>
  <c r="N136" i="25"/>
  <c r="O136" i="25"/>
  <c r="P136" i="25"/>
  <c r="Q136" i="25"/>
  <c r="D135" i="25"/>
  <c r="D136" i="25"/>
  <c r="D134" i="25"/>
  <c r="D133" i="25"/>
  <c r="E65" i="25"/>
  <c r="F65" i="25"/>
  <c r="G65" i="25"/>
  <c r="H65" i="25"/>
  <c r="I65" i="25"/>
  <c r="J65" i="25"/>
  <c r="K65" i="25"/>
  <c r="L65" i="25"/>
  <c r="M65" i="25"/>
  <c r="N65" i="25"/>
  <c r="O65" i="25"/>
  <c r="P65" i="25"/>
  <c r="Q65" i="25"/>
  <c r="E66" i="25"/>
  <c r="F66" i="25"/>
  <c r="G66" i="25"/>
  <c r="H66" i="25"/>
  <c r="I66" i="25"/>
  <c r="J66" i="25"/>
  <c r="K66" i="25"/>
  <c r="L66" i="25"/>
  <c r="M66" i="25"/>
  <c r="N66" i="25"/>
  <c r="O66" i="25"/>
  <c r="P66" i="25"/>
  <c r="Q66" i="25"/>
  <c r="E67" i="25"/>
  <c r="F67" i="25"/>
  <c r="G67" i="25"/>
  <c r="H67" i="25"/>
  <c r="I67" i="25"/>
  <c r="J67" i="25"/>
  <c r="K67" i="25"/>
  <c r="L67" i="25"/>
  <c r="M67" i="25"/>
  <c r="N67" i="25"/>
  <c r="O67" i="25"/>
  <c r="P67" i="25"/>
  <c r="Q67" i="25"/>
  <c r="E68" i="25"/>
  <c r="F68" i="25"/>
  <c r="G68" i="25"/>
  <c r="H68" i="25"/>
  <c r="I68" i="25"/>
  <c r="J68" i="25"/>
  <c r="K68" i="25"/>
  <c r="L68" i="25"/>
  <c r="M68" i="25"/>
  <c r="N68" i="25"/>
  <c r="O68" i="25"/>
  <c r="P68" i="25"/>
  <c r="Q68" i="25"/>
  <c r="D67" i="25"/>
  <c r="D68" i="25"/>
  <c r="D66" i="25"/>
  <c r="D65" i="25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D203" i="23"/>
  <c r="D204" i="23"/>
  <c r="D202" i="23"/>
  <c r="D201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D135" i="23"/>
  <c r="D136" i="23"/>
  <c r="D134" i="23"/>
  <c r="D133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D67" i="23"/>
  <c r="D68" i="23"/>
  <c r="D66" i="23"/>
  <c r="D65" i="23"/>
  <c r="E201" i="22"/>
  <c r="F201" i="22"/>
  <c r="G201" i="22"/>
  <c r="H201" i="22"/>
  <c r="I201" i="22"/>
  <c r="J201" i="22"/>
  <c r="K201" i="22"/>
  <c r="L201" i="22"/>
  <c r="M201" i="22"/>
  <c r="N201" i="22"/>
  <c r="O201" i="22"/>
  <c r="P201" i="22"/>
  <c r="Q201" i="22"/>
  <c r="E202" i="22"/>
  <c r="F202" i="22"/>
  <c r="G202" i="22"/>
  <c r="H202" i="22"/>
  <c r="I202" i="22"/>
  <c r="J202" i="22"/>
  <c r="K202" i="22"/>
  <c r="L202" i="22"/>
  <c r="M202" i="22"/>
  <c r="N202" i="22"/>
  <c r="O202" i="22"/>
  <c r="P202" i="22"/>
  <c r="Q202" i="22"/>
  <c r="E203" i="22"/>
  <c r="F203" i="22"/>
  <c r="G203" i="22"/>
  <c r="H203" i="22"/>
  <c r="I203" i="22"/>
  <c r="J203" i="22"/>
  <c r="K203" i="22"/>
  <c r="L203" i="22"/>
  <c r="M203" i="22"/>
  <c r="N203" i="22"/>
  <c r="O203" i="22"/>
  <c r="P203" i="22"/>
  <c r="Q203" i="22"/>
  <c r="E204" i="22"/>
  <c r="F204" i="22"/>
  <c r="G204" i="22"/>
  <c r="H204" i="22"/>
  <c r="I204" i="22"/>
  <c r="J204" i="22"/>
  <c r="K204" i="22"/>
  <c r="L204" i="22"/>
  <c r="M204" i="22"/>
  <c r="N204" i="22"/>
  <c r="O204" i="22"/>
  <c r="P204" i="22"/>
  <c r="Q204" i="22"/>
  <c r="D203" i="22"/>
  <c r="D204" i="22"/>
  <c r="D202" i="22"/>
  <c r="D201" i="22"/>
  <c r="E133" i="22"/>
  <c r="F133" i="22"/>
  <c r="G133" i="22"/>
  <c r="H133" i="22"/>
  <c r="I133" i="22"/>
  <c r="J133" i="22"/>
  <c r="K133" i="22"/>
  <c r="L133" i="22"/>
  <c r="M133" i="22"/>
  <c r="N133" i="22"/>
  <c r="O133" i="22"/>
  <c r="P133" i="22"/>
  <c r="Q133" i="22"/>
  <c r="E134" i="22"/>
  <c r="F134" i="22"/>
  <c r="G134" i="22"/>
  <c r="H134" i="22"/>
  <c r="I134" i="22"/>
  <c r="J134" i="22"/>
  <c r="K134" i="22"/>
  <c r="L134" i="22"/>
  <c r="M134" i="22"/>
  <c r="N134" i="22"/>
  <c r="O134" i="22"/>
  <c r="P134" i="22"/>
  <c r="Q134" i="22"/>
  <c r="E135" i="22"/>
  <c r="F135" i="22"/>
  <c r="G135" i="22"/>
  <c r="H135" i="22"/>
  <c r="I135" i="22"/>
  <c r="J135" i="22"/>
  <c r="K135" i="22"/>
  <c r="L135" i="22"/>
  <c r="M135" i="22"/>
  <c r="N135" i="22"/>
  <c r="O135" i="22"/>
  <c r="P135" i="22"/>
  <c r="Q135" i="22"/>
  <c r="E136" i="22"/>
  <c r="F136" i="22"/>
  <c r="G136" i="22"/>
  <c r="H136" i="22"/>
  <c r="I136" i="22"/>
  <c r="J136" i="22"/>
  <c r="K136" i="22"/>
  <c r="L136" i="22"/>
  <c r="M136" i="22"/>
  <c r="N136" i="22"/>
  <c r="O136" i="22"/>
  <c r="P136" i="22"/>
  <c r="Q136" i="22"/>
  <c r="D135" i="22"/>
  <c r="D136" i="22"/>
  <c r="D134" i="22"/>
  <c r="D133" i="22"/>
  <c r="E65" i="22"/>
  <c r="F65" i="22"/>
  <c r="G65" i="22"/>
  <c r="H65" i="22"/>
  <c r="I65" i="22"/>
  <c r="J65" i="22"/>
  <c r="K65" i="22"/>
  <c r="L65" i="22"/>
  <c r="M65" i="22"/>
  <c r="N65" i="22"/>
  <c r="O65" i="22"/>
  <c r="P65" i="22"/>
  <c r="Q65" i="22"/>
  <c r="E66" i="22"/>
  <c r="F66" i="22"/>
  <c r="G66" i="22"/>
  <c r="H66" i="22"/>
  <c r="I66" i="22"/>
  <c r="J66" i="22"/>
  <c r="K66" i="22"/>
  <c r="L66" i="22"/>
  <c r="M66" i="22"/>
  <c r="N66" i="22"/>
  <c r="O66" i="22"/>
  <c r="P66" i="22"/>
  <c r="Q66" i="22"/>
  <c r="E67" i="22"/>
  <c r="F67" i="22"/>
  <c r="G67" i="22"/>
  <c r="H67" i="22"/>
  <c r="I67" i="22"/>
  <c r="J67" i="22"/>
  <c r="K67" i="22"/>
  <c r="L67" i="22"/>
  <c r="M67" i="22"/>
  <c r="N67" i="22"/>
  <c r="O67" i="22"/>
  <c r="P67" i="22"/>
  <c r="Q67" i="22"/>
  <c r="E68" i="22"/>
  <c r="F68" i="22"/>
  <c r="G68" i="22"/>
  <c r="H68" i="22"/>
  <c r="I68" i="22"/>
  <c r="J68" i="22"/>
  <c r="K68" i="22"/>
  <c r="L68" i="22"/>
  <c r="M68" i="22"/>
  <c r="N68" i="22"/>
  <c r="O68" i="22"/>
  <c r="P68" i="22"/>
  <c r="Q68" i="22"/>
  <c r="D67" i="22"/>
  <c r="D68" i="22"/>
  <c r="D66" i="22"/>
  <c r="D65" i="22"/>
  <c r="E201" i="18"/>
  <c r="F201" i="18"/>
  <c r="G201" i="18"/>
  <c r="H201" i="18"/>
  <c r="I201" i="18"/>
  <c r="J201" i="18"/>
  <c r="K201" i="18"/>
  <c r="L201" i="18"/>
  <c r="M201" i="18"/>
  <c r="N201" i="18"/>
  <c r="O201" i="18"/>
  <c r="P201" i="18"/>
  <c r="Q201" i="18"/>
  <c r="E202" i="18"/>
  <c r="F202" i="18"/>
  <c r="G202" i="18"/>
  <c r="H202" i="18"/>
  <c r="I202" i="18"/>
  <c r="J202" i="18"/>
  <c r="K202" i="18"/>
  <c r="L202" i="18"/>
  <c r="M202" i="18"/>
  <c r="N202" i="18"/>
  <c r="O202" i="18"/>
  <c r="P202" i="18"/>
  <c r="Q202" i="18"/>
  <c r="E203" i="18"/>
  <c r="F203" i="18"/>
  <c r="G203" i="18"/>
  <c r="H203" i="18"/>
  <c r="I203" i="18"/>
  <c r="J203" i="18"/>
  <c r="K203" i="18"/>
  <c r="L203" i="18"/>
  <c r="M203" i="18"/>
  <c r="N203" i="18"/>
  <c r="O203" i="18"/>
  <c r="P203" i="18"/>
  <c r="Q203" i="18"/>
  <c r="E204" i="18"/>
  <c r="F204" i="18"/>
  <c r="G204" i="18"/>
  <c r="H204" i="18"/>
  <c r="I204" i="18"/>
  <c r="J204" i="18"/>
  <c r="K204" i="18"/>
  <c r="L204" i="18"/>
  <c r="M204" i="18"/>
  <c r="N204" i="18"/>
  <c r="O204" i="18"/>
  <c r="P204" i="18"/>
  <c r="Q204" i="18"/>
  <c r="D203" i="18"/>
  <c r="D204" i="18"/>
  <c r="D202" i="18"/>
  <c r="D201" i="18"/>
  <c r="E133" i="18"/>
  <c r="F133" i="18"/>
  <c r="G133" i="18"/>
  <c r="H133" i="18"/>
  <c r="I133" i="18"/>
  <c r="J133" i="18"/>
  <c r="K133" i="18"/>
  <c r="L133" i="18"/>
  <c r="M133" i="18"/>
  <c r="N133" i="18"/>
  <c r="O133" i="18"/>
  <c r="P133" i="18"/>
  <c r="Q133" i="18"/>
  <c r="E134" i="18"/>
  <c r="F134" i="18"/>
  <c r="G134" i="18"/>
  <c r="H134" i="18"/>
  <c r="I134" i="18"/>
  <c r="J134" i="18"/>
  <c r="K134" i="18"/>
  <c r="L134" i="18"/>
  <c r="M134" i="18"/>
  <c r="N134" i="18"/>
  <c r="O134" i="18"/>
  <c r="P134" i="18"/>
  <c r="Q134" i="18"/>
  <c r="E135" i="18"/>
  <c r="F135" i="18"/>
  <c r="G135" i="18"/>
  <c r="H135" i="18"/>
  <c r="I135" i="18"/>
  <c r="J135" i="18"/>
  <c r="K135" i="18"/>
  <c r="L135" i="18"/>
  <c r="M135" i="18"/>
  <c r="N135" i="18"/>
  <c r="O135" i="18"/>
  <c r="P135" i="18"/>
  <c r="Q135" i="18"/>
  <c r="E136" i="18"/>
  <c r="F136" i="18"/>
  <c r="G136" i="18"/>
  <c r="H136" i="18"/>
  <c r="I136" i="18"/>
  <c r="J136" i="18"/>
  <c r="K136" i="18"/>
  <c r="L136" i="18"/>
  <c r="M136" i="18"/>
  <c r="N136" i="18"/>
  <c r="O136" i="18"/>
  <c r="P136" i="18"/>
  <c r="Q136" i="18"/>
  <c r="D135" i="18"/>
  <c r="D136" i="18"/>
  <c r="D134" i="18"/>
  <c r="D133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D67" i="18"/>
  <c r="D68" i="18"/>
  <c r="D66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D65" i="18"/>
  <c r="B140" i="26"/>
  <c r="B72" i="26"/>
  <c r="B140" i="25"/>
  <c r="B72" i="25"/>
  <c r="B4" i="25"/>
  <c r="B140" i="23"/>
  <c r="B72" i="23"/>
  <c r="B4" i="23"/>
  <c r="B140" i="22"/>
  <c r="B72" i="22"/>
  <c r="B4" i="22"/>
  <c r="L46" i="21" l="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L51" i="21"/>
  <c r="M51" i="21"/>
  <c r="N51" i="21"/>
  <c r="O51" i="21"/>
  <c r="P51" i="21"/>
  <c r="L52" i="21"/>
  <c r="M52" i="21"/>
  <c r="N52" i="21"/>
  <c r="O52" i="21"/>
  <c r="P52" i="21"/>
  <c r="L53" i="21"/>
  <c r="M53" i="21"/>
  <c r="N53" i="21"/>
  <c r="O53" i="21"/>
  <c r="P53" i="21"/>
  <c r="L54" i="21"/>
  <c r="M54" i="21"/>
  <c r="N54" i="21"/>
  <c r="O54" i="21"/>
  <c r="P54" i="21"/>
  <c r="L55" i="21"/>
  <c r="M55" i="21"/>
  <c r="N55" i="21"/>
  <c r="O55" i="21"/>
  <c r="P55" i="21"/>
  <c r="K48" i="21"/>
  <c r="K49" i="21"/>
  <c r="K50" i="21"/>
  <c r="K51" i="21"/>
  <c r="K52" i="21"/>
  <c r="K53" i="21"/>
  <c r="K54" i="21"/>
  <c r="K55" i="21"/>
  <c r="K47" i="21"/>
  <c r="K46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L39" i="21"/>
  <c r="M39" i="21"/>
  <c r="N39" i="21"/>
  <c r="O39" i="21"/>
  <c r="P39" i="21"/>
  <c r="K37" i="21"/>
  <c r="K38" i="21"/>
  <c r="K39" i="21"/>
  <c r="K36" i="21"/>
  <c r="K35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L30" i="21"/>
  <c r="M30" i="21"/>
  <c r="N30" i="21"/>
  <c r="O30" i="21"/>
  <c r="P30" i="21"/>
  <c r="K24" i="21"/>
  <c r="K25" i="21"/>
  <c r="K26" i="21"/>
  <c r="K27" i="21"/>
  <c r="K28" i="21"/>
  <c r="K29" i="21"/>
  <c r="K30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D49" i="21"/>
  <c r="E49" i="21"/>
  <c r="F49" i="21"/>
  <c r="G49" i="21"/>
  <c r="H49" i="21"/>
  <c r="D50" i="21"/>
  <c r="E50" i="21"/>
  <c r="F50" i="21"/>
  <c r="G50" i="21"/>
  <c r="H50" i="21"/>
  <c r="D51" i="21"/>
  <c r="E51" i="21"/>
  <c r="F51" i="21"/>
  <c r="G51" i="21"/>
  <c r="H51" i="21"/>
  <c r="D52" i="21"/>
  <c r="E52" i="21"/>
  <c r="F52" i="21"/>
  <c r="G52" i="21"/>
  <c r="H52" i="21"/>
  <c r="D53" i="21"/>
  <c r="E53" i="21"/>
  <c r="F53" i="21"/>
  <c r="G53" i="21"/>
  <c r="H53" i="21"/>
  <c r="D54" i="21"/>
  <c r="E54" i="21"/>
  <c r="F54" i="21"/>
  <c r="G54" i="21"/>
  <c r="H54" i="21"/>
  <c r="D55" i="21"/>
  <c r="E55" i="21"/>
  <c r="F55" i="21"/>
  <c r="G55" i="21"/>
  <c r="H55" i="21"/>
  <c r="C48" i="21"/>
  <c r="C49" i="21"/>
  <c r="C50" i="21"/>
  <c r="C51" i="21"/>
  <c r="C52" i="21"/>
  <c r="C53" i="21"/>
  <c r="C54" i="21"/>
  <c r="C55" i="21"/>
  <c r="C47" i="21"/>
  <c r="C46" i="21"/>
  <c r="D35" i="21"/>
  <c r="E35" i="21"/>
  <c r="F35" i="21"/>
  <c r="G35" i="21"/>
  <c r="H35" i="21"/>
  <c r="D36" i="21"/>
  <c r="E36" i="21"/>
  <c r="F36" i="21"/>
  <c r="G36" i="21"/>
  <c r="H36" i="21"/>
  <c r="D37" i="21"/>
  <c r="E37" i="21"/>
  <c r="F37" i="21"/>
  <c r="G37" i="21"/>
  <c r="H37" i="21"/>
  <c r="D38" i="21"/>
  <c r="E38" i="21"/>
  <c r="F38" i="21"/>
  <c r="G38" i="21"/>
  <c r="H38" i="21"/>
  <c r="D39" i="21"/>
  <c r="E39" i="21"/>
  <c r="F39" i="21"/>
  <c r="G39" i="21"/>
  <c r="H39" i="21"/>
  <c r="D40" i="21"/>
  <c r="E40" i="21"/>
  <c r="F40" i="21"/>
  <c r="G40" i="21"/>
  <c r="H40" i="21"/>
  <c r="D41" i="21"/>
  <c r="E41" i="21"/>
  <c r="F41" i="21"/>
  <c r="G41" i="21"/>
  <c r="H41" i="21"/>
  <c r="C37" i="21"/>
  <c r="C38" i="21"/>
  <c r="C39" i="21"/>
  <c r="C40" i="21"/>
  <c r="C41" i="21"/>
  <c r="C36" i="21"/>
  <c r="C35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D26" i="21"/>
  <c r="E26" i="21"/>
  <c r="F26" i="21"/>
  <c r="G26" i="21"/>
  <c r="H26" i="21"/>
  <c r="D27" i="21"/>
  <c r="E27" i="21"/>
  <c r="F27" i="21"/>
  <c r="G27" i="21"/>
  <c r="H27" i="21"/>
  <c r="D28" i="21"/>
  <c r="E28" i="21"/>
  <c r="F28" i="21"/>
  <c r="G28" i="21"/>
  <c r="H28" i="21"/>
  <c r="C24" i="21"/>
  <c r="C25" i="21"/>
  <c r="C26" i="21"/>
  <c r="C27" i="21"/>
  <c r="C28" i="21"/>
  <c r="C23" i="21"/>
  <c r="C22" i="21"/>
  <c r="D6" i="21"/>
  <c r="E6" i="21"/>
  <c r="F6" i="21"/>
  <c r="G6" i="21"/>
  <c r="H6" i="21"/>
  <c r="D7" i="21"/>
  <c r="E7" i="21"/>
  <c r="F7" i="21"/>
  <c r="G7" i="21"/>
  <c r="H7" i="21"/>
  <c r="D8" i="21"/>
  <c r="E8" i="21"/>
  <c r="F8" i="21"/>
  <c r="G8" i="21"/>
  <c r="H8" i="21"/>
  <c r="D9" i="21"/>
  <c r="E9" i="21"/>
  <c r="F9" i="21"/>
  <c r="G9" i="21"/>
  <c r="H9" i="21"/>
  <c r="D10" i="21"/>
  <c r="E10" i="21"/>
  <c r="F10" i="21"/>
  <c r="G10" i="21"/>
  <c r="H10" i="21"/>
  <c r="D11" i="21"/>
  <c r="E11" i="21"/>
  <c r="F11" i="21"/>
  <c r="G11" i="21"/>
  <c r="H11" i="21"/>
  <c r="D12" i="21"/>
  <c r="E12" i="21"/>
  <c r="F12" i="21"/>
  <c r="G12" i="21"/>
  <c r="H12" i="21"/>
  <c r="D13" i="21"/>
  <c r="E13" i="21"/>
  <c r="F13" i="21"/>
  <c r="G13" i="21"/>
  <c r="H13" i="21"/>
  <c r="D14" i="21"/>
  <c r="E14" i="21"/>
  <c r="F14" i="21"/>
  <c r="G14" i="21"/>
  <c r="H14" i="21"/>
  <c r="D15" i="21"/>
  <c r="E15" i="21"/>
  <c r="F15" i="21"/>
  <c r="G15" i="21"/>
  <c r="H15" i="21"/>
  <c r="D16" i="21"/>
  <c r="E16" i="21"/>
  <c r="F16" i="21"/>
  <c r="G16" i="21"/>
  <c r="H16" i="21"/>
  <c r="D17" i="21"/>
  <c r="E17" i="21"/>
  <c r="F17" i="21"/>
  <c r="G17" i="21"/>
  <c r="H17" i="21"/>
  <c r="C8" i="21"/>
  <c r="C9" i="21"/>
  <c r="C10" i="21"/>
  <c r="C11" i="21"/>
  <c r="C12" i="21"/>
  <c r="C13" i="21"/>
  <c r="C14" i="21"/>
  <c r="C15" i="21"/>
  <c r="C16" i="21"/>
  <c r="C17" i="21"/>
  <c r="C7" i="21"/>
  <c r="C6" i="21"/>
  <c r="B140" i="18"/>
  <c r="B72" i="18"/>
  <c r="B4" i="18"/>
  <c r="E82" i="20" l="1"/>
  <c r="F82" i="20"/>
  <c r="G82" i="20"/>
  <c r="H82" i="20"/>
  <c r="I82" i="20"/>
  <c r="J82" i="20"/>
  <c r="K82" i="20"/>
  <c r="E83" i="20"/>
  <c r="F83" i="20"/>
  <c r="G83" i="20"/>
  <c r="H83" i="20"/>
  <c r="I83" i="20"/>
  <c r="J83" i="20"/>
  <c r="K83" i="20"/>
  <c r="E84" i="20"/>
  <c r="F84" i="20"/>
  <c r="G84" i="20"/>
  <c r="H84" i="20"/>
  <c r="I84" i="20"/>
  <c r="J84" i="20"/>
  <c r="K84" i="20"/>
  <c r="E85" i="20"/>
  <c r="F85" i="20"/>
  <c r="G85" i="20"/>
  <c r="H85" i="20"/>
  <c r="I85" i="20"/>
  <c r="J85" i="20"/>
  <c r="K85" i="20"/>
  <c r="E86" i="20"/>
  <c r="F86" i="20"/>
  <c r="G86" i="20"/>
  <c r="H86" i="20"/>
  <c r="I86" i="20"/>
  <c r="J86" i="20"/>
  <c r="K86" i="20"/>
  <c r="E87" i="20"/>
  <c r="F87" i="20"/>
  <c r="G87" i="20"/>
  <c r="H87" i="20"/>
  <c r="I87" i="20"/>
  <c r="J87" i="20"/>
  <c r="K87" i="20"/>
  <c r="E88" i="20"/>
  <c r="F88" i="20"/>
  <c r="G88" i="20"/>
  <c r="H88" i="20"/>
  <c r="I88" i="20"/>
  <c r="J88" i="20"/>
  <c r="K88" i="20"/>
  <c r="E89" i="20"/>
  <c r="F89" i="20"/>
  <c r="G89" i="20"/>
  <c r="H89" i="20"/>
  <c r="I89" i="20"/>
  <c r="J89" i="20"/>
  <c r="K89" i="20"/>
  <c r="D83" i="20"/>
  <c r="D84" i="20"/>
  <c r="D85" i="20"/>
  <c r="D86" i="20"/>
  <c r="D87" i="20"/>
  <c r="D88" i="20"/>
  <c r="D89" i="20"/>
  <c r="D82" i="20"/>
  <c r="E51" i="20"/>
  <c r="F51" i="20"/>
  <c r="G51" i="20"/>
  <c r="H51" i="20"/>
  <c r="I51" i="20"/>
  <c r="J51" i="20"/>
  <c r="K51" i="20"/>
  <c r="E52" i="20"/>
  <c r="F52" i="20"/>
  <c r="G52" i="20"/>
  <c r="H52" i="20"/>
  <c r="I52" i="20"/>
  <c r="J52" i="20"/>
  <c r="K52" i="20"/>
  <c r="E53" i="20"/>
  <c r="F53" i="20"/>
  <c r="G53" i="20"/>
  <c r="H53" i="20"/>
  <c r="I53" i="20"/>
  <c r="J53" i="20"/>
  <c r="K53" i="20"/>
  <c r="E54" i="20"/>
  <c r="F54" i="20"/>
  <c r="G54" i="20"/>
  <c r="H54" i="20"/>
  <c r="I54" i="20"/>
  <c r="J54" i="20"/>
  <c r="K54" i="20"/>
  <c r="E55" i="20"/>
  <c r="F55" i="20"/>
  <c r="G55" i="20"/>
  <c r="H55" i="20"/>
  <c r="I55" i="20"/>
  <c r="J55" i="20"/>
  <c r="K55" i="20"/>
  <c r="E56" i="20"/>
  <c r="F56" i="20"/>
  <c r="G56" i="20"/>
  <c r="H56" i="20"/>
  <c r="I56" i="20"/>
  <c r="J56" i="20"/>
  <c r="K56" i="20"/>
  <c r="E57" i="20"/>
  <c r="F57" i="20"/>
  <c r="G57" i="20"/>
  <c r="H57" i="20"/>
  <c r="I57" i="20"/>
  <c r="J57" i="20"/>
  <c r="K57" i="20"/>
  <c r="E58" i="20"/>
  <c r="F58" i="20"/>
  <c r="G58" i="20"/>
  <c r="H58" i="20"/>
  <c r="I58" i="20"/>
  <c r="J58" i="20"/>
  <c r="K58" i="20"/>
  <c r="D52" i="20"/>
  <c r="D53" i="20"/>
  <c r="D54" i="20"/>
  <c r="D55" i="20"/>
  <c r="D56" i="20"/>
  <c r="D57" i="20"/>
  <c r="D58" i="20"/>
  <c r="D51" i="20"/>
  <c r="P22" i="20"/>
  <c r="Q22" i="20"/>
  <c r="R22" i="20"/>
  <c r="S22" i="20"/>
  <c r="T22" i="20"/>
  <c r="U22" i="20"/>
  <c r="V22" i="20"/>
  <c r="P23" i="20"/>
  <c r="Q23" i="20"/>
  <c r="R23" i="20"/>
  <c r="S23" i="20"/>
  <c r="T23" i="20"/>
  <c r="U23" i="20"/>
  <c r="V23" i="20"/>
  <c r="P24" i="20"/>
  <c r="Q24" i="20"/>
  <c r="R24" i="20"/>
  <c r="S24" i="20"/>
  <c r="T24" i="20"/>
  <c r="U24" i="20"/>
  <c r="V24" i="20"/>
  <c r="P25" i="20"/>
  <c r="Q25" i="20"/>
  <c r="R25" i="20"/>
  <c r="S25" i="20"/>
  <c r="T25" i="20"/>
  <c r="U25" i="20"/>
  <c r="V25" i="20"/>
  <c r="P26" i="20"/>
  <c r="Q26" i="20"/>
  <c r="R26" i="20"/>
  <c r="S26" i="20"/>
  <c r="T26" i="20"/>
  <c r="U26" i="20"/>
  <c r="V26" i="20"/>
  <c r="P27" i="20"/>
  <c r="Q27" i="20"/>
  <c r="R27" i="20"/>
  <c r="S27" i="20"/>
  <c r="T27" i="20"/>
  <c r="U27" i="20"/>
  <c r="V27" i="20"/>
  <c r="P28" i="20"/>
  <c r="Q28" i="20"/>
  <c r="R28" i="20"/>
  <c r="S28" i="20"/>
  <c r="T28" i="20"/>
  <c r="U28" i="20"/>
  <c r="V28" i="20"/>
  <c r="P29" i="20"/>
  <c r="Q29" i="20"/>
  <c r="R29" i="20"/>
  <c r="S29" i="20"/>
  <c r="T29" i="20"/>
  <c r="U29" i="20"/>
  <c r="V29" i="20"/>
  <c r="O23" i="20"/>
  <c r="O24" i="20"/>
  <c r="O25" i="20"/>
  <c r="O26" i="20"/>
  <c r="O27" i="20"/>
  <c r="O28" i="20"/>
  <c r="O29" i="20"/>
  <c r="O22" i="20"/>
  <c r="E22" i="20"/>
  <c r="F22" i="20"/>
  <c r="G22" i="20"/>
  <c r="H22" i="20"/>
  <c r="I22" i="20"/>
  <c r="J22" i="20"/>
  <c r="K22" i="20"/>
  <c r="E23" i="20"/>
  <c r="F23" i="20"/>
  <c r="G23" i="20"/>
  <c r="H23" i="20"/>
  <c r="I23" i="20"/>
  <c r="J23" i="20"/>
  <c r="K23" i="20"/>
  <c r="E24" i="20"/>
  <c r="F24" i="20"/>
  <c r="G24" i="20"/>
  <c r="H24" i="20"/>
  <c r="I24" i="20"/>
  <c r="J24" i="20"/>
  <c r="K24" i="20"/>
  <c r="E25" i="20"/>
  <c r="F25" i="20"/>
  <c r="G25" i="20"/>
  <c r="H25" i="20"/>
  <c r="I25" i="20"/>
  <c r="J25" i="20"/>
  <c r="K25" i="20"/>
  <c r="E26" i="20"/>
  <c r="F26" i="20"/>
  <c r="G26" i="20"/>
  <c r="H26" i="20"/>
  <c r="I26" i="20"/>
  <c r="J26" i="20"/>
  <c r="K26" i="20"/>
  <c r="E27" i="20"/>
  <c r="F27" i="20"/>
  <c r="G27" i="20"/>
  <c r="H27" i="20"/>
  <c r="I27" i="20"/>
  <c r="J27" i="20"/>
  <c r="K27" i="20"/>
  <c r="E28" i="20"/>
  <c r="F28" i="20"/>
  <c r="G28" i="20"/>
  <c r="H28" i="20"/>
  <c r="I28" i="20"/>
  <c r="J28" i="20"/>
  <c r="K28" i="20"/>
  <c r="E29" i="20"/>
  <c r="F29" i="20"/>
  <c r="G29" i="20"/>
  <c r="H29" i="20"/>
  <c r="I29" i="20"/>
  <c r="J29" i="20"/>
  <c r="K29" i="20"/>
  <c r="D23" i="20"/>
  <c r="D24" i="20"/>
  <c r="D25" i="20"/>
  <c r="D26" i="20"/>
  <c r="D27" i="20"/>
  <c r="D28" i="20"/>
  <c r="D29" i="20"/>
  <c r="D22" i="20"/>
  <c r="E74" i="20"/>
  <c r="F74" i="20"/>
  <c r="G74" i="20"/>
  <c r="H74" i="20"/>
  <c r="I74" i="20"/>
  <c r="J74" i="20"/>
  <c r="K74" i="20"/>
  <c r="E75" i="20"/>
  <c r="F75" i="20"/>
  <c r="G75" i="20"/>
  <c r="H75" i="20"/>
  <c r="I75" i="20"/>
  <c r="J75" i="20"/>
  <c r="K75" i="20"/>
  <c r="E76" i="20"/>
  <c r="F76" i="20"/>
  <c r="G76" i="20"/>
  <c r="H76" i="20"/>
  <c r="I76" i="20"/>
  <c r="J76" i="20"/>
  <c r="K76" i="20"/>
  <c r="E77" i="20"/>
  <c r="F77" i="20"/>
  <c r="G77" i="20"/>
  <c r="H77" i="20"/>
  <c r="I77" i="20"/>
  <c r="J77" i="20"/>
  <c r="K77" i="20"/>
  <c r="E78" i="20"/>
  <c r="F78" i="20"/>
  <c r="G78" i="20"/>
  <c r="H78" i="20"/>
  <c r="I78" i="20"/>
  <c r="J78" i="20"/>
  <c r="K78" i="20"/>
  <c r="E79" i="20"/>
  <c r="F79" i="20"/>
  <c r="G79" i="20"/>
  <c r="H79" i="20"/>
  <c r="I79" i="20"/>
  <c r="J79" i="20"/>
  <c r="K79" i="20"/>
  <c r="E80" i="20"/>
  <c r="F80" i="20"/>
  <c r="G80" i="20"/>
  <c r="H80" i="20"/>
  <c r="I80" i="20"/>
  <c r="J80" i="20"/>
  <c r="K80" i="20"/>
  <c r="E81" i="20"/>
  <c r="F81" i="20"/>
  <c r="G81" i="20"/>
  <c r="H81" i="20"/>
  <c r="I81" i="20"/>
  <c r="J81" i="20"/>
  <c r="K81" i="20"/>
  <c r="D75" i="20"/>
  <c r="D76" i="20"/>
  <c r="D77" i="20"/>
  <c r="D78" i="20"/>
  <c r="D79" i="20"/>
  <c r="D80" i="20"/>
  <c r="D81" i="20"/>
  <c r="D74" i="20"/>
  <c r="E43" i="20"/>
  <c r="F43" i="20"/>
  <c r="G43" i="20"/>
  <c r="H43" i="20"/>
  <c r="I43" i="20"/>
  <c r="J43" i="20"/>
  <c r="K43" i="20"/>
  <c r="E44" i="20"/>
  <c r="F44" i="20"/>
  <c r="G44" i="20"/>
  <c r="H44" i="20"/>
  <c r="I44" i="20"/>
  <c r="J44" i="20"/>
  <c r="K44" i="20"/>
  <c r="E45" i="20"/>
  <c r="F45" i="20"/>
  <c r="G45" i="20"/>
  <c r="H45" i="20"/>
  <c r="I45" i="20"/>
  <c r="J45" i="20"/>
  <c r="K45" i="20"/>
  <c r="E46" i="20"/>
  <c r="F46" i="20"/>
  <c r="G46" i="20"/>
  <c r="H46" i="20"/>
  <c r="I46" i="20"/>
  <c r="J46" i="20"/>
  <c r="K46" i="20"/>
  <c r="E47" i="20"/>
  <c r="F47" i="20"/>
  <c r="G47" i="20"/>
  <c r="H47" i="20"/>
  <c r="I47" i="20"/>
  <c r="J47" i="20"/>
  <c r="K47" i="20"/>
  <c r="E48" i="20"/>
  <c r="F48" i="20"/>
  <c r="G48" i="20"/>
  <c r="H48" i="20"/>
  <c r="I48" i="20"/>
  <c r="J48" i="20"/>
  <c r="K48" i="20"/>
  <c r="E49" i="20"/>
  <c r="F49" i="20"/>
  <c r="G49" i="20"/>
  <c r="H49" i="20"/>
  <c r="I49" i="20"/>
  <c r="J49" i="20"/>
  <c r="K49" i="20"/>
  <c r="E50" i="20"/>
  <c r="F50" i="20"/>
  <c r="G50" i="20"/>
  <c r="H50" i="20"/>
  <c r="I50" i="20"/>
  <c r="J50" i="20"/>
  <c r="K50" i="20"/>
  <c r="D44" i="20"/>
  <c r="D45" i="20"/>
  <c r="D46" i="20"/>
  <c r="D47" i="20"/>
  <c r="D48" i="20"/>
  <c r="D49" i="20"/>
  <c r="D50" i="20"/>
  <c r="D43" i="20"/>
  <c r="P14" i="20"/>
  <c r="Q14" i="20"/>
  <c r="R14" i="20"/>
  <c r="S14" i="20"/>
  <c r="T14" i="20"/>
  <c r="U14" i="20"/>
  <c r="V14" i="20"/>
  <c r="P15" i="20"/>
  <c r="Q15" i="20"/>
  <c r="R15" i="20"/>
  <c r="S15" i="20"/>
  <c r="T15" i="20"/>
  <c r="U15" i="20"/>
  <c r="V15" i="20"/>
  <c r="P16" i="20"/>
  <c r="Q16" i="20"/>
  <c r="R16" i="20"/>
  <c r="S16" i="20"/>
  <c r="T16" i="20"/>
  <c r="U16" i="20"/>
  <c r="V16" i="20"/>
  <c r="P17" i="20"/>
  <c r="Q17" i="20"/>
  <c r="R17" i="20"/>
  <c r="S17" i="20"/>
  <c r="T17" i="20"/>
  <c r="U17" i="20"/>
  <c r="V17" i="20"/>
  <c r="P18" i="20"/>
  <c r="Q18" i="20"/>
  <c r="R18" i="20"/>
  <c r="S18" i="20"/>
  <c r="T18" i="20"/>
  <c r="U18" i="20"/>
  <c r="V18" i="20"/>
  <c r="P19" i="20"/>
  <c r="Q19" i="20"/>
  <c r="R19" i="20"/>
  <c r="S19" i="20"/>
  <c r="T19" i="20"/>
  <c r="U19" i="20"/>
  <c r="V19" i="20"/>
  <c r="P20" i="20"/>
  <c r="Q20" i="20"/>
  <c r="R20" i="20"/>
  <c r="S20" i="20"/>
  <c r="T20" i="20"/>
  <c r="U20" i="20"/>
  <c r="V20" i="20"/>
  <c r="P21" i="20"/>
  <c r="Q21" i="20"/>
  <c r="R21" i="20"/>
  <c r="S21" i="20"/>
  <c r="T21" i="20"/>
  <c r="U21" i="20"/>
  <c r="V21" i="20"/>
  <c r="O15" i="20"/>
  <c r="O16" i="20"/>
  <c r="O17" i="20"/>
  <c r="O18" i="20"/>
  <c r="O19" i="20"/>
  <c r="O20" i="20"/>
  <c r="O21" i="20"/>
  <c r="O14" i="20"/>
  <c r="E14" i="20"/>
  <c r="F14" i="20"/>
  <c r="G14" i="20"/>
  <c r="H14" i="20"/>
  <c r="I14" i="20"/>
  <c r="J14" i="20"/>
  <c r="K14" i="20"/>
  <c r="E15" i="20"/>
  <c r="F15" i="20"/>
  <c r="G15" i="20"/>
  <c r="H15" i="20"/>
  <c r="I15" i="20"/>
  <c r="J15" i="20"/>
  <c r="K15" i="20"/>
  <c r="E16" i="20"/>
  <c r="F16" i="20"/>
  <c r="G16" i="20"/>
  <c r="H16" i="20"/>
  <c r="I16" i="20"/>
  <c r="J16" i="20"/>
  <c r="K16" i="20"/>
  <c r="E17" i="20"/>
  <c r="F17" i="20"/>
  <c r="G17" i="20"/>
  <c r="H17" i="20"/>
  <c r="I17" i="20"/>
  <c r="J17" i="20"/>
  <c r="K17" i="20"/>
  <c r="E18" i="20"/>
  <c r="F18" i="20"/>
  <c r="G18" i="20"/>
  <c r="H18" i="20"/>
  <c r="I18" i="20"/>
  <c r="J18" i="20"/>
  <c r="K18" i="20"/>
  <c r="E19" i="20"/>
  <c r="F19" i="20"/>
  <c r="G19" i="20"/>
  <c r="H19" i="20"/>
  <c r="I19" i="20"/>
  <c r="J19" i="20"/>
  <c r="K19" i="20"/>
  <c r="E20" i="20"/>
  <c r="F20" i="20"/>
  <c r="G20" i="20"/>
  <c r="H20" i="20"/>
  <c r="I20" i="20"/>
  <c r="J20" i="20"/>
  <c r="K20" i="20"/>
  <c r="E21" i="20"/>
  <c r="F21" i="20"/>
  <c r="G21" i="20"/>
  <c r="H21" i="20"/>
  <c r="I21" i="20"/>
  <c r="J21" i="20"/>
  <c r="K21" i="20"/>
  <c r="D15" i="20"/>
  <c r="D16" i="20"/>
  <c r="D17" i="20"/>
  <c r="D18" i="20"/>
  <c r="D19" i="20"/>
  <c r="D20" i="20"/>
  <c r="D21" i="20"/>
  <c r="D14" i="20"/>
  <c r="E66" i="20"/>
  <c r="F66" i="20"/>
  <c r="G66" i="20"/>
  <c r="H66" i="20"/>
  <c r="I66" i="20"/>
  <c r="J66" i="20"/>
  <c r="K66" i="20"/>
  <c r="E67" i="20"/>
  <c r="F67" i="20"/>
  <c r="G67" i="20"/>
  <c r="H67" i="20"/>
  <c r="I67" i="20"/>
  <c r="J67" i="20"/>
  <c r="K67" i="20"/>
  <c r="E68" i="20"/>
  <c r="F68" i="20"/>
  <c r="G68" i="20"/>
  <c r="H68" i="20"/>
  <c r="I68" i="20"/>
  <c r="J68" i="20"/>
  <c r="K68" i="20"/>
  <c r="E69" i="20"/>
  <c r="F69" i="20"/>
  <c r="G69" i="20"/>
  <c r="H69" i="20"/>
  <c r="I69" i="20"/>
  <c r="J69" i="20"/>
  <c r="K69" i="20"/>
  <c r="E70" i="20"/>
  <c r="F70" i="20"/>
  <c r="G70" i="20"/>
  <c r="H70" i="20"/>
  <c r="I70" i="20"/>
  <c r="J70" i="20"/>
  <c r="K70" i="20"/>
  <c r="E71" i="20"/>
  <c r="F71" i="20"/>
  <c r="G71" i="20"/>
  <c r="H71" i="20"/>
  <c r="I71" i="20"/>
  <c r="J71" i="20"/>
  <c r="K71" i="20"/>
  <c r="E72" i="20"/>
  <c r="F72" i="20"/>
  <c r="G72" i="20"/>
  <c r="H72" i="20"/>
  <c r="I72" i="20"/>
  <c r="J72" i="20"/>
  <c r="K72" i="20"/>
  <c r="E73" i="20"/>
  <c r="F73" i="20"/>
  <c r="G73" i="20"/>
  <c r="H73" i="20"/>
  <c r="I73" i="20"/>
  <c r="J73" i="20"/>
  <c r="K73" i="20"/>
  <c r="D67" i="20"/>
  <c r="D68" i="20"/>
  <c r="D69" i="20"/>
  <c r="D70" i="20"/>
  <c r="D71" i="20"/>
  <c r="D72" i="20"/>
  <c r="D73" i="20"/>
  <c r="D66" i="20"/>
  <c r="P6" i="20"/>
  <c r="Q6" i="20"/>
  <c r="R6" i="20"/>
  <c r="S6" i="20"/>
  <c r="T6" i="20"/>
  <c r="U6" i="20"/>
  <c r="V6" i="20"/>
  <c r="P7" i="20"/>
  <c r="Q7" i="20"/>
  <c r="R7" i="20"/>
  <c r="S7" i="20"/>
  <c r="T7" i="20"/>
  <c r="U7" i="20"/>
  <c r="V7" i="20"/>
  <c r="P8" i="20"/>
  <c r="Q8" i="20"/>
  <c r="R8" i="20"/>
  <c r="S8" i="20"/>
  <c r="T8" i="20"/>
  <c r="U8" i="20"/>
  <c r="V8" i="20"/>
  <c r="P9" i="20"/>
  <c r="Q9" i="20"/>
  <c r="R9" i="20"/>
  <c r="S9" i="20"/>
  <c r="T9" i="20"/>
  <c r="U9" i="20"/>
  <c r="V9" i="20"/>
  <c r="P10" i="20"/>
  <c r="Q10" i="20"/>
  <c r="R10" i="20"/>
  <c r="S10" i="20"/>
  <c r="T10" i="20"/>
  <c r="U10" i="20"/>
  <c r="V10" i="20"/>
  <c r="P11" i="20"/>
  <c r="Q11" i="20"/>
  <c r="R11" i="20"/>
  <c r="S11" i="20"/>
  <c r="T11" i="20"/>
  <c r="U11" i="20"/>
  <c r="V11" i="20"/>
  <c r="P12" i="20"/>
  <c r="Q12" i="20"/>
  <c r="R12" i="20"/>
  <c r="S12" i="20"/>
  <c r="T12" i="20"/>
  <c r="U12" i="20"/>
  <c r="V12" i="20"/>
  <c r="P13" i="20"/>
  <c r="Q13" i="20"/>
  <c r="R13" i="20"/>
  <c r="S13" i="20"/>
  <c r="T13" i="20"/>
  <c r="U13" i="20"/>
  <c r="V13" i="20"/>
  <c r="E35" i="20"/>
  <c r="F35" i="20"/>
  <c r="G35" i="20"/>
  <c r="H35" i="20"/>
  <c r="I35" i="20"/>
  <c r="J35" i="20"/>
  <c r="K35" i="20"/>
  <c r="E36" i="20"/>
  <c r="F36" i="20"/>
  <c r="G36" i="20"/>
  <c r="H36" i="20"/>
  <c r="I36" i="20"/>
  <c r="J36" i="20"/>
  <c r="K36" i="20"/>
  <c r="E37" i="20"/>
  <c r="F37" i="20"/>
  <c r="G37" i="20"/>
  <c r="H37" i="20"/>
  <c r="I37" i="20"/>
  <c r="J37" i="20"/>
  <c r="K37" i="20"/>
  <c r="E38" i="20"/>
  <c r="F38" i="20"/>
  <c r="G38" i="20"/>
  <c r="H38" i="20"/>
  <c r="I38" i="20"/>
  <c r="J38" i="20"/>
  <c r="K38" i="20"/>
  <c r="E39" i="20"/>
  <c r="F39" i="20"/>
  <c r="G39" i="20"/>
  <c r="H39" i="20"/>
  <c r="I39" i="20"/>
  <c r="J39" i="20"/>
  <c r="K39" i="20"/>
  <c r="E40" i="20"/>
  <c r="F40" i="20"/>
  <c r="G40" i="20"/>
  <c r="H40" i="20"/>
  <c r="I40" i="20"/>
  <c r="J40" i="20"/>
  <c r="K40" i="20"/>
  <c r="E41" i="20"/>
  <c r="F41" i="20"/>
  <c r="G41" i="20"/>
  <c r="H41" i="20"/>
  <c r="I41" i="20"/>
  <c r="J41" i="20"/>
  <c r="K41" i="20"/>
  <c r="E42" i="20"/>
  <c r="F42" i="20"/>
  <c r="G42" i="20"/>
  <c r="H42" i="20"/>
  <c r="I42" i="20"/>
  <c r="J42" i="20"/>
  <c r="K42" i="20"/>
  <c r="D36" i="20"/>
  <c r="D37" i="20"/>
  <c r="D38" i="20"/>
  <c r="D39" i="20"/>
  <c r="D40" i="20"/>
  <c r="D41" i="20"/>
  <c r="D42" i="20"/>
  <c r="D35" i="20"/>
  <c r="O7" i="20"/>
  <c r="O8" i="20"/>
  <c r="O9" i="20"/>
  <c r="O10" i="20"/>
  <c r="O11" i="20"/>
  <c r="O12" i="20"/>
  <c r="O13" i="20"/>
  <c r="O6" i="20"/>
  <c r="E6" i="20"/>
  <c r="F6" i="20"/>
  <c r="G6" i="20"/>
  <c r="H6" i="20"/>
  <c r="I6" i="20"/>
  <c r="J6" i="20"/>
  <c r="K6" i="20"/>
  <c r="E7" i="20"/>
  <c r="F7" i="20"/>
  <c r="G7" i="20"/>
  <c r="H7" i="20"/>
  <c r="I7" i="20"/>
  <c r="J7" i="20"/>
  <c r="K7" i="20"/>
  <c r="E8" i="20"/>
  <c r="F8" i="20"/>
  <c r="G8" i="20"/>
  <c r="H8" i="20"/>
  <c r="I8" i="20"/>
  <c r="J8" i="20"/>
  <c r="K8" i="20"/>
  <c r="E9" i="20"/>
  <c r="F9" i="20"/>
  <c r="G9" i="20"/>
  <c r="H9" i="20"/>
  <c r="I9" i="20"/>
  <c r="J9" i="20"/>
  <c r="K9" i="20"/>
  <c r="E10" i="20"/>
  <c r="F10" i="20"/>
  <c r="G10" i="20"/>
  <c r="H10" i="20"/>
  <c r="I10" i="20"/>
  <c r="J10" i="20"/>
  <c r="K10" i="20"/>
  <c r="E11" i="20"/>
  <c r="F11" i="20"/>
  <c r="G11" i="20"/>
  <c r="H11" i="20"/>
  <c r="I11" i="20"/>
  <c r="J11" i="20"/>
  <c r="K11" i="20"/>
  <c r="E12" i="20"/>
  <c r="F12" i="20"/>
  <c r="G12" i="20"/>
  <c r="H12" i="20"/>
  <c r="I12" i="20"/>
  <c r="J12" i="20"/>
  <c r="K12" i="20"/>
  <c r="E13" i="20"/>
  <c r="F13" i="20"/>
  <c r="G13" i="20"/>
  <c r="H13" i="20"/>
  <c r="I13" i="20"/>
  <c r="J13" i="20"/>
  <c r="K13" i="20"/>
  <c r="D7" i="20"/>
  <c r="D8" i="20"/>
  <c r="D9" i="20"/>
  <c r="D10" i="20"/>
  <c r="D11" i="20"/>
  <c r="D12" i="20"/>
  <c r="D13" i="20"/>
  <c r="D6" i="20"/>
  <c r="B82" i="20"/>
  <c r="B74" i="20"/>
  <c r="B66" i="20"/>
  <c r="B51" i="20"/>
  <c r="B43" i="20"/>
  <c r="B35" i="20"/>
  <c r="M22" i="20"/>
  <c r="M14" i="20"/>
  <c r="M6" i="20"/>
  <c r="B6" i="20"/>
  <c r="B22" i="20"/>
  <c r="B14" i="20"/>
  <c r="L46" i="19" l="1"/>
  <c r="M46" i="19"/>
  <c r="N46" i="19"/>
  <c r="O46" i="19"/>
  <c r="P46" i="19"/>
  <c r="L47" i="19"/>
  <c r="M47" i="19"/>
  <c r="N47" i="19"/>
  <c r="O47" i="19"/>
  <c r="P47" i="19"/>
  <c r="L48" i="19"/>
  <c r="M48" i="19"/>
  <c r="N48" i="19"/>
  <c r="O48" i="19"/>
  <c r="P48" i="19"/>
  <c r="K48" i="19"/>
  <c r="K47" i="19"/>
  <c r="L39" i="19"/>
  <c r="M39" i="19"/>
  <c r="N39" i="19"/>
  <c r="O39" i="19"/>
  <c r="P39" i="19"/>
  <c r="L38" i="19"/>
  <c r="M38" i="19"/>
  <c r="N38" i="19"/>
  <c r="O38" i="19"/>
  <c r="P38" i="19"/>
  <c r="K39" i="19"/>
  <c r="K38" i="19"/>
  <c r="L32" i="19"/>
  <c r="M32" i="19"/>
  <c r="N32" i="19"/>
  <c r="O32" i="19"/>
  <c r="P32" i="19"/>
  <c r="L33" i="19"/>
  <c r="M33" i="19"/>
  <c r="N33" i="19"/>
  <c r="O33" i="19"/>
  <c r="P33" i="19"/>
  <c r="L34" i="19"/>
  <c r="M34" i="19"/>
  <c r="N34" i="19"/>
  <c r="O34" i="19"/>
  <c r="P34" i="19"/>
  <c r="K34" i="19"/>
  <c r="K33" i="19"/>
  <c r="K32" i="19"/>
  <c r="L23" i="19"/>
  <c r="M23" i="19"/>
  <c r="N23" i="19"/>
  <c r="O23" i="19"/>
  <c r="P23" i="19"/>
  <c r="L24" i="19"/>
  <c r="M24" i="19"/>
  <c r="N24" i="19"/>
  <c r="O24" i="19"/>
  <c r="P24" i="19"/>
  <c r="L25" i="19"/>
  <c r="M25" i="19"/>
  <c r="N25" i="19"/>
  <c r="O25" i="19"/>
  <c r="P25" i="19"/>
  <c r="L26" i="19"/>
  <c r="M26" i="19"/>
  <c r="N26" i="19"/>
  <c r="O26" i="19"/>
  <c r="P26" i="19"/>
  <c r="L27" i="19"/>
  <c r="M27" i="19"/>
  <c r="N27" i="19"/>
  <c r="O27" i="19"/>
  <c r="P27" i="19"/>
  <c r="L28" i="19"/>
  <c r="M28" i="19"/>
  <c r="N28" i="19"/>
  <c r="O28" i="19"/>
  <c r="P28" i="19"/>
  <c r="K25" i="19"/>
  <c r="K26" i="19"/>
  <c r="K27" i="19"/>
  <c r="K28" i="19"/>
  <c r="K24" i="19"/>
  <c r="K23" i="19"/>
  <c r="D35" i="19"/>
  <c r="E35" i="19"/>
  <c r="F35" i="19"/>
  <c r="G35" i="19"/>
  <c r="H35" i="19"/>
  <c r="D36" i="19"/>
  <c r="E36" i="19"/>
  <c r="F36" i="19"/>
  <c r="G36" i="19"/>
  <c r="H36" i="19"/>
  <c r="D37" i="19"/>
  <c r="E37" i="19"/>
  <c r="F37" i="19"/>
  <c r="G37" i="19"/>
  <c r="H37" i="19"/>
  <c r="D38" i="19"/>
  <c r="E38" i="19"/>
  <c r="F38" i="19"/>
  <c r="G38" i="19"/>
  <c r="H38" i="19"/>
  <c r="D39" i="19"/>
  <c r="E39" i="19"/>
  <c r="F39" i="19"/>
  <c r="G39" i="19"/>
  <c r="H39" i="19"/>
  <c r="D40" i="19"/>
  <c r="E40" i="19"/>
  <c r="F40" i="19"/>
  <c r="G40" i="19"/>
  <c r="H40" i="19"/>
  <c r="D41" i="19"/>
  <c r="E41" i="19"/>
  <c r="F41" i="19"/>
  <c r="G41" i="19"/>
  <c r="H41" i="19"/>
  <c r="D42" i="19"/>
  <c r="E42" i="19"/>
  <c r="F42" i="19"/>
  <c r="G42" i="19"/>
  <c r="H42" i="19"/>
  <c r="D43" i="19"/>
  <c r="E43" i="19"/>
  <c r="F43" i="19"/>
  <c r="G43" i="19"/>
  <c r="H43" i="19"/>
  <c r="D44" i="19"/>
  <c r="E44" i="19"/>
  <c r="F44" i="19"/>
  <c r="G44" i="19"/>
  <c r="H44" i="19"/>
  <c r="D45" i="19"/>
  <c r="E45" i="19"/>
  <c r="F45" i="19"/>
  <c r="G45" i="19"/>
  <c r="H45" i="19"/>
  <c r="C37" i="19"/>
  <c r="C38" i="19"/>
  <c r="C39" i="19"/>
  <c r="C40" i="19"/>
  <c r="C41" i="19"/>
  <c r="C42" i="19"/>
  <c r="C43" i="19"/>
  <c r="C44" i="19"/>
  <c r="C45" i="19"/>
  <c r="C36" i="19"/>
  <c r="C35" i="19"/>
  <c r="D23" i="19"/>
  <c r="E23" i="19"/>
  <c r="F23" i="19"/>
  <c r="G23" i="19"/>
  <c r="H23" i="19"/>
  <c r="D24" i="19"/>
  <c r="E24" i="19"/>
  <c r="F24" i="19"/>
  <c r="G24" i="19"/>
  <c r="H24" i="19"/>
  <c r="D25" i="19"/>
  <c r="E25" i="19"/>
  <c r="F25" i="19"/>
  <c r="G25" i="19"/>
  <c r="H25" i="19"/>
  <c r="D26" i="19"/>
  <c r="E26" i="19"/>
  <c r="F26" i="19"/>
  <c r="G26" i="19"/>
  <c r="H26" i="19"/>
  <c r="D27" i="19"/>
  <c r="E27" i="19"/>
  <c r="F27" i="19"/>
  <c r="G27" i="19"/>
  <c r="H27" i="19"/>
  <c r="D28" i="19"/>
  <c r="E28" i="19"/>
  <c r="F28" i="19"/>
  <c r="G28" i="19"/>
  <c r="H28" i="19"/>
  <c r="D29" i="19"/>
  <c r="E29" i="19"/>
  <c r="F29" i="19"/>
  <c r="G29" i="19"/>
  <c r="H29" i="19"/>
  <c r="D30" i="19"/>
  <c r="E30" i="19"/>
  <c r="F30" i="19"/>
  <c r="G30" i="19"/>
  <c r="H30" i="19"/>
  <c r="D31" i="19"/>
  <c r="E31" i="19"/>
  <c r="F31" i="19"/>
  <c r="G31" i="19"/>
  <c r="H31" i="19"/>
  <c r="C25" i="19"/>
  <c r="C26" i="19"/>
  <c r="C27" i="19"/>
  <c r="C28" i="19"/>
  <c r="C29" i="19"/>
  <c r="C30" i="19"/>
  <c r="C31" i="19"/>
  <c r="C24" i="19"/>
  <c r="C23" i="19"/>
  <c r="D12" i="19"/>
  <c r="E12" i="19"/>
  <c r="F12" i="19"/>
  <c r="G12" i="19"/>
  <c r="H12" i="19"/>
  <c r="D13" i="19"/>
  <c r="E13" i="19"/>
  <c r="F13" i="19"/>
  <c r="G13" i="19"/>
  <c r="H13" i="19"/>
  <c r="D14" i="19"/>
  <c r="E14" i="19"/>
  <c r="F14" i="19"/>
  <c r="G14" i="19"/>
  <c r="H14" i="19"/>
  <c r="D15" i="19"/>
  <c r="E15" i="19"/>
  <c r="F15" i="19"/>
  <c r="G15" i="19"/>
  <c r="H15" i="19"/>
  <c r="D16" i="19"/>
  <c r="E16" i="19"/>
  <c r="F16" i="19"/>
  <c r="G16" i="19"/>
  <c r="H16" i="19"/>
  <c r="D17" i="19"/>
  <c r="E17" i="19"/>
  <c r="F17" i="19"/>
  <c r="G17" i="19"/>
  <c r="H17" i="19"/>
  <c r="D18" i="19"/>
  <c r="E18" i="19"/>
  <c r="F18" i="19"/>
  <c r="G18" i="19"/>
  <c r="H18" i="19"/>
  <c r="D19" i="19"/>
  <c r="E19" i="19"/>
  <c r="F19" i="19"/>
  <c r="G19" i="19"/>
  <c r="H19" i="19"/>
  <c r="C14" i="19"/>
  <c r="C15" i="19"/>
  <c r="C16" i="19"/>
  <c r="C17" i="19"/>
  <c r="C18" i="19"/>
  <c r="C19" i="19"/>
  <c r="C13" i="19"/>
  <c r="C12" i="19"/>
  <c r="B108" i="19"/>
  <c r="B56" i="19"/>
  <c r="B3" i="19"/>
  <c r="Q122" i="19" l="1"/>
  <c r="C15" i="2"/>
  <c r="C14" i="2"/>
  <c r="C13" i="2"/>
  <c r="C12" i="2"/>
  <c r="C11" i="2"/>
  <c r="C9" i="2"/>
  <c r="C8" i="2"/>
  <c r="C7" i="2"/>
  <c r="C6" i="2"/>
  <c r="C5" i="2"/>
  <c r="C4" i="2"/>
  <c r="C10" i="2"/>
  <c r="C3" i="2"/>
</calcChain>
</file>

<file path=xl/sharedStrings.xml><?xml version="1.0" encoding="utf-8"?>
<sst xmlns="http://schemas.openxmlformats.org/spreadsheetml/2006/main" count="6698" uniqueCount="472">
  <si>
    <t>Index</t>
  </si>
  <si>
    <t>Report summary for Data Template - Creams and Creamers exported on 05/10/2024</t>
  </si>
  <si>
    <t>Geography</t>
  </si>
  <si>
    <t>Brand Franchise</t>
  </si>
  <si>
    <t>Custom Fat Content</t>
  </si>
  <si>
    <t>Custom Subsegment</t>
  </si>
  <si>
    <t>Custom Size Range</t>
  </si>
  <si>
    <t>Periodicity</t>
  </si>
  <si>
    <t>Custom Flavor</t>
  </si>
  <si>
    <t>Product</t>
  </si>
  <si>
    <t>Time</t>
  </si>
  <si>
    <t>Custom Package</t>
  </si>
  <si>
    <t>Measures</t>
  </si>
  <si>
    <t>Custom Sugar</t>
  </si>
  <si>
    <t>Custom Organic</t>
  </si>
  <si>
    <t>Custom Form</t>
  </si>
  <si>
    <t>Custom Rfg Vs SS</t>
  </si>
  <si>
    <t>1</t>
  </si>
  <si>
    <t>California - Standard - Multi Outlet+ with Conv</t>
  </si>
  <si>
    <t xml:space="preserve"> </t>
  </si>
  <si>
    <t>CREAMS CREAMERS AND TOPPINGS</t>
  </si>
  <si>
    <t>Latest 4 Week Pd Ending 04-21-24</t>
  </si>
  <si>
    <t>3</t>
  </si>
  <si>
    <t>Great Lakes - Standard - Multi Outlet+</t>
  </si>
  <si>
    <t>4</t>
  </si>
  <si>
    <t>Total US - Multi Outlet+ with Conv</t>
  </si>
  <si>
    <t>CREAM SPREADS</t>
  </si>
  <si>
    <t>5</t>
  </si>
  <si>
    <t>NATIONAL BRAND</t>
  </si>
  <si>
    <t>6</t>
  </si>
  <si>
    <t>7</t>
  </si>
  <si>
    <t>ALL OTHER</t>
  </si>
  <si>
    <t>8</t>
  </si>
  <si>
    <t>LACTOSE FREE</t>
  </si>
  <si>
    <t>2</t>
  </si>
  <si>
    <t>ORGANIC</t>
  </si>
  <si>
    <t>9</t>
  </si>
  <si>
    <t>AEROSOL CAN</t>
  </si>
  <si>
    <t>10</t>
  </si>
  <si>
    <t>17.0-26.9 OZ</t>
  </si>
  <si>
    <t>11</t>
  </si>
  <si>
    <t>12</t>
  </si>
  <si>
    <t>Current</t>
  </si>
  <si>
    <t>Volume Sales</t>
  </si>
  <si>
    <t>Total All Products</t>
  </si>
  <si>
    <t>13</t>
  </si>
  <si>
    <t>Dairy Alliance - DMI SR - Multi Outlet+</t>
  </si>
  <si>
    <t>Volume Sales Change vs YA</t>
  </si>
  <si>
    <t>Volume Sales % Change vs YA</t>
  </si>
  <si>
    <t>Dollar Sales</t>
  </si>
  <si>
    <t>Dollar Sales Change vs YA</t>
  </si>
  <si>
    <t>Dollar Sales % Change vs YA</t>
  </si>
  <si>
    <t>Product Development Index</t>
  </si>
  <si>
    <t>Product Development Index Change vs YA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</si>
  <si>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</si>
  <si>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</si>
  <si>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</si>
  <si>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</si>
  <si>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</si>
  <si>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</si>
  <si>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</si>
  <si>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</si>
  <si>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</si>
  <si>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</si>
  <si>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</si>
  <si>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</si>
  <si>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</si>
  <si>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</si>
  <si>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</si>
  <si>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</si>
  <si>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</si>
  <si>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</si>
  <si>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</si>
  <si>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</si>
  <si>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</si>
  <si>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</si>
  <si>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</si>
  <si>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</si>
  <si>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</si>
  <si>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</si>
  <si>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</si>
  <si>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</si>
  <si>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</si>
  <si>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</si>
  <si>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</si>
  <si>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</si>
  <si>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</si>
  <si>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</si>
  <si>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</si>
  <si>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</si>
  <si>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</si>
  <si>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</si>
  <si>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</si>
  <si>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</si>
  <si>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Latest 52 Week Pd Ending 04-21-24</t>
  </si>
  <si>
    <t>Building Calendar Year 2024 Ending 04-28-24</t>
  </si>
  <si>
    <t>Latest 4 Week Pd Ending 05-19-24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</si>
  <si>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</si>
  <si>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</si>
  <si>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</si>
  <si>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</si>
  <si>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</si>
  <si>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</si>
  <si>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</si>
  <si>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</si>
  <si>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</si>
  <si>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</si>
  <si>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</si>
  <si>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</si>
  <si>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</si>
  <si>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</si>
  <si>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</si>
  <si>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</si>
  <si>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</si>
  <si>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</si>
  <si>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</si>
  <si>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</si>
  <si>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</si>
  <si>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</si>
  <si>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</si>
  <si>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</si>
  <si>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</si>
  <si>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</si>
  <si>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</si>
  <si>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</si>
  <si>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</si>
  <si>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</si>
  <si>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</si>
  <si>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</si>
  <si>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</si>
  <si>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</si>
  <si>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</si>
  <si>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</si>
  <si>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</si>
  <si>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</si>
  <si>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</si>
  <si>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</si>
  <si>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</si>
  <si>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</si>
  <si>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</si>
  <si>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</si>
  <si>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</si>
  <si>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</si>
  <si>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</si>
  <si>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</si>
  <si>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</si>
  <si>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</si>
  <si>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</si>
  <si>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</si>
  <si>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</si>
  <si>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</si>
  <si>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</si>
  <si>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</si>
  <si>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</si>
  <si>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</si>
  <si>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</si>
  <si>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</si>
  <si>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</si>
  <si>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</si>
  <si>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</si>
  <si>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</si>
  <si>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</si>
  <si>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</si>
  <si>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</si>
  <si>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</si>
  <si>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</si>
  <si>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</si>
  <si>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</si>
  <si>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Latest 52 Week Pd Ending 05-19-24</t>
  </si>
  <si>
    <t>Building Calendar Year 2024 Ending 05-26-24</t>
  </si>
  <si>
    <t>Volume Share of Category, Unfiltered</t>
  </si>
  <si>
    <t>Volume Share of Category, Unfiltered Change vs YA</t>
  </si>
  <si>
    <t>Price per Volume</t>
  </si>
  <si>
    <t>Price per Volume Change vs YA</t>
  </si>
  <si>
    <t>Price per Volume % Change vs YA</t>
  </si>
  <si>
    <t>Unit Sales</t>
  </si>
  <si>
    <t>Unit Sales Change vs YA</t>
  </si>
  <si>
    <t>Unit Sales % Change vs YA</t>
  </si>
  <si>
    <t xml:space="preserve">    Total US - Multi Outlet+ with Conv</t>
  </si>
  <si>
    <t>Latest 4 Week Pd Ending 09-08-24</t>
  </si>
  <si>
    <t xml:space="preserve">      CREAM SPREADS</t>
  </si>
  <si>
    <t xml:space="preserve">      PLANT BASED CREAMER</t>
  </si>
  <si>
    <t xml:space="preserve">      PLANT BASED HALF AND HALF</t>
  </si>
  <si>
    <t xml:space="preserve">      WATER BASED CREAMER</t>
  </si>
  <si>
    <t xml:space="preserve">      DAIRY BASED CREAMER</t>
  </si>
  <si>
    <t xml:space="preserve">      DAIRY HALF AND HALF</t>
  </si>
  <si>
    <t xml:space="preserve">      REGULAR/LIGHT DAIRY CREAM</t>
  </si>
  <si>
    <t xml:space="preserve">      PLANT BASED AEROSOL</t>
  </si>
  <si>
    <t xml:space="preserve">      PLANT BASED LIQUID WHIPPING CREAM</t>
  </si>
  <si>
    <t xml:space="preserve">      DAIRY BASED AEROSOL</t>
  </si>
  <si>
    <t xml:space="preserve">      DAIRY LIQUID WHIPPING CREAM</t>
  </si>
  <si>
    <t>Latest 52 Week Pd Ending 09-08-24</t>
  </si>
  <si>
    <t>Building Calendar Year 2024 Ending 09-08-24</t>
  </si>
  <si>
    <t xml:space="preserve">    Total US - Multi Outlet+</t>
  </si>
  <si>
    <t xml:space="preserve">    Total US - Food</t>
  </si>
  <si>
    <t xml:space="preserve">    Total US - Conv</t>
  </si>
  <si>
    <t xml:space="preserve">  Total US - All Other Outlet</t>
  </si>
  <si>
    <t>PRIVATE LABEL</t>
  </si>
  <si>
    <t>FLAVORED CREAMERS</t>
  </si>
  <si>
    <t>BUTTER PECAN/BLENDS</t>
  </si>
  <si>
    <t>CARAMEL/BLENDS</t>
  </si>
  <si>
    <t>CHOCOLATE/BLENDS</t>
  </si>
  <si>
    <t>CINNAMON/BLENDS</t>
  </si>
  <si>
    <t>COCONUT/BLENDS</t>
  </si>
  <si>
    <t>HAZELNUT/BLENDS</t>
  </si>
  <si>
    <t>IRISH CREAM</t>
  </si>
  <si>
    <t>KAHLUA</t>
  </si>
  <si>
    <t>MINT/BLENDS</t>
  </si>
  <si>
    <t>PEPPERMINT/BLENDS</t>
  </si>
  <si>
    <t>PLAIN</t>
  </si>
  <si>
    <t>PUMPKIN/BLENDS</t>
  </si>
  <si>
    <t>RICE KRISPIES</t>
  </si>
  <si>
    <t>SWEET CREAM/BLENDS</t>
  </si>
  <si>
    <t>TWIX</t>
  </si>
  <si>
    <t>VANILLA/BLENDS</t>
  </si>
  <si>
    <t>WHITE CHOCOLATE BLENDS</t>
  </si>
  <si>
    <t>Latest 4 Week Pd</t>
  </si>
  <si>
    <t>FAT FREE</t>
  </si>
  <si>
    <t>LIGHT/LOW FAT</t>
  </si>
  <si>
    <t>REGULAR FAT</t>
  </si>
  <si>
    <t>Latest 52 Week</t>
  </si>
  <si>
    <t>Building Calendar Year 2025</t>
  </si>
  <si>
    <t>NON-ORGANIC</t>
  </si>
  <si>
    <t>Building Calendar Year</t>
  </si>
  <si>
    <t>Latest 4 Week</t>
  </si>
  <si>
    <t>FULL LACTOSE</t>
  </si>
  <si>
    <t xml:space="preserve">Building Calendar Year </t>
  </si>
  <si>
    <t>ALL OTHER PACKAGING TYPES</t>
  </si>
  <si>
    <t>CARTON</t>
  </si>
  <si>
    <t>CARTON TWIST CAP</t>
  </si>
  <si>
    <t>PLASTIC BAG</t>
  </si>
  <si>
    <t>PLASTIC BOTTLE</t>
  </si>
  <si>
    <t>PLASTIC CUP IN A BOX</t>
  </si>
  <si>
    <t>PLASTIC TUB</t>
  </si>
  <si>
    <t>27.0-34.9 OZ</t>
  </si>
  <si>
    <t>35.0-54.9 OZ</t>
  </si>
  <si>
    <t>55.0-62.9 OZ</t>
  </si>
  <si>
    <t>63.0-70.9 OZ</t>
  </si>
  <si>
    <t>&lt;17.O OZ</t>
  </si>
  <si>
    <t>&gt;70.9 OZ</t>
  </si>
  <si>
    <t>Latest 52 Week Pd</t>
  </si>
  <si>
    <t xml:space="preserve">    ALL OTHER</t>
  </si>
  <si>
    <t xml:space="preserve">    NO/LOW/LESS SUGAR</t>
  </si>
  <si>
    <t xml:space="preserve">    UNSWEETENED</t>
  </si>
  <si>
    <t>WATER BASED CREAMER</t>
  </si>
  <si>
    <t>Latest 4 Week Pd Ending 07-14-24</t>
  </si>
  <si>
    <t xml:space="preserve">    RFG</t>
  </si>
  <si>
    <t xml:space="preserve">    SS</t>
  </si>
  <si>
    <t>Latest 52 Week Pd Ending 07-14-24</t>
  </si>
  <si>
    <t>Building Calendar Year 2024 Ending 07-14-24</t>
  </si>
  <si>
    <t>MONTHLY TOP LINE - CREAMS &amp; CREAMERS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</si>
  <si>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</si>
  <si>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</si>
  <si>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</si>
  <si>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</si>
  <si>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</si>
  <si>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</si>
  <si>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TOP PERFORMERS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</si>
  <si>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</si>
  <si>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</si>
  <si>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</si>
  <si>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</si>
  <si>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</si>
  <si>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</si>
  <si>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</si>
  <si>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</si>
  <si>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</si>
  <si>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</si>
  <si>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</si>
  <si>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</si>
  <si>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</si>
  <si>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CREAMS, CREAMERS, CREAM SPREADS</t>
  </si>
  <si>
    <t>SUBSEGMENT</t>
  </si>
  <si>
    <t>PLANT BASED CREAMER</t>
  </si>
  <si>
    <t>PLANT BASED HALF AND HALF</t>
  </si>
  <si>
    <t>DAIRY BASED CREAMER</t>
  </si>
  <si>
    <t>DAIRY HALF AND HALF</t>
  </si>
  <si>
    <t>REGULAR/LIGHT DAIRY CREAM</t>
  </si>
  <si>
    <t>PLANT BASED AEROSOL</t>
  </si>
  <si>
    <t>PLANT BASED LIQUID WHIPPING CREAM</t>
  </si>
  <si>
    <t>DAIRY BASED AEROSOL</t>
  </si>
  <si>
    <t>DAIRY LIQUID WHIPPING CREAM</t>
  </si>
  <si>
    <t>WATER BASED CREAMER - RFG</t>
  </si>
  <si>
    <t>WATER BASED CREAMER - SS</t>
  </si>
  <si>
    <t>FAT CONTENT</t>
  </si>
  <si>
    <t>BRANDED VS PL</t>
  </si>
  <si>
    <t>BRANDED</t>
  </si>
  <si>
    <t>SIZE</t>
  </si>
  <si>
    <t>ORGANIC CREAMS &amp; CREAMERS</t>
  </si>
  <si>
    <t>NON-ORGANIC CREAMS &amp; CREAMERS</t>
  </si>
  <si>
    <t>LACTOSE</t>
  </si>
  <si>
    <t>LACTOSE FREE/REDUCED</t>
  </si>
  <si>
    <t>PACKAGE TYPE</t>
  </si>
  <si>
    <t>SUGAR CONTENT</t>
  </si>
  <si>
    <t>NO/LOW/LESS SUGAR</t>
  </si>
  <si>
    <t>UNSWEETENED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</si>
  <si>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</si>
  <si>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</si>
  <si>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</si>
  <si>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</si>
  <si>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</si>
  <si>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</si>
  <si>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</si>
  <si>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</si>
  <si>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</si>
  <si>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</si>
  <si>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</si>
  <si>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</si>
  <si>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</si>
  <si>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</si>
  <si>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</si>
  <si>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</si>
  <si>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</si>
  <si>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</si>
  <si>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</si>
  <si>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</si>
  <si>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</si>
  <si>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</si>
  <si>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</si>
  <si>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</si>
  <si>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</si>
  <si>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</si>
  <si>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</si>
  <si>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</si>
  <si>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</si>
  <si>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</si>
  <si>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</si>
  <si>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</si>
  <si>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</si>
  <si>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</si>
  <si>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</si>
  <si>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</si>
  <si>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</si>
  <si>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</si>
  <si>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</si>
  <si>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</si>
  <si>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</si>
  <si>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</si>
  <si>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</si>
  <si>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</si>
  <si>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</si>
  <si>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</si>
  <si>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</si>
  <si>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</si>
  <si>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</si>
  <si>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</si>
  <si>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</si>
  <si>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</si>
  <si>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</si>
  <si>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</si>
  <si>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</si>
  <si>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</si>
  <si>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</si>
  <si>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</si>
  <si>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</si>
  <si>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</si>
  <si>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</si>
  <si>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</si>
  <si>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</si>
  <si>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</si>
  <si>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</si>
  <si>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</si>
  <si>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</si>
  <si>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</si>
  <si>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</si>
  <si>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</si>
  <si>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</si>
  <si>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</si>
  <si>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</si>
  <si>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</si>
  <si>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</si>
  <si>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</si>
  <si>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</si>
  <si>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</si>
  <si>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</si>
  <si>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</si>
  <si>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</si>
  <si>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</si>
  <si>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</si>
  <si>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</si>
  <si>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</si>
  <si>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</si>
  <si>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</si>
  <si>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</si>
  <si>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</si>
  <si>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</si>
  <si>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</si>
  <si>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</si>
  <si>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</si>
  <si>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</si>
  <si>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</si>
  <si>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</si>
  <si>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</si>
  <si>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</si>
  <si>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</si>
  <si>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</si>
  <si>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</si>
  <si>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</si>
  <si>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</si>
  <si>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</si>
  <si>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</si>
  <si>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</si>
  <si>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</si>
  <si>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</si>
  <si>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</si>
  <si>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</si>
  <si>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</si>
  <si>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</si>
  <si>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</si>
  <si>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</si>
  <si>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</si>
  <si>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</si>
  <si>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</si>
  <si>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</si>
  <si>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</si>
  <si>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</si>
  <si>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</si>
  <si>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</si>
  <si>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</si>
  <si>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</si>
  <si>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</si>
  <si>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</si>
  <si>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</si>
  <si>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</si>
  <si>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</si>
  <si>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</si>
  <si>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</si>
  <si>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</si>
  <si>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</si>
  <si>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</si>
  <si>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</si>
  <si>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</si>
  <si>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NEW ENGLAND DAIRY - MULO+</t>
  </si>
  <si>
    <t>THE DAIRY ALLIANCE</t>
  </si>
  <si>
    <t>THE DAIRY ALLIANCE  - MULO+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</si>
  <si>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</si>
  <si>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</si>
  <si>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</si>
  <si>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</si>
  <si>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</si>
  <si>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</si>
  <si>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</si>
  <si>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</si>
  <si>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</si>
  <si>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 xml:space="preserve">DAIRY MANAGEMENT WEST - MULO+ </t>
  </si>
  <si>
    <t>Tennessee - Multi Outlet+</t>
  </si>
  <si>
    <t>Virginia - Multi Outlet+</t>
  </si>
  <si>
    <t>Dairy Management West - MULO+</t>
  </si>
  <si>
    <t>Nevada - Multi Outlet+</t>
  </si>
  <si>
    <t>MIDWEST DAIRY ASSOCIATION</t>
  </si>
  <si>
    <t>Arizona - Multi Outlet+</t>
  </si>
  <si>
    <t>MIDWEST DAIRY ASSOCIATION - MULO+</t>
  </si>
  <si>
    <t>FLORIDA DAIRY FARMERS - MULO+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</si>
  <si>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</si>
  <si>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</si>
  <si>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</si>
  <si>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</si>
  <si>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</si>
  <si>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</si>
  <si>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Latest 4 Week Pd Ending 02-23-25</t>
  </si>
  <si>
    <t>Latest 52 Week Pd Ending 02-23-25</t>
  </si>
  <si>
    <t>Building Calendar Year 2025 Ending 02-23-25</t>
  </si>
  <si>
    <t>Building Calendar Year 2024 Ending 02-23-25</t>
  </si>
  <si>
    <t xml:space="preserve"> Maryland - Multi Outlet+</t>
  </si>
  <si>
    <t xml:space="preserve">  Maryland - Multi Outlet+</t>
  </si>
  <si>
    <t xml:space="preserve">  Florida - Multi Outlet+</t>
  </si>
  <si>
    <t>Latest 4 Week Pd Ending 10-05-25</t>
  </si>
  <si>
    <t>Latest 52 Week Pd Ending 10-05-25</t>
  </si>
  <si>
    <t>Building Calendar Year 2025 Ending 10-05-25</t>
  </si>
  <si>
    <t>4 WEEKS ENDING 1-25-2026</t>
  </si>
  <si>
    <t>LATEST 52 WEEKS ENDING 1-25-2026</t>
  </si>
  <si>
    <t>YTD ENDING 1-25-2026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</si>
</sst>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"/>
    <numFmt numFmtId="166" formatCode="#,##0.0"/>
    <numFmt numFmtId="167" formatCode="\$#,##0.00;\-\$#,##0.00"/>
    <numFmt numFmtId="168" formatCode="#,###"/>
    <numFmt numFmtId="169" formatCode="_(* #,##0_);_(* \(#,##0\);_(* &quot;-&quot;??_);_(@_)"/>
    <numFmt numFmtId="171" formatCode="&quot;$&quot;#,##0"/>
    <numFmt numFmtId="172" formatCode="_(&quot;$&quot;* #,##0.0_);_(&quot;$&quot;* \(#,##0.0\);_(&quot;$&quot;* &quot;-&quot;??_);_(@_)"/>
    <numFmt numFmtId="173" formatCode="_(&quot;$&quot;* #,##0_);_(&quot;$&quot;* \(#,##0\);_(&quot;$&quot;* &quot;-&quot;??_);_(@_)"/>
  </numFmts>
  <fonts count="24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indexed="3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u/>
      <sz val="12"/>
      <color theme="10"/>
      <name val="Roboto Condensed"/>
    </font>
    <font>
      <sz val="12"/>
      <color theme="1"/>
      <name val="Roboto Condensed"/>
    </font>
    <font>
      <b/>
      <sz val="12"/>
      <color theme="0"/>
      <name val="Roboto Condensed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>
        <fgColor rgb="FFFF0000"/>
      </patternFill>
    </fill>
    <fill>
      <patternFill patternType="solid">
        <fgColor rgb="FF4E10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1DD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theme="8" tint="0.59999389629810485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0" fontId="5" fillId="4" borderId="0"/>
    <xf numFmtId="0" fontId="9" fillId="4" borderId="0" applyNumberFormat="0" applyFill="0" applyBorder="0" applyAlignment="0" applyProtection="0"/>
    <xf numFmtId="43" fontId="5" fillId="4" borderId="0" applyFont="0" applyFill="0" applyBorder="0" applyAlignment="0" applyProtection="0"/>
    <xf numFmtId="9" fontId="5" fillId="4" borderId="0" applyFont="0" applyFill="0" applyBorder="0" applyAlignment="0" applyProtection="0"/>
    <xf numFmtId="0" fontId="16" fillId="4" borderId="0"/>
    <xf numFmtId="44" fontId="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55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2"/>
    <xf numFmtId="0" fontId="6" fillId="6" borderId="0" xfId="2" applyFont="1" applyFill="1"/>
    <xf numFmtId="0" fontId="7" fillId="4" borderId="0" xfId="2" applyFont="1"/>
    <xf numFmtId="0" fontId="8" fillId="4" borderId="6" xfId="2" applyFont="1" applyBorder="1" applyAlignment="1">
      <alignment horizontal="center" vertical="center"/>
    </xf>
    <xf numFmtId="0" fontId="8" fillId="4" borderId="0" xfId="2" applyFont="1" applyAlignment="1">
      <alignment horizontal="left" vertical="center"/>
    </xf>
    <xf numFmtId="0" fontId="5" fillId="4" borderId="0" xfId="2" applyAlignment="1">
      <alignment vertical="center"/>
    </xf>
    <xf numFmtId="0" fontId="5" fillId="4" borderId="0" xfId="2" applyAlignment="1">
      <alignment horizontal="center" vertical="center"/>
    </xf>
    <xf numFmtId="0" fontId="5" fillId="4" borderId="0" xfId="2" applyAlignment="1">
      <alignment vertical="center" wrapText="1"/>
    </xf>
    <xf numFmtId="0" fontId="8" fillId="4" borderId="0" xfId="2" applyFont="1" applyAlignment="1">
      <alignment horizontal="left" vertical="center" wrapText="1"/>
    </xf>
    <xf numFmtId="0" fontId="8" fillId="4" borderId="14" xfId="2" applyFont="1" applyBorder="1" applyAlignment="1">
      <alignment horizontal="left" vertical="center"/>
    </xf>
    <xf numFmtId="169" fontId="11" fillId="4" borderId="10" xfId="4" applyNumberFormat="1" applyFont="1" applyFill="1" applyBorder="1" applyAlignment="1" applyProtection="1">
      <alignment horizontal="right" vertical="center"/>
      <protection hidden="1"/>
    </xf>
    <xf numFmtId="169" fontId="11" fillId="4" borderId="8" xfId="4" applyNumberFormat="1" applyFont="1" applyFill="1" applyBorder="1" applyAlignment="1" applyProtection="1">
      <alignment horizontal="right" vertical="center"/>
      <protection hidden="1"/>
    </xf>
    <xf numFmtId="169" fontId="12" fillId="10" borderId="19" xfId="4" applyNumberFormat="1" applyFont="1" applyFill="1" applyBorder="1" applyAlignment="1" applyProtection="1">
      <alignment horizontal="right" vertical="center"/>
      <protection hidden="1"/>
    </xf>
    <xf numFmtId="169" fontId="12" fillId="10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6" xfId="2" applyFont="1" applyBorder="1" applyAlignment="1">
      <alignment horizontal="left" vertical="center"/>
    </xf>
    <xf numFmtId="169" fontId="11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8" xfId="2" applyFont="1" applyBorder="1" applyAlignment="1">
      <alignment horizontal="left" vertical="center"/>
    </xf>
    <xf numFmtId="169" fontId="12" fillId="10" borderId="10" xfId="4" applyNumberFormat="1" applyFont="1" applyFill="1" applyBorder="1" applyAlignment="1" applyProtection="1">
      <alignment horizontal="right" vertical="center"/>
      <protection hidden="1"/>
    </xf>
    <xf numFmtId="169" fontId="12" fillId="10" borderId="8" xfId="4" applyNumberFormat="1" applyFont="1" applyFill="1" applyBorder="1" applyAlignment="1" applyProtection="1">
      <alignment horizontal="right" vertical="center"/>
      <protection hidden="1"/>
    </xf>
    <xf numFmtId="0" fontId="8" fillId="10" borderId="14" xfId="2" applyFont="1" applyFill="1" applyBorder="1" applyAlignment="1">
      <alignment horizontal="left" vertical="center"/>
    </xf>
    <xf numFmtId="0" fontId="8" fillId="10" borderId="18" xfId="2" applyFont="1" applyFill="1" applyBorder="1" applyAlignment="1">
      <alignment horizontal="left" vertical="center"/>
    </xf>
    <xf numFmtId="169" fontId="11" fillId="4" borderId="7" xfId="4" applyNumberFormat="1" applyFont="1" applyFill="1" applyBorder="1" applyAlignment="1" applyProtection="1">
      <alignment horizontal="right" vertical="center"/>
      <protection hidden="1"/>
    </xf>
    <xf numFmtId="169" fontId="11" fillId="4" borderId="25" xfId="4" applyNumberFormat="1" applyFont="1" applyFill="1" applyBorder="1" applyAlignment="1" applyProtection="1">
      <alignment horizontal="right" vertical="center"/>
      <protection hidden="1"/>
    </xf>
    <xf numFmtId="0" fontId="8" fillId="4" borderId="26" xfId="2" applyFont="1" applyBorder="1" applyAlignment="1">
      <alignment horizontal="left" vertical="center"/>
    </xf>
    <xf numFmtId="0" fontId="5" fillId="4" borderId="0" xfId="2" applyAlignment="1">
      <alignment horizontal="left" vertical="center"/>
    </xf>
    <xf numFmtId="169" fontId="11" fillId="4" borderId="29" xfId="4" applyNumberFormat="1" applyFont="1" applyFill="1" applyBorder="1" applyAlignment="1" applyProtection="1">
      <alignment horizontal="right" vertical="center"/>
      <protection hidden="1"/>
    </xf>
    <xf numFmtId="169" fontId="11" fillId="4" borderId="31" xfId="4" applyNumberFormat="1" applyFont="1" applyFill="1" applyBorder="1" applyAlignment="1" applyProtection="1">
      <alignment horizontal="right" vertical="center"/>
      <protection hidden="1"/>
    </xf>
    <xf numFmtId="169" fontId="11" fillId="4" borderId="32" xfId="4" applyNumberFormat="1" applyFont="1" applyFill="1" applyBorder="1" applyAlignment="1" applyProtection="1">
      <alignment horizontal="right" vertical="center"/>
      <protection hidden="1"/>
    </xf>
    <xf numFmtId="0" fontId="13" fillId="6" borderId="0" xfId="2" applyFont="1" applyFill="1" applyAlignment="1">
      <alignment horizontal="center" vertical="center"/>
    </xf>
    <xf numFmtId="0" fontId="12" fillId="4" borderId="0" xfId="2" applyFont="1" applyAlignment="1">
      <alignment horizontal="left" vertical="center"/>
    </xf>
    <xf numFmtId="3" fontId="11" fillId="4" borderId="0" xfId="2" applyNumberFormat="1" applyFont="1" applyAlignment="1" applyProtection="1">
      <alignment vertical="center"/>
      <protection hidden="1"/>
    </xf>
    <xf numFmtId="164" fontId="11" fillId="4" borderId="0" xfId="2" applyNumberFormat="1" applyFont="1" applyAlignment="1">
      <alignment horizontal="center" vertical="center"/>
    </xf>
    <xf numFmtId="2" fontId="11" fillId="4" borderId="0" xfId="2" applyNumberFormat="1" applyFont="1" applyAlignment="1">
      <alignment horizontal="center" vertical="center"/>
    </xf>
    <xf numFmtId="0" fontId="5" fillId="6" borderId="0" xfId="2" applyFill="1" applyAlignment="1">
      <alignment vertical="center"/>
    </xf>
    <xf numFmtId="0" fontId="13" fillId="6" borderId="0" xfId="2" applyFont="1" applyFill="1" applyAlignment="1">
      <alignment vertical="center"/>
    </xf>
    <xf numFmtId="3" fontId="5" fillId="6" borderId="0" xfId="2" applyNumberFormat="1" applyFill="1" applyAlignment="1" applyProtection="1">
      <alignment vertical="center"/>
      <protection hidden="1"/>
    </xf>
    <xf numFmtId="164" fontId="0" fillId="6" borderId="0" xfId="5" applyNumberFormat="1" applyFont="1" applyFill="1" applyBorder="1" applyAlignment="1" applyProtection="1">
      <alignment horizontal="center" vertical="center"/>
      <protection hidden="1"/>
    </xf>
    <xf numFmtId="4" fontId="5" fillId="6" borderId="0" xfId="2" applyNumberFormat="1" applyFill="1" applyAlignment="1" applyProtection="1">
      <alignment horizontal="center" vertical="center"/>
      <protection hidden="1"/>
    </xf>
    <xf numFmtId="0" fontId="8" fillId="6" borderId="0" xfId="2" applyFont="1" applyFill="1" applyAlignment="1">
      <alignment horizontal="left" vertical="center"/>
    </xf>
    <xf numFmtId="0" fontId="12" fillId="6" borderId="0" xfId="2" applyFont="1" applyFill="1" applyAlignment="1">
      <alignment horizontal="left" vertical="center"/>
    </xf>
    <xf numFmtId="0" fontId="8" fillId="6" borderId="0" xfId="2" applyFont="1" applyFill="1" applyAlignment="1">
      <alignment horizontal="left" vertical="center" indent="2"/>
    </xf>
    <xf numFmtId="3" fontId="11" fillId="6" borderId="0" xfId="2" applyNumberFormat="1" applyFont="1" applyFill="1" applyAlignment="1" applyProtection="1">
      <alignment vertical="center"/>
      <protection hidden="1"/>
    </xf>
    <xf numFmtId="164" fontId="11" fillId="6" borderId="0" xfId="2" applyNumberFormat="1" applyFont="1" applyFill="1" applyAlignment="1">
      <alignment horizontal="center" vertical="center"/>
    </xf>
    <xf numFmtId="2" fontId="11" fillId="6" borderId="0" xfId="2" applyNumberFormat="1" applyFont="1" applyFill="1" applyAlignment="1">
      <alignment horizontal="center" vertical="center"/>
    </xf>
    <xf numFmtId="0" fontId="5" fillId="6" borderId="0" xfId="2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8" borderId="1" xfId="6" applyFont="1" applyFill="1" applyBorder="1" applyAlignment="1">
      <alignment horizontal="left" vertical="center"/>
    </xf>
    <xf numFmtId="3" fontId="12" fillId="8" borderId="35" xfId="2" applyNumberFormat="1" applyFont="1" applyFill="1" applyBorder="1" applyAlignment="1" applyProtection="1">
      <alignment vertical="center"/>
      <protection hidden="1"/>
    </xf>
    <xf numFmtId="0" fontId="11" fillId="6" borderId="34" xfId="6" applyFont="1" applyFill="1" applyBorder="1" applyAlignment="1">
      <alignment horizontal="left" vertical="center" indent="2"/>
    </xf>
    <xf numFmtId="0" fontId="11" fillId="6" borderId="17" xfId="6" applyFont="1" applyFill="1" applyBorder="1" applyAlignment="1">
      <alignment horizontal="left" vertical="center" indent="2"/>
    </xf>
    <xf numFmtId="0" fontId="11" fillId="4" borderId="0" xfId="6" applyFont="1"/>
    <xf numFmtId="0" fontId="11" fillId="4" borderId="0" xfId="6" applyFont="1" applyAlignment="1">
      <alignment horizontal="center"/>
    </xf>
    <xf numFmtId="0" fontId="5" fillId="4" borderId="0" xfId="2" applyAlignment="1">
      <alignment horizontal="center"/>
    </xf>
    <xf numFmtId="3" fontId="5" fillId="6" borderId="19" xfId="2" applyNumberFormat="1" applyFill="1" applyBorder="1" applyAlignment="1" applyProtection="1">
      <alignment vertical="center"/>
      <protection hidden="1"/>
    </xf>
    <xf numFmtId="3" fontId="5" fillId="6" borderId="25" xfId="2" applyNumberFormat="1" applyFill="1" applyBorder="1" applyAlignment="1" applyProtection="1">
      <alignment vertical="center"/>
      <protection hidden="1"/>
    </xf>
    <xf numFmtId="0" fontId="12" fillId="7" borderId="38" xfId="6" applyFont="1" applyFill="1" applyBorder="1" applyAlignment="1">
      <alignment horizontal="center" vertical="center" wrapText="1"/>
    </xf>
    <xf numFmtId="3" fontId="5" fillId="6" borderId="29" xfId="2" applyNumberFormat="1" applyFill="1" applyBorder="1" applyAlignment="1" applyProtection="1">
      <alignment vertical="center"/>
      <protection hidden="1"/>
    </xf>
    <xf numFmtId="164" fontId="12" fillId="8" borderId="35" xfId="1" applyNumberFormat="1" applyFont="1" applyFill="1" applyBorder="1" applyAlignment="1" applyProtection="1">
      <alignment horizontal="center" vertical="center"/>
      <protection hidden="1"/>
    </xf>
    <xf numFmtId="164" fontId="5" fillId="6" borderId="36" xfId="1" applyNumberFormat="1" applyFont="1" applyFill="1" applyBorder="1" applyAlignment="1" applyProtection="1">
      <alignment horizontal="center" vertical="center"/>
      <protection hidden="1"/>
    </xf>
    <xf numFmtId="164" fontId="12" fillId="8" borderId="1" xfId="1" applyNumberFormat="1" applyFont="1" applyFill="1" applyBorder="1" applyAlignment="1" applyProtection="1">
      <alignment horizontal="center" vertical="center"/>
      <protection hidden="1"/>
    </xf>
    <xf numFmtId="164" fontId="5" fillId="6" borderId="39" xfId="1" applyNumberFormat="1" applyFont="1" applyFill="1" applyBorder="1" applyAlignment="1" applyProtection="1">
      <alignment horizontal="center" vertical="center"/>
      <protection hidden="1"/>
    </xf>
    <xf numFmtId="164" fontId="5" fillId="6" borderId="19" xfId="1" applyNumberFormat="1" applyFont="1" applyFill="1" applyBorder="1" applyAlignment="1" applyProtection="1">
      <alignment horizontal="center" vertical="center"/>
      <protection hidden="1"/>
    </xf>
    <xf numFmtId="164" fontId="5" fillId="6" borderId="37" xfId="1" applyNumberFormat="1" applyFont="1" applyFill="1" applyBorder="1" applyAlignment="1" applyProtection="1">
      <alignment horizontal="center" vertical="center"/>
      <protection hidden="1"/>
    </xf>
    <xf numFmtId="3" fontId="5" fillId="6" borderId="7" xfId="2" applyNumberFormat="1" applyFill="1" applyBorder="1" applyAlignment="1" applyProtection="1">
      <alignment vertical="center"/>
      <protection hidden="1"/>
    </xf>
    <xf numFmtId="164" fontId="5" fillId="6" borderId="7" xfId="1" applyNumberFormat="1" applyFont="1" applyFill="1" applyBorder="1" applyAlignment="1" applyProtection="1">
      <alignment horizontal="center" vertical="center"/>
      <protection hidden="1"/>
    </xf>
    <xf numFmtId="164" fontId="5" fillId="6" borderId="25" xfId="1" applyNumberFormat="1" applyFont="1" applyFill="1" applyBorder="1" applyAlignment="1" applyProtection="1">
      <alignment horizontal="center" vertical="center"/>
      <protection hidden="1"/>
    </xf>
    <xf numFmtId="164" fontId="5" fillId="6" borderId="29" xfId="1" applyNumberFormat="1" applyFont="1" applyFill="1" applyBorder="1" applyAlignment="1" applyProtection="1">
      <alignment horizontal="center" vertical="center"/>
      <protection hidden="1"/>
    </xf>
    <xf numFmtId="164" fontId="5" fillId="6" borderId="14" xfId="1" applyNumberFormat="1" applyFont="1" applyFill="1" applyBorder="1" applyAlignment="1" applyProtection="1">
      <alignment horizontal="center" vertical="center"/>
      <protection hidden="1"/>
    </xf>
    <xf numFmtId="164" fontId="5" fillId="6" borderId="16" xfId="1" applyNumberFormat="1" applyFont="1" applyFill="1" applyBorder="1" applyAlignment="1" applyProtection="1">
      <alignment horizontal="center" vertical="center"/>
      <protection hidden="1"/>
    </xf>
    <xf numFmtId="164" fontId="5" fillId="6" borderId="18" xfId="1" applyNumberFormat="1" applyFont="1" applyFill="1" applyBorder="1" applyAlignment="1" applyProtection="1">
      <alignment horizontal="center" vertical="center"/>
      <protection hidden="1"/>
    </xf>
    <xf numFmtId="3" fontId="5" fillId="6" borderId="10" xfId="2" applyNumberFormat="1" applyFill="1" applyBorder="1" applyAlignment="1" applyProtection="1">
      <alignment vertical="center"/>
      <protection hidden="1"/>
    </xf>
    <xf numFmtId="164" fontId="5" fillId="6" borderId="42" xfId="1" applyNumberFormat="1" applyFont="1" applyFill="1" applyBorder="1" applyAlignment="1" applyProtection="1">
      <alignment horizontal="center" vertical="center"/>
      <protection hidden="1"/>
    </xf>
    <xf numFmtId="164" fontId="5" fillId="6" borderId="10" xfId="1" applyNumberFormat="1" applyFont="1" applyFill="1" applyBorder="1" applyAlignment="1" applyProtection="1">
      <alignment horizontal="center" vertical="center"/>
      <protection hidden="1"/>
    </xf>
    <xf numFmtId="0" fontId="12" fillId="7" borderId="1" xfId="6" applyFont="1" applyFill="1" applyBorder="1" applyAlignment="1">
      <alignment horizontal="center" vertical="center" wrapText="1"/>
    </xf>
    <xf numFmtId="0" fontId="11" fillId="4" borderId="43" xfId="6" applyFont="1" applyBorder="1" applyAlignment="1">
      <alignment horizontal="center" vertical="center"/>
    </xf>
    <xf numFmtId="3" fontId="5" fillId="4" borderId="7" xfId="2" applyNumberFormat="1" applyBorder="1" applyAlignment="1" applyProtection="1">
      <alignment vertical="center"/>
      <protection hidden="1"/>
    </xf>
    <xf numFmtId="3" fontId="5" fillId="4" borderId="8" xfId="2" applyNumberFormat="1" applyBorder="1" applyAlignment="1" applyProtection="1">
      <alignment vertical="center"/>
      <protection hidden="1"/>
    </xf>
    <xf numFmtId="3" fontId="5" fillId="4" borderId="25" xfId="2" applyNumberFormat="1" applyBorder="1" applyAlignment="1" applyProtection="1">
      <alignment vertical="center"/>
      <protection hidden="1"/>
    </xf>
    <xf numFmtId="0" fontId="11" fillId="4" borderId="44" xfId="6" applyFont="1" applyBorder="1" applyAlignment="1">
      <alignment horizontal="center" vertical="center"/>
    </xf>
    <xf numFmtId="0" fontId="11" fillId="4" borderId="45" xfId="6" applyFont="1" applyBorder="1" applyAlignment="1">
      <alignment horizontal="center" vertical="center"/>
    </xf>
    <xf numFmtId="0" fontId="11" fillId="4" borderId="40" xfId="6" applyFont="1" applyBorder="1" applyAlignment="1">
      <alignment horizontal="center" vertical="center"/>
    </xf>
    <xf numFmtId="3" fontId="5" fillId="4" borderId="47" xfId="2" applyNumberFormat="1" applyBorder="1" applyAlignment="1" applyProtection="1">
      <alignment vertical="center"/>
      <protection hidden="1"/>
    </xf>
    <xf numFmtId="3" fontId="5" fillId="4" borderId="32" xfId="2" applyNumberFormat="1" applyBorder="1" applyAlignment="1" applyProtection="1">
      <alignment vertical="center"/>
      <protection hidden="1"/>
    </xf>
    <xf numFmtId="3" fontId="5" fillId="4" borderId="29" xfId="2" applyNumberFormat="1" applyBorder="1" applyAlignment="1" applyProtection="1">
      <alignment vertical="center"/>
      <protection hidden="1"/>
    </xf>
    <xf numFmtId="3" fontId="5" fillId="4" borderId="20" xfId="2" applyNumberFormat="1" applyBorder="1" applyAlignment="1" applyProtection="1">
      <alignment vertical="center"/>
      <protection hidden="1"/>
    </xf>
    <xf numFmtId="3" fontId="5" fillId="4" borderId="9" xfId="2" applyNumberFormat="1" applyBorder="1" applyAlignment="1" applyProtection="1">
      <alignment horizontal="center" vertical="center"/>
      <protection hidden="1"/>
    </xf>
    <xf numFmtId="3" fontId="5" fillId="4" borderId="12" xfId="2" applyNumberFormat="1" applyBorder="1" applyAlignment="1" applyProtection="1">
      <alignment horizontal="center" vertical="center"/>
      <protection hidden="1"/>
    </xf>
    <xf numFmtId="3" fontId="5" fillId="4" borderId="21" xfId="2" applyNumberFormat="1" applyBorder="1" applyAlignment="1" applyProtection="1">
      <alignment horizontal="center" vertical="center"/>
      <protection hidden="1"/>
    </xf>
    <xf numFmtId="164" fontId="5" fillId="4" borderId="9" xfId="1" applyNumberFormat="1" applyFont="1" applyFill="1" applyBorder="1" applyAlignment="1" applyProtection="1">
      <alignment horizontal="center" vertical="center"/>
      <protection hidden="1"/>
    </xf>
    <xf numFmtId="164" fontId="5" fillId="4" borderId="12" xfId="1" applyNumberFormat="1" applyFont="1" applyFill="1" applyBorder="1" applyAlignment="1" applyProtection="1">
      <alignment horizontal="center" vertical="center"/>
      <protection hidden="1"/>
    </xf>
    <xf numFmtId="164" fontId="5" fillId="4" borderId="21" xfId="1" applyNumberFormat="1" applyFont="1" applyFill="1" applyBorder="1" applyAlignment="1" applyProtection="1">
      <alignment horizontal="center" vertical="center"/>
      <protection hidden="1"/>
    </xf>
    <xf numFmtId="164" fontId="5" fillId="4" borderId="11" xfId="1" applyNumberFormat="1" applyFont="1" applyFill="1" applyBorder="1" applyAlignment="1" applyProtection="1">
      <alignment horizontal="center" vertical="center"/>
      <protection hidden="1"/>
    </xf>
    <xf numFmtId="164" fontId="5" fillId="4" borderId="30" xfId="1" applyNumberFormat="1" applyFont="1" applyFill="1" applyBorder="1" applyAlignment="1" applyProtection="1">
      <alignment horizontal="center" vertical="center"/>
      <protection hidden="1"/>
    </xf>
    <xf numFmtId="172" fontId="5" fillId="4" borderId="7" xfId="7" applyNumberFormat="1" applyFont="1" applyFill="1" applyBorder="1" applyAlignment="1" applyProtection="1">
      <alignment vertical="center"/>
      <protection hidden="1"/>
    </xf>
    <xf numFmtId="172" fontId="5" fillId="4" borderId="8" xfId="7" applyNumberFormat="1" applyFont="1" applyFill="1" applyBorder="1" applyAlignment="1" applyProtection="1">
      <alignment vertical="center"/>
      <protection hidden="1"/>
    </xf>
    <xf numFmtId="172" fontId="5" fillId="4" borderId="25" xfId="7" applyNumberFormat="1" applyFont="1" applyFill="1" applyBorder="1" applyAlignment="1" applyProtection="1">
      <alignment vertical="center"/>
      <protection hidden="1"/>
    </xf>
    <xf numFmtId="172" fontId="5" fillId="4" borderId="29" xfId="7" applyNumberFormat="1" applyFont="1" applyFill="1" applyBorder="1" applyAlignment="1" applyProtection="1">
      <alignment vertical="center"/>
      <protection hidden="1"/>
    </xf>
    <xf numFmtId="172" fontId="5" fillId="4" borderId="20" xfId="7" applyNumberFormat="1" applyFont="1" applyFill="1" applyBorder="1" applyAlignment="1" applyProtection="1">
      <alignment vertical="center"/>
      <protection hidden="1"/>
    </xf>
    <xf numFmtId="173" fontId="5" fillId="4" borderId="7" xfId="7" applyNumberFormat="1" applyFont="1" applyFill="1" applyBorder="1" applyAlignment="1" applyProtection="1">
      <alignment vertical="center"/>
      <protection hidden="1"/>
    </xf>
    <xf numFmtId="173" fontId="5" fillId="4" borderId="8" xfId="7" applyNumberFormat="1" applyFont="1" applyFill="1" applyBorder="1" applyAlignment="1" applyProtection="1">
      <alignment vertical="center"/>
      <protection hidden="1"/>
    </xf>
    <xf numFmtId="173" fontId="5" fillId="4" borderId="25" xfId="7" applyNumberFormat="1" applyFont="1" applyFill="1" applyBorder="1" applyAlignment="1" applyProtection="1">
      <alignment vertical="center"/>
      <protection hidden="1"/>
    </xf>
    <xf numFmtId="173" fontId="5" fillId="4" borderId="29" xfId="7" applyNumberFormat="1" applyFont="1" applyFill="1" applyBorder="1" applyAlignment="1" applyProtection="1">
      <alignment vertical="center"/>
      <protection hidden="1"/>
    </xf>
    <xf numFmtId="173" fontId="5" fillId="4" borderId="20" xfId="7" applyNumberFormat="1" applyFont="1" applyFill="1" applyBorder="1" applyAlignment="1" applyProtection="1">
      <alignment vertical="center"/>
      <protection hidden="1"/>
    </xf>
    <xf numFmtId="3" fontId="5" fillId="4" borderId="10" xfId="2" applyNumberFormat="1" applyBorder="1" applyAlignment="1" applyProtection="1">
      <alignment horizontal="center" vertical="center"/>
      <protection hidden="1"/>
    </xf>
    <xf numFmtId="3" fontId="5" fillId="4" borderId="19" xfId="2" applyNumberFormat="1" applyBorder="1" applyAlignment="1" applyProtection="1">
      <alignment horizontal="center" vertical="center"/>
      <protection hidden="1"/>
    </xf>
    <xf numFmtId="164" fontId="5" fillId="4" borderId="8" xfId="1" applyNumberFormat="1" applyFont="1" applyFill="1" applyBorder="1" applyAlignment="1" applyProtection="1">
      <alignment horizontal="center" vertical="center"/>
      <protection hidden="1"/>
    </xf>
    <xf numFmtId="3" fontId="5" fillId="4" borderId="8" xfId="2" applyNumberFormat="1" applyBorder="1" applyAlignment="1" applyProtection="1">
      <alignment horizontal="center" vertical="center"/>
      <protection hidden="1"/>
    </xf>
    <xf numFmtId="173" fontId="5" fillId="4" borderId="10" xfId="7" applyNumberFormat="1" applyFont="1" applyFill="1" applyBorder="1" applyAlignment="1" applyProtection="1">
      <alignment vertical="center"/>
      <protection hidden="1"/>
    </xf>
    <xf numFmtId="164" fontId="5" fillId="4" borderId="20" xfId="1" applyNumberFormat="1" applyFont="1" applyFill="1" applyBorder="1" applyAlignment="1" applyProtection="1">
      <alignment horizontal="center" vertical="center"/>
      <protection hidden="1"/>
    </xf>
    <xf numFmtId="3" fontId="5" fillId="4" borderId="7" xfId="2" applyNumberFormat="1" applyBorder="1" applyAlignment="1" applyProtection="1">
      <alignment horizontal="center" vertical="center"/>
      <protection hidden="1"/>
    </xf>
    <xf numFmtId="3" fontId="5" fillId="4" borderId="25" xfId="2" applyNumberFormat="1" applyBorder="1" applyAlignment="1" applyProtection="1">
      <alignment horizontal="center" vertical="center"/>
      <protection hidden="1"/>
    </xf>
    <xf numFmtId="3" fontId="5" fillId="4" borderId="29" xfId="2" applyNumberFormat="1" applyBorder="1" applyAlignment="1" applyProtection="1">
      <alignment horizontal="center" vertical="center"/>
      <protection hidden="1"/>
    </xf>
    <xf numFmtId="3" fontId="5" fillId="4" borderId="33" xfId="2" applyNumberFormat="1" applyBorder="1" applyAlignment="1" applyProtection="1">
      <alignment horizontal="center" vertical="center"/>
      <protection hidden="1"/>
    </xf>
    <xf numFmtId="3" fontId="5" fillId="4" borderId="20" xfId="2" applyNumberFormat="1" applyBorder="1" applyAlignment="1" applyProtection="1">
      <alignment horizontal="center" vertical="center"/>
      <protection hidden="1"/>
    </xf>
    <xf numFmtId="172" fontId="5" fillId="4" borderId="32" xfId="7" applyNumberFormat="1" applyFont="1" applyFill="1" applyBorder="1" applyAlignment="1" applyProtection="1">
      <alignment vertical="center"/>
      <protection hidden="1"/>
    </xf>
    <xf numFmtId="173" fontId="5" fillId="4" borderId="32" xfId="7" applyNumberFormat="1" applyFont="1" applyFill="1" applyBorder="1" applyAlignment="1" applyProtection="1">
      <alignment vertical="center"/>
      <protection hidden="1"/>
    </xf>
    <xf numFmtId="0" fontId="11" fillId="4" borderId="46" xfId="6" applyFont="1" applyBorder="1" applyAlignment="1">
      <alignment horizontal="center" vertical="center"/>
    </xf>
    <xf numFmtId="0" fontId="11" fillId="4" borderId="26" xfId="6" applyFont="1" applyBorder="1" applyAlignment="1">
      <alignment horizontal="center" vertical="center"/>
    </xf>
    <xf numFmtId="172" fontId="5" fillId="4" borderId="47" xfId="7" applyNumberFormat="1" applyFont="1" applyFill="1" applyBorder="1" applyAlignment="1" applyProtection="1">
      <alignment vertical="center"/>
      <protection hidden="1"/>
    </xf>
    <xf numFmtId="173" fontId="5" fillId="4" borderId="47" xfId="7" applyNumberFormat="1" applyFont="1" applyFill="1" applyBorder="1" applyAlignment="1" applyProtection="1">
      <alignment vertical="center"/>
      <protection hidden="1"/>
    </xf>
    <xf numFmtId="164" fontId="5" fillId="4" borderId="33" xfId="1" applyNumberFormat="1" applyFont="1" applyFill="1" applyBorder="1" applyAlignment="1" applyProtection="1">
      <alignment horizontal="center" vertical="center"/>
      <protection hidden="1"/>
    </xf>
    <xf numFmtId="164" fontId="5" fillId="4" borderId="48" xfId="1" applyNumberFormat="1" applyFont="1" applyFill="1" applyBorder="1" applyAlignment="1" applyProtection="1">
      <alignment horizontal="center" vertical="center"/>
      <protection hidden="1"/>
    </xf>
    <xf numFmtId="3" fontId="5" fillId="4" borderId="31" xfId="2" applyNumberFormat="1" applyBorder="1" applyAlignment="1" applyProtection="1">
      <alignment horizontal="center" vertical="center"/>
      <protection hidden="1"/>
    </xf>
    <xf numFmtId="0" fontId="11" fillId="4" borderId="14" xfId="6" applyFont="1" applyBorder="1" applyAlignment="1">
      <alignment horizontal="center" vertical="center"/>
    </xf>
    <xf numFmtId="0" fontId="11" fillId="4" borderId="16" xfId="6" applyFont="1" applyBorder="1" applyAlignment="1">
      <alignment horizontal="center" vertical="center"/>
    </xf>
    <xf numFmtId="0" fontId="11" fillId="4" borderId="18" xfId="6" applyFont="1" applyBorder="1" applyAlignment="1">
      <alignment horizontal="center" vertical="center"/>
    </xf>
    <xf numFmtId="0" fontId="11" fillId="4" borderId="24" xfId="6" applyFont="1" applyBorder="1" applyAlignment="1">
      <alignment horizontal="center" vertical="center"/>
    </xf>
    <xf numFmtId="173" fontId="5" fillId="4" borderId="31" xfId="7" applyNumberFormat="1" applyFont="1" applyFill="1" applyBorder="1" applyAlignment="1" applyProtection="1">
      <alignment vertical="center"/>
      <protection hidden="1"/>
    </xf>
    <xf numFmtId="164" fontId="5" fillId="4" borderId="7" xfId="1" applyNumberFormat="1" applyFont="1" applyFill="1" applyBorder="1" applyAlignment="1" applyProtection="1">
      <alignment horizontal="center" vertical="center"/>
      <protection hidden="1"/>
    </xf>
    <xf numFmtId="164" fontId="5" fillId="4" borderId="25" xfId="1" applyNumberFormat="1" applyFont="1" applyFill="1" applyBorder="1" applyAlignment="1" applyProtection="1">
      <alignment horizontal="center" vertical="center"/>
      <protection hidden="1"/>
    </xf>
    <xf numFmtId="164" fontId="5" fillId="4" borderId="29" xfId="1" applyNumberFormat="1" applyFont="1" applyFill="1" applyBorder="1" applyAlignment="1" applyProtection="1">
      <alignment horizontal="center" vertical="center"/>
      <protection hidden="1"/>
    </xf>
    <xf numFmtId="164" fontId="5" fillId="4" borderId="10" xfId="1" applyNumberFormat="1" applyFont="1" applyFill="1" applyBorder="1" applyAlignment="1" applyProtection="1">
      <alignment horizontal="center" vertical="center"/>
      <protection hidden="1"/>
    </xf>
    <xf numFmtId="164" fontId="5" fillId="4" borderId="19" xfId="1" applyNumberFormat="1" applyFont="1" applyFill="1" applyBorder="1" applyAlignment="1" applyProtection="1">
      <alignment horizontal="center" vertical="center"/>
      <protection hidden="1"/>
    </xf>
    <xf numFmtId="173" fontId="5" fillId="4" borderId="48" xfId="7" applyNumberFormat="1" applyFont="1" applyFill="1" applyBorder="1" applyAlignment="1" applyProtection="1">
      <alignment vertical="center"/>
      <protection hidden="1"/>
    </xf>
    <xf numFmtId="173" fontId="5" fillId="4" borderId="9" xfId="7" applyNumberFormat="1" applyFont="1" applyFill="1" applyBorder="1" applyAlignment="1" applyProtection="1">
      <alignment vertical="center"/>
      <protection hidden="1"/>
    </xf>
    <xf numFmtId="173" fontId="5" fillId="4" borderId="12" xfId="7" applyNumberFormat="1" applyFont="1" applyFill="1" applyBorder="1" applyAlignment="1" applyProtection="1">
      <alignment vertical="center"/>
      <protection hidden="1"/>
    </xf>
    <xf numFmtId="173" fontId="5" fillId="4" borderId="21" xfId="7" applyNumberFormat="1" applyFont="1" applyFill="1" applyBorder="1" applyAlignment="1" applyProtection="1">
      <alignment vertical="center"/>
      <protection hidden="1"/>
    </xf>
    <xf numFmtId="0" fontId="11" fillId="4" borderId="0" xfId="6" applyFont="1" applyAlignment="1">
      <alignment wrapText="1"/>
    </xf>
    <xf numFmtId="0" fontId="12" fillId="4" borderId="0" xfId="6" applyFont="1" applyAlignment="1">
      <alignment horizontal="left" vertical="center"/>
    </xf>
    <xf numFmtId="3" fontId="12" fillId="4" borderId="0" xfId="6" applyNumberFormat="1" applyFont="1" applyAlignment="1">
      <alignment vertical="center"/>
    </xf>
    <xf numFmtId="3" fontId="12" fillId="4" borderId="0" xfId="6" applyNumberFormat="1" applyFont="1" applyAlignment="1">
      <alignment horizontal="center" vertical="center"/>
    </xf>
    <xf numFmtId="171" fontId="12" fillId="4" borderId="0" xfId="6" applyNumberFormat="1" applyFont="1" applyAlignment="1">
      <alignment horizontal="center" vertical="center"/>
    </xf>
    <xf numFmtId="0" fontId="12" fillId="7" borderId="5" xfId="6" applyFont="1" applyFill="1" applyBorder="1" applyAlignment="1">
      <alignment horizontal="center" vertical="center" wrapText="1"/>
    </xf>
    <xf numFmtId="169" fontId="12" fillId="8" borderId="1" xfId="4" applyNumberFormat="1" applyFont="1" applyFill="1" applyBorder="1" applyAlignment="1" applyProtection="1">
      <alignment horizontal="left" vertical="center"/>
      <protection hidden="1"/>
    </xf>
    <xf numFmtId="0" fontId="4" fillId="4" borderId="2" xfId="0" applyFont="1" applyFill="1" applyBorder="1" applyAlignment="1">
      <alignment horizontal="center" vertical="center" wrapText="1"/>
    </xf>
    <xf numFmtId="0" fontId="18" fillId="4" borderId="0" xfId="2" applyFont="1" applyAlignment="1">
      <alignment vertical="center"/>
    </xf>
    <xf numFmtId="0" fontId="17" fillId="10" borderId="18" xfId="2" applyFont="1" applyFill="1" applyBorder="1" applyAlignment="1">
      <alignment horizontal="left" vertical="center" indent="2"/>
    </xf>
    <xf numFmtId="169" fontId="11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8" borderId="35" xfId="4" applyNumberFormat="1" applyFont="1" applyFill="1" applyBorder="1" applyAlignment="1" applyProtection="1">
      <alignment horizontal="right" vertical="center"/>
      <protection hidden="1"/>
    </xf>
    <xf numFmtId="169" fontId="12" fillId="8" borderId="22" xfId="4" applyNumberFormat="1" applyFont="1" applyFill="1" applyBorder="1" applyAlignment="1" applyProtection="1">
      <alignment horizontal="right" vertical="center"/>
      <protection hidden="1"/>
    </xf>
    <xf numFmtId="164" fontId="11" fillId="4" borderId="12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8" xfId="4" applyNumberFormat="1" applyFont="1" applyFill="1" applyBorder="1" applyAlignment="1" applyProtection="1">
      <alignment horizontal="center" vertical="center"/>
      <protection hidden="1"/>
    </xf>
    <xf numFmtId="164" fontId="11" fillId="4" borderId="9" xfId="4" applyNumberFormat="1" applyFont="1" applyFill="1" applyBorder="1" applyAlignment="1" applyProtection="1">
      <alignment horizontal="center" vertical="center"/>
      <protection hidden="1"/>
    </xf>
    <xf numFmtId="164" fontId="11" fillId="4" borderId="12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4" applyNumberFormat="1" applyFont="1" applyFill="1" applyBorder="1" applyAlignment="1" applyProtection="1">
      <alignment horizontal="center" vertical="center"/>
      <protection hidden="1"/>
    </xf>
    <xf numFmtId="164" fontId="12" fillId="8" borderId="22" xfId="1" applyNumberFormat="1" applyFont="1" applyFill="1" applyBorder="1" applyAlignment="1" applyProtection="1">
      <alignment horizontal="center" vertical="center"/>
      <protection hidden="1"/>
    </xf>
    <xf numFmtId="164" fontId="12" fillId="8" borderId="22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4" applyNumberFormat="1" applyFont="1" applyFill="1" applyBorder="1" applyAlignment="1" applyProtection="1">
      <alignment horizontal="center" vertical="center"/>
      <protection hidden="1"/>
    </xf>
    <xf numFmtId="164" fontId="11" fillId="4" borderId="30" xfId="4" applyNumberFormat="1" applyFont="1" applyFill="1" applyBorder="1" applyAlignment="1" applyProtection="1">
      <alignment horizontal="center" vertical="center"/>
      <protection hidden="1"/>
    </xf>
    <xf numFmtId="169" fontId="12" fillId="8" borderId="50" xfId="4" applyNumberFormat="1" applyFont="1" applyFill="1" applyBorder="1" applyAlignment="1" applyProtection="1">
      <alignment horizontal="right" vertical="center"/>
      <protection hidden="1"/>
    </xf>
    <xf numFmtId="169" fontId="12" fillId="10" borderId="7" xfId="4" applyNumberFormat="1" applyFont="1" applyFill="1" applyBorder="1" applyAlignment="1" applyProtection="1">
      <alignment horizontal="right" vertical="center"/>
      <protection hidden="1"/>
    </xf>
    <xf numFmtId="169" fontId="12" fillId="10" borderId="29" xfId="4" applyNumberFormat="1" applyFont="1" applyFill="1" applyBorder="1" applyAlignment="1" applyProtection="1">
      <alignment horizontal="right" vertical="center"/>
      <protection hidden="1"/>
    </xf>
    <xf numFmtId="164" fontId="11" fillId="4" borderId="32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8" borderId="51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4" applyNumberFormat="1" applyFont="1" applyFill="1" applyBorder="1" applyAlignment="1" applyProtection="1">
      <alignment horizontal="center" vertical="center"/>
      <protection hidden="1"/>
    </xf>
    <xf numFmtId="164" fontId="12" fillId="10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8" borderId="22" xfId="4" applyNumberFormat="1" applyFont="1" applyFill="1" applyBorder="1" applyAlignment="1" applyProtection="1">
      <alignment horizontal="right" vertical="center"/>
      <protection hidden="1"/>
    </xf>
    <xf numFmtId="2" fontId="12" fillId="10" borderId="8" xfId="4" applyNumberFormat="1" applyFont="1" applyFill="1" applyBorder="1" applyAlignment="1" applyProtection="1">
      <alignment horizontal="right" vertical="center"/>
      <protection hidden="1"/>
    </xf>
    <xf numFmtId="2" fontId="12" fillId="10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10" borderId="11" xfId="4" applyNumberFormat="1" applyFont="1" applyFill="1" applyBorder="1" applyAlignment="1" applyProtection="1">
      <alignment horizontal="center" vertical="center"/>
      <protection hidden="1"/>
    </xf>
    <xf numFmtId="164" fontId="12" fillId="10" borderId="30" xfId="4" applyNumberFormat="1" applyFont="1" applyFill="1" applyBorder="1" applyAlignment="1" applyProtection="1">
      <alignment horizontal="center" vertical="center"/>
      <protection hidden="1"/>
    </xf>
    <xf numFmtId="164" fontId="12" fillId="10" borderId="9" xfId="4" applyNumberFormat="1" applyFont="1" applyFill="1" applyBorder="1" applyAlignment="1" applyProtection="1">
      <alignment horizontal="center" vertical="center"/>
      <protection hidden="1"/>
    </xf>
    <xf numFmtId="164" fontId="12" fillId="10" borderId="21" xfId="4" applyNumberFormat="1" applyFont="1" applyFill="1" applyBorder="1" applyAlignment="1" applyProtection="1">
      <alignment horizontal="center" vertical="center"/>
      <protection hidden="1"/>
    </xf>
    <xf numFmtId="2" fontId="11" fillId="4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12" xfId="4" applyNumberFormat="1" applyFont="1" applyFill="1" applyBorder="1" applyAlignment="1" applyProtection="1">
      <alignment horizontal="right" vertical="center"/>
      <protection hidden="1"/>
    </xf>
    <xf numFmtId="2" fontId="12" fillId="8" borderId="23" xfId="4" applyNumberFormat="1" applyFont="1" applyFill="1" applyBorder="1" applyAlignment="1" applyProtection="1">
      <alignment horizontal="right" vertical="center"/>
      <protection hidden="1"/>
    </xf>
    <xf numFmtId="2" fontId="12" fillId="10" borderId="9" xfId="4" applyNumberFormat="1" applyFont="1" applyFill="1" applyBorder="1" applyAlignment="1" applyProtection="1">
      <alignment horizontal="right" vertical="center"/>
      <protection hidden="1"/>
    </xf>
    <xf numFmtId="2" fontId="12" fillId="10" borderId="21" xfId="4" applyNumberFormat="1" applyFont="1" applyFill="1" applyBorder="1" applyAlignment="1" applyProtection="1">
      <alignment horizontal="right" vertical="center"/>
      <protection hidden="1"/>
    </xf>
    <xf numFmtId="2" fontId="11" fillId="4" borderId="33" xfId="4" applyNumberFormat="1" applyFont="1" applyFill="1" applyBorder="1" applyAlignment="1" applyProtection="1">
      <alignment horizontal="right" vertical="center"/>
      <protection hidden="1"/>
    </xf>
    <xf numFmtId="2" fontId="11" fillId="4" borderId="21" xfId="4" applyNumberFormat="1" applyFont="1" applyFill="1" applyBorder="1" applyAlignment="1" applyProtection="1">
      <alignment horizontal="right" vertical="center"/>
      <protection hidden="1"/>
    </xf>
    <xf numFmtId="0" fontId="8" fillId="4" borderId="34" xfId="2" applyFont="1" applyBorder="1" applyAlignment="1">
      <alignment horizontal="left" vertical="center"/>
    </xf>
    <xf numFmtId="2" fontId="11" fillId="4" borderId="8" xfId="4" applyNumberFormat="1" applyFont="1" applyFill="1" applyBorder="1" applyAlignment="1" applyProtection="1">
      <alignment horizontal="right" vertical="center"/>
      <protection hidden="1"/>
    </xf>
    <xf numFmtId="2" fontId="11" fillId="4" borderId="9" xfId="4" applyNumberFormat="1" applyFont="1" applyFill="1" applyBorder="1" applyAlignment="1" applyProtection="1">
      <alignment horizontal="right" vertical="center"/>
      <protection hidden="1"/>
    </xf>
    <xf numFmtId="164" fontId="11" fillId="4" borderId="11" xfId="4" applyNumberFormat="1" applyFont="1" applyFill="1" applyBorder="1" applyAlignment="1" applyProtection="1">
      <alignment horizontal="center" vertical="center"/>
      <protection hidden="1"/>
    </xf>
    <xf numFmtId="0" fontId="17" fillId="10" borderId="14" xfId="2" applyFont="1" applyFill="1" applyBorder="1" applyAlignment="1">
      <alignment horizontal="left" vertical="center" indent="2"/>
    </xf>
    <xf numFmtId="169" fontId="17" fillId="10" borderId="7" xfId="4" applyNumberFormat="1" applyFont="1" applyFill="1" applyBorder="1" applyAlignment="1" applyProtection="1">
      <alignment horizontal="right" vertical="center"/>
      <protection hidden="1"/>
    </xf>
    <xf numFmtId="169" fontId="17" fillId="10" borderId="29" xfId="4" applyNumberFormat="1" applyFont="1" applyFill="1" applyBorder="1" applyAlignment="1" applyProtection="1">
      <alignment horizontal="right" vertical="center"/>
      <protection hidden="1"/>
    </xf>
    <xf numFmtId="0" fontId="20" fillId="4" borderId="0" xfId="8" quotePrefix="1" applyFont="1" applyFill="1"/>
    <xf numFmtId="0" fontId="21" fillId="4" borderId="0" xfId="2" applyFont="1"/>
    <xf numFmtId="0" fontId="20" fillId="4" borderId="0" xfId="3" quotePrefix="1" applyFont="1"/>
    <xf numFmtId="164" fontId="12" fillId="13" borderId="8" xfId="4" applyNumberFormat="1" applyFont="1" applyFill="1" applyBorder="1" applyAlignment="1" applyProtection="1">
      <alignment horizontal="center" vertical="center"/>
      <protection hidden="1"/>
    </xf>
    <xf numFmtId="2" fontId="12" fillId="13" borderId="8" xfId="4" applyNumberFormat="1" applyFont="1" applyFill="1" applyBorder="1" applyAlignment="1" applyProtection="1">
      <alignment horizontal="right" vertical="center"/>
      <protection hidden="1"/>
    </xf>
    <xf numFmtId="2" fontId="12" fillId="13" borderId="9" xfId="4" applyNumberFormat="1" applyFont="1" applyFill="1" applyBorder="1" applyAlignment="1" applyProtection="1">
      <alignment horizontal="right" vertical="center"/>
      <protection hidden="1"/>
    </xf>
    <xf numFmtId="164" fontId="12" fillId="13" borderId="11" xfId="4" applyNumberFormat="1" applyFont="1" applyFill="1" applyBorder="1" applyAlignment="1" applyProtection="1">
      <alignment horizontal="center" vertical="center"/>
      <protection hidden="1"/>
    </xf>
    <xf numFmtId="164" fontId="12" fillId="13" borderId="9" xfId="4" applyNumberFormat="1" applyFont="1" applyFill="1" applyBorder="1" applyAlignment="1" applyProtection="1">
      <alignment horizontal="center" vertical="center"/>
      <protection hidden="1"/>
    </xf>
    <xf numFmtId="169" fontId="12" fillId="13" borderId="10" xfId="4" applyNumberFormat="1" applyFont="1" applyFill="1" applyBorder="1" applyAlignment="1" applyProtection="1">
      <alignment horizontal="right" vertical="center"/>
      <protection hidden="1"/>
    </xf>
    <xf numFmtId="169" fontId="12" fillId="13" borderId="8" xfId="4" applyNumberFormat="1" applyFont="1" applyFill="1" applyBorder="1" applyAlignment="1" applyProtection="1">
      <alignment horizontal="right" vertical="center"/>
      <protection hidden="1"/>
    </xf>
    <xf numFmtId="164" fontId="12" fillId="13" borderId="20" xfId="4" applyNumberFormat="1" applyFont="1" applyFill="1" applyBorder="1" applyAlignment="1" applyProtection="1">
      <alignment horizontal="center" vertical="center"/>
      <protection hidden="1"/>
    </xf>
    <xf numFmtId="2" fontId="12" fillId="13" borderId="20" xfId="4" applyNumberFormat="1" applyFont="1" applyFill="1" applyBorder="1" applyAlignment="1" applyProtection="1">
      <alignment horizontal="right" vertical="center"/>
      <protection hidden="1"/>
    </xf>
    <xf numFmtId="2" fontId="12" fillId="13" borderId="21" xfId="4" applyNumberFormat="1" applyFont="1" applyFill="1" applyBorder="1" applyAlignment="1" applyProtection="1">
      <alignment horizontal="right" vertical="center"/>
      <protection hidden="1"/>
    </xf>
    <xf numFmtId="164" fontId="12" fillId="13" borderId="30" xfId="4" applyNumberFormat="1" applyFont="1" applyFill="1" applyBorder="1" applyAlignment="1" applyProtection="1">
      <alignment horizontal="center" vertical="center"/>
      <protection hidden="1"/>
    </xf>
    <xf numFmtId="164" fontId="12" fillId="13" borderId="21" xfId="4" applyNumberFormat="1" applyFont="1" applyFill="1" applyBorder="1" applyAlignment="1" applyProtection="1">
      <alignment horizontal="center" vertical="center"/>
      <protection hidden="1"/>
    </xf>
    <xf numFmtId="169" fontId="12" fillId="13" borderId="19" xfId="4" applyNumberFormat="1" applyFont="1" applyFill="1" applyBorder="1" applyAlignment="1" applyProtection="1">
      <alignment horizontal="right" vertical="center"/>
      <protection hidden="1"/>
    </xf>
    <xf numFmtId="169" fontId="12" fillId="13" borderId="20" xfId="4" applyNumberFormat="1" applyFont="1" applyFill="1" applyBorder="1" applyAlignment="1" applyProtection="1">
      <alignment horizontal="right" vertical="center"/>
      <protection hidden="1"/>
    </xf>
    <xf numFmtId="169" fontId="17" fillId="10" borderId="41" xfId="4" applyNumberFormat="1" applyFont="1" applyFill="1" applyBorder="1" applyAlignment="1" applyProtection="1">
      <alignment horizontal="right" vertical="center"/>
      <protection hidden="1"/>
    </xf>
    <xf numFmtId="169" fontId="17" fillId="10" borderId="14" xfId="4" applyNumberFormat="1" applyFont="1" applyFill="1" applyBorder="1" applyAlignment="1" applyProtection="1">
      <alignment horizontal="right" vertical="center"/>
      <protection hidden="1"/>
    </xf>
    <xf numFmtId="0" fontId="4" fillId="2" borderId="52" xfId="0" applyFont="1" applyFill="1" applyBorder="1" applyAlignment="1">
      <alignment vertical="center"/>
    </xf>
    <xf numFmtId="3" fontId="4" fillId="2" borderId="52" xfId="0" applyNumberFormat="1" applyFont="1" applyFill="1" applyBorder="1" applyAlignment="1">
      <alignment vertical="center"/>
    </xf>
    <xf numFmtId="164" fontId="4" fillId="2" borderId="52" xfId="0" applyNumberFormat="1" applyFont="1" applyFill="1" applyBorder="1" applyAlignment="1">
      <alignment vertical="center"/>
    </xf>
    <xf numFmtId="165" fontId="4" fillId="2" borderId="52" xfId="0" applyNumberFormat="1" applyFont="1" applyFill="1" applyBorder="1" applyAlignment="1">
      <alignment vertical="center"/>
    </xf>
    <xf numFmtId="0" fontId="4" fillId="4" borderId="52" xfId="0" applyFont="1" applyFill="1" applyBorder="1" applyAlignment="1">
      <alignment vertical="center"/>
    </xf>
    <xf numFmtId="3" fontId="4" fillId="4" borderId="52" xfId="0" applyNumberFormat="1" applyFont="1" applyFill="1" applyBorder="1" applyAlignment="1">
      <alignment vertical="center"/>
    </xf>
    <xf numFmtId="164" fontId="4" fillId="4" borderId="52" xfId="0" applyNumberFormat="1" applyFont="1" applyFill="1" applyBorder="1" applyAlignment="1">
      <alignment vertical="center"/>
    </xf>
    <xf numFmtId="165" fontId="4" fillId="4" borderId="52" xfId="0" applyNumberFormat="1" applyFont="1" applyFill="1" applyBorder="1" applyAlignment="1">
      <alignment vertical="center"/>
    </xf>
    <xf numFmtId="168" fontId="4" fillId="2" borderId="52" xfId="0" applyNumberFormat="1" applyFont="1" applyFill="1" applyBorder="1" applyAlignment="1">
      <alignment vertical="center"/>
    </xf>
    <xf numFmtId="168" fontId="4" fillId="4" borderId="52" xfId="0" applyNumberFormat="1" applyFont="1" applyFill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169" fontId="8" fillId="7" borderId="54" xfId="4" applyNumberFormat="1" applyFont="1" applyFill="1" applyBorder="1" applyAlignment="1">
      <alignment horizontal="center" vertical="center" wrapText="1"/>
    </xf>
    <xf numFmtId="169" fontId="8" fillId="7" borderId="55" xfId="4" applyNumberFormat="1" applyFont="1" applyFill="1" applyBorder="1" applyAlignment="1">
      <alignment horizontal="center" vertical="center" wrapText="1"/>
    </xf>
    <xf numFmtId="0" fontId="8" fillId="7" borderId="56" xfId="2" applyFont="1" applyFill="1" applyBorder="1" applyAlignment="1">
      <alignment horizontal="center" vertical="center" wrapText="1"/>
    </xf>
    <xf numFmtId="0" fontId="8" fillId="7" borderId="57" xfId="2" applyFont="1" applyFill="1" applyBorder="1" applyAlignment="1">
      <alignment horizontal="center" vertical="center" wrapText="1"/>
    </xf>
    <xf numFmtId="0" fontId="8" fillId="7" borderId="55" xfId="2" applyFont="1" applyFill="1" applyBorder="1" applyAlignment="1">
      <alignment horizontal="center" vertical="center" wrapText="1"/>
    </xf>
    <xf numFmtId="0" fontId="8" fillId="7" borderId="58" xfId="2" applyFont="1" applyFill="1" applyBorder="1" applyAlignment="1">
      <alignment horizontal="center" vertical="center" wrapText="1"/>
    </xf>
    <xf numFmtId="0" fontId="8" fillId="7" borderId="54" xfId="2" applyFont="1" applyFill="1" applyBorder="1" applyAlignment="1">
      <alignment horizontal="center" vertical="center" wrapText="1"/>
    </xf>
    <xf numFmtId="169" fontId="12" fillId="4" borderId="7" xfId="4" applyNumberFormat="1" applyFont="1" applyFill="1" applyBorder="1" applyAlignment="1" applyProtection="1">
      <alignment horizontal="right" vertical="center"/>
      <protection hidden="1"/>
    </xf>
    <xf numFmtId="169" fontId="12" fillId="4" borderId="8" xfId="4" applyNumberFormat="1" applyFont="1" applyFill="1" applyBorder="1" applyAlignment="1" applyProtection="1">
      <alignment horizontal="right" vertical="center"/>
      <protection hidden="1"/>
    </xf>
    <xf numFmtId="164" fontId="12" fillId="4" borderId="8" xfId="4" applyNumberFormat="1" applyFont="1" applyFill="1" applyBorder="1" applyAlignment="1" applyProtection="1">
      <alignment horizontal="center" vertical="center"/>
      <protection hidden="1"/>
    </xf>
    <xf numFmtId="2" fontId="12" fillId="4" borderId="8" xfId="4" applyNumberFormat="1" applyFont="1" applyFill="1" applyBorder="1" applyAlignment="1" applyProtection="1">
      <alignment horizontal="right" vertical="center"/>
      <protection hidden="1"/>
    </xf>
    <xf numFmtId="2" fontId="12" fillId="4" borderId="9" xfId="4" applyNumberFormat="1" applyFont="1" applyFill="1" applyBorder="1" applyAlignment="1" applyProtection="1">
      <alignment horizontal="right" vertical="center"/>
      <protection hidden="1"/>
    </xf>
    <xf numFmtId="164" fontId="12" fillId="4" borderId="11" xfId="4" applyNumberFormat="1" applyFont="1" applyFill="1" applyBorder="1" applyAlignment="1" applyProtection="1">
      <alignment horizontal="center" vertical="center"/>
      <protection hidden="1"/>
    </xf>
    <xf numFmtId="164" fontId="12" fillId="4" borderId="9" xfId="4" applyNumberFormat="1" applyFont="1" applyFill="1" applyBorder="1" applyAlignment="1" applyProtection="1">
      <alignment horizontal="center" vertical="center"/>
      <protection hidden="1"/>
    </xf>
    <xf numFmtId="169" fontId="12" fillId="4" borderId="10" xfId="4" applyNumberFormat="1" applyFont="1" applyFill="1" applyBorder="1" applyAlignment="1" applyProtection="1">
      <alignment horizontal="right" vertical="center"/>
      <protection hidden="1"/>
    </xf>
    <xf numFmtId="169" fontId="12" fillId="4" borderId="25" xfId="4" applyNumberFormat="1" applyFont="1" applyFill="1" applyBorder="1" applyAlignment="1" applyProtection="1">
      <alignment horizontal="right" vertical="center"/>
      <protection hidden="1"/>
    </xf>
    <xf numFmtId="169" fontId="12" fillId="4" borderId="53" xfId="4" applyNumberFormat="1" applyFont="1" applyFill="1" applyBorder="1" applyAlignment="1" applyProtection="1">
      <alignment horizontal="right" vertical="center"/>
      <protection hidden="1"/>
    </xf>
    <xf numFmtId="164" fontId="12" fillId="4" borderId="53" xfId="4" applyNumberFormat="1" applyFont="1" applyFill="1" applyBorder="1" applyAlignment="1" applyProtection="1">
      <alignment horizontal="center" vertical="center"/>
      <protection hidden="1"/>
    </xf>
    <xf numFmtId="2" fontId="12" fillId="4" borderId="53" xfId="4" applyNumberFormat="1" applyFont="1" applyFill="1" applyBorder="1" applyAlignment="1" applyProtection="1">
      <alignment horizontal="right" vertical="center"/>
      <protection hidden="1"/>
    </xf>
    <xf numFmtId="2" fontId="12" fillId="4" borderId="12" xfId="4" applyNumberFormat="1" applyFont="1" applyFill="1" applyBorder="1" applyAlignment="1" applyProtection="1">
      <alignment horizontal="right" vertical="center"/>
      <protection hidden="1"/>
    </xf>
    <xf numFmtId="164" fontId="12" fillId="4" borderId="60" xfId="4" applyNumberFormat="1" applyFont="1" applyFill="1" applyBorder="1" applyAlignment="1" applyProtection="1">
      <alignment horizontal="center" vertical="center"/>
      <protection hidden="1"/>
    </xf>
    <xf numFmtId="164" fontId="12" fillId="4" borderId="12" xfId="4" applyNumberFormat="1" applyFont="1" applyFill="1" applyBorder="1" applyAlignment="1" applyProtection="1">
      <alignment horizontal="center" vertical="center"/>
      <protection hidden="1"/>
    </xf>
    <xf numFmtId="169" fontId="12" fillId="4" borderId="59" xfId="4" applyNumberFormat="1" applyFont="1" applyFill="1" applyBorder="1" applyAlignment="1" applyProtection="1">
      <alignment horizontal="right" vertical="center"/>
      <protection hidden="1"/>
    </xf>
    <xf numFmtId="0" fontId="8" fillId="4" borderId="61" xfId="2" applyFont="1" applyBorder="1" applyAlignment="1">
      <alignment horizontal="left" vertical="center"/>
    </xf>
    <xf numFmtId="169" fontId="12" fillId="4" borderId="29" xfId="4" applyNumberFormat="1" applyFont="1" applyFill="1" applyBorder="1" applyAlignment="1" applyProtection="1">
      <alignment horizontal="right" vertical="center"/>
      <protection hidden="1"/>
    </xf>
    <xf numFmtId="169" fontId="12" fillId="4" borderId="20" xfId="4" applyNumberFormat="1" applyFont="1" applyFill="1" applyBorder="1" applyAlignment="1" applyProtection="1">
      <alignment horizontal="right" vertical="center"/>
      <protection hidden="1"/>
    </xf>
    <xf numFmtId="164" fontId="12" fillId="4" borderId="20" xfId="4" applyNumberFormat="1" applyFont="1" applyFill="1" applyBorder="1" applyAlignment="1" applyProtection="1">
      <alignment horizontal="center" vertical="center"/>
      <protection hidden="1"/>
    </xf>
    <xf numFmtId="2" fontId="12" fillId="4" borderId="20" xfId="4" applyNumberFormat="1" applyFont="1" applyFill="1" applyBorder="1" applyAlignment="1" applyProtection="1">
      <alignment horizontal="right" vertical="center"/>
      <protection hidden="1"/>
    </xf>
    <xf numFmtId="2" fontId="12" fillId="4" borderId="21" xfId="4" applyNumberFormat="1" applyFont="1" applyFill="1" applyBorder="1" applyAlignment="1" applyProtection="1">
      <alignment horizontal="right" vertical="center"/>
      <protection hidden="1"/>
    </xf>
    <xf numFmtId="164" fontId="12" fillId="4" borderId="30" xfId="4" applyNumberFormat="1" applyFont="1" applyFill="1" applyBorder="1" applyAlignment="1" applyProtection="1">
      <alignment horizontal="center" vertical="center"/>
      <protection hidden="1"/>
    </xf>
    <xf numFmtId="164" fontId="12" fillId="4" borderId="21" xfId="4" applyNumberFormat="1" applyFont="1" applyFill="1" applyBorder="1" applyAlignment="1" applyProtection="1">
      <alignment horizontal="center" vertical="center"/>
      <protection hidden="1"/>
    </xf>
    <xf numFmtId="169" fontId="12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4" applyNumberFormat="1" applyFont="1" applyFill="1" applyBorder="1" applyAlignment="1" applyProtection="1">
      <alignment horizontal="center" vertical="center"/>
      <protection hidden="1"/>
    </xf>
    <xf numFmtId="2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60" xfId="4" applyNumberFormat="1" applyFont="1" applyFill="1" applyBorder="1" applyAlignment="1" applyProtection="1">
      <alignment horizontal="center" vertical="center"/>
      <protection hidden="1"/>
    </xf>
    <xf numFmtId="169" fontId="11" fillId="4" borderId="59" xfId="4" applyNumberFormat="1" applyFont="1" applyFill="1" applyBorder="1" applyAlignment="1" applyProtection="1">
      <alignment horizontal="right" vertical="center"/>
      <protection hidden="1"/>
    </xf>
    <xf numFmtId="169" fontId="11" fillId="4" borderId="54" xfId="4" applyNumberFormat="1" applyFont="1" applyFill="1" applyBorder="1" applyAlignment="1" applyProtection="1">
      <alignment horizontal="right" vertical="center"/>
      <protection hidden="1"/>
    </xf>
    <xf numFmtId="169" fontId="11" fillId="4" borderId="55" xfId="4" applyNumberFormat="1" applyFont="1" applyFill="1" applyBorder="1" applyAlignment="1" applyProtection="1">
      <alignment horizontal="right" vertical="center"/>
      <protection hidden="1"/>
    </xf>
    <xf numFmtId="164" fontId="11" fillId="4" borderId="55" xfId="4" applyNumberFormat="1" applyFont="1" applyFill="1" applyBorder="1" applyAlignment="1" applyProtection="1">
      <alignment horizontal="center" vertical="center"/>
      <protection hidden="1"/>
    </xf>
    <xf numFmtId="2" fontId="11" fillId="4" borderId="55" xfId="4" applyNumberFormat="1" applyFont="1" applyFill="1" applyBorder="1" applyAlignment="1" applyProtection="1">
      <alignment horizontal="right" vertical="center"/>
      <protection hidden="1"/>
    </xf>
    <xf numFmtId="2" fontId="11" fillId="4" borderId="56" xfId="4" applyNumberFormat="1" applyFont="1" applyFill="1" applyBorder="1" applyAlignment="1" applyProtection="1">
      <alignment horizontal="right" vertical="center"/>
      <protection hidden="1"/>
    </xf>
    <xf numFmtId="164" fontId="11" fillId="4" borderId="58" xfId="4" applyNumberFormat="1" applyFont="1" applyFill="1" applyBorder="1" applyAlignment="1" applyProtection="1">
      <alignment horizontal="center" vertical="center"/>
      <protection hidden="1"/>
    </xf>
    <xf numFmtId="164" fontId="11" fillId="4" borderId="56" xfId="4" applyNumberFormat="1" applyFont="1" applyFill="1" applyBorder="1" applyAlignment="1" applyProtection="1">
      <alignment horizontal="center" vertical="center"/>
      <protection hidden="1"/>
    </xf>
    <xf numFmtId="169" fontId="11" fillId="4" borderId="57" xfId="4" applyNumberFormat="1" applyFont="1" applyFill="1" applyBorder="1" applyAlignment="1" applyProtection="1">
      <alignment horizontal="right" vertical="center"/>
      <protection hidden="1"/>
    </xf>
    <xf numFmtId="169" fontId="12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4" borderId="32" xfId="4" applyNumberFormat="1" applyFont="1" applyFill="1" applyBorder="1" applyAlignment="1" applyProtection="1">
      <alignment horizontal="right" vertical="center"/>
      <protection hidden="1"/>
    </xf>
    <xf numFmtId="2" fontId="12" fillId="4" borderId="33" xfId="4" applyNumberFormat="1" applyFont="1" applyFill="1" applyBorder="1" applyAlignment="1" applyProtection="1">
      <alignment horizontal="right" vertical="center"/>
      <protection hidden="1"/>
    </xf>
    <xf numFmtId="164" fontId="12" fillId="4" borderId="48" xfId="4" applyNumberFormat="1" applyFont="1" applyFill="1" applyBorder="1" applyAlignment="1" applyProtection="1">
      <alignment horizontal="center" vertical="center"/>
      <protection hidden="1"/>
    </xf>
    <xf numFmtId="164" fontId="12" fillId="4" borderId="33" xfId="4" applyNumberFormat="1" applyFont="1" applyFill="1" applyBorder="1" applyAlignment="1" applyProtection="1">
      <alignment horizontal="center" vertical="center"/>
      <protection hidden="1"/>
    </xf>
    <xf numFmtId="169" fontId="12" fillId="4" borderId="31" xfId="4" applyNumberFormat="1" applyFont="1" applyFill="1" applyBorder="1" applyAlignment="1" applyProtection="1">
      <alignment horizontal="right" vertical="center"/>
      <protection hidden="1"/>
    </xf>
    <xf numFmtId="169" fontId="12" fillId="4" borderId="54" xfId="4" applyNumberFormat="1" applyFont="1" applyFill="1" applyBorder="1" applyAlignment="1" applyProtection="1">
      <alignment horizontal="right" vertical="center"/>
      <protection hidden="1"/>
    </xf>
    <xf numFmtId="169" fontId="12" fillId="4" borderId="55" xfId="4" applyNumberFormat="1" applyFont="1" applyFill="1" applyBorder="1" applyAlignment="1" applyProtection="1">
      <alignment horizontal="right" vertical="center"/>
      <protection hidden="1"/>
    </xf>
    <xf numFmtId="164" fontId="12" fillId="4" borderId="55" xfId="4" applyNumberFormat="1" applyFont="1" applyFill="1" applyBorder="1" applyAlignment="1" applyProtection="1">
      <alignment horizontal="center" vertical="center"/>
      <protection hidden="1"/>
    </xf>
    <xf numFmtId="2" fontId="12" fillId="4" borderId="55" xfId="4" applyNumberFormat="1" applyFont="1" applyFill="1" applyBorder="1" applyAlignment="1" applyProtection="1">
      <alignment horizontal="right" vertical="center"/>
      <protection hidden="1"/>
    </xf>
    <xf numFmtId="2" fontId="12" fillId="4" borderId="56" xfId="4" applyNumberFormat="1" applyFont="1" applyFill="1" applyBorder="1" applyAlignment="1" applyProtection="1">
      <alignment horizontal="right" vertical="center"/>
      <protection hidden="1"/>
    </xf>
    <xf numFmtId="164" fontId="12" fillId="4" borderId="58" xfId="4" applyNumberFormat="1" applyFont="1" applyFill="1" applyBorder="1" applyAlignment="1" applyProtection="1">
      <alignment horizontal="center" vertical="center"/>
      <protection hidden="1"/>
    </xf>
    <xf numFmtId="164" fontId="12" fillId="4" borderId="56" xfId="4" applyNumberFormat="1" applyFont="1" applyFill="1" applyBorder="1" applyAlignment="1" applyProtection="1">
      <alignment horizontal="center" vertical="center"/>
      <protection hidden="1"/>
    </xf>
    <xf numFmtId="169" fontId="12" fillId="4" borderId="57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1" applyNumberFormat="1" applyFont="1" applyFill="1" applyBorder="1" applyAlignment="1" applyProtection="1">
      <alignment horizontal="center" vertical="center"/>
      <protection hidden="1"/>
    </xf>
    <xf numFmtId="0" fontId="8" fillId="4" borderId="62" xfId="2" applyFont="1" applyBorder="1" applyAlignment="1">
      <alignment horizontal="left" vertical="center"/>
    </xf>
    <xf numFmtId="0" fontId="11" fillId="7" borderId="54" xfId="6" applyFont="1" applyFill="1" applyBorder="1" applyAlignment="1">
      <alignment horizontal="center" vertical="center" wrapText="1"/>
    </xf>
    <xf numFmtId="0" fontId="11" fillId="7" borderId="55" xfId="6" applyFont="1" applyFill="1" applyBorder="1" applyAlignment="1">
      <alignment horizontal="center" vertical="center" wrapText="1"/>
    </xf>
    <xf numFmtId="0" fontId="11" fillId="7" borderId="56" xfId="6" applyFont="1" applyFill="1" applyBorder="1" applyAlignment="1">
      <alignment horizontal="center" vertical="center" wrapText="1"/>
    </xf>
    <xf numFmtId="0" fontId="11" fillId="7" borderId="57" xfId="6" applyFont="1" applyFill="1" applyBorder="1" applyAlignment="1">
      <alignment horizontal="center" vertical="center" wrapText="1"/>
    </xf>
    <xf numFmtId="0" fontId="11" fillId="7" borderId="58" xfId="6" applyFont="1" applyFill="1" applyBorder="1" applyAlignment="1">
      <alignment horizontal="center" vertical="center" wrapText="1"/>
    </xf>
    <xf numFmtId="0" fontId="11" fillId="4" borderId="63" xfId="6" applyFont="1" applyBorder="1" applyAlignment="1">
      <alignment horizontal="center" vertical="center"/>
    </xf>
    <xf numFmtId="3" fontId="5" fillId="4" borderId="53" xfId="2" applyNumberFormat="1" applyBorder="1" applyAlignment="1" applyProtection="1">
      <alignment vertical="center"/>
      <protection hidden="1"/>
    </xf>
    <xf numFmtId="173" fontId="5" fillId="4" borderId="59" xfId="7" applyNumberFormat="1" applyFont="1" applyFill="1" applyBorder="1" applyAlignment="1" applyProtection="1">
      <alignment vertical="center"/>
      <protection hidden="1"/>
    </xf>
    <xf numFmtId="173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3" xfId="1" applyNumberFormat="1" applyFont="1" applyFill="1" applyBorder="1" applyAlignment="1" applyProtection="1">
      <alignment horizontal="center" vertical="center"/>
      <protection hidden="1"/>
    </xf>
    <xf numFmtId="3" fontId="5" fillId="4" borderId="53" xfId="2" applyNumberFormat="1" applyBorder="1" applyAlignment="1" applyProtection="1">
      <alignment horizontal="center" vertical="center"/>
      <protection hidden="1"/>
    </xf>
    <xf numFmtId="164" fontId="5" fillId="4" borderId="60" xfId="1" applyNumberFormat="1" applyFont="1" applyFill="1" applyBorder="1" applyAlignment="1" applyProtection="1">
      <alignment horizontal="center" vertical="center"/>
      <protection hidden="1"/>
    </xf>
    <xf numFmtId="3" fontId="5" fillId="4" borderId="59" xfId="2" applyNumberFormat="1" applyBorder="1" applyAlignment="1" applyProtection="1">
      <alignment horizontal="center" vertical="center"/>
      <protection hidden="1"/>
    </xf>
    <xf numFmtId="173" fontId="5" fillId="4" borderId="57" xfId="7" applyNumberFormat="1" applyFont="1" applyFill="1" applyBorder="1" applyAlignment="1" applyProtection="1">
      <alignment vertical="center"/>
      <protection hidden="1"/>
    </xf>
    <xf numFmtId="173" fontId="5" fillId="4" borderId="55" xfId="7" applyNumberFormat="1" applyFont="1" applyFill="1" applyBorder="1" applyAlignment="1" applyProtection="1">
      <alignment vertical="center"/>
      <protection hidden="1"/>
    </xf>
    <xf numFmtId="164" fontId="5" fillId="4" borderId="55" xfId="1" applyNumberFormat="1" applyFont="1" applyFill="1" applyBorder="1" applyAlignment="1" applyProtection="1">
      <alignment horizontal="center" vertical="center"/>
      <protection hidden="1"/>
    </xf>
    <xf numFmtId="3" fontId="5" fillId="4" borderId="55" xfId="2" applyNumberFormat="1" applyBorder="1" applyAlignment="1" applyProtection="1">
      <alignment horizontal="center" vertical="center"/>
      <protection hidden="1"/>
    </xf>
    <xf numFmtId="3" fontId="5" fillId="4" borderId="56" xfId="2" applyNumberFormat="1" applyBorder="1" applyAlignment="1" applyProtection="1">
      <alignment horizontal="center" vertical="center"/>
      <protection hidden="1"/>
    </xf>
    <xf numFmtId="0" fontId="11" fillId="4" borderId="61" xfId="6" applyFont="1" applyBorder="1" applyAlignment="1">
      <alignment horizontal="center" vertical="center"/>
    </xf>
    <xf numFmtId="3" fontId="5" fillId="4" borderId="54" xfId="2" applyNumberFormat="1" applyBorder="1" applyAlignment="1" applyProtection="1">
      <alignment vertical="center"/>
      <protection hidden="1"/>
    </xf>
    <xf numFmtId="3" fontId="5" fillId="4" borderId="55" xfId="2" applyNumberFormat="1" applyBorder="1" applyAlignment="1" applyProtection="1">
      <alignment vertical="center"/>
      <protection hidden="1"/>
    </xf>
    <xf numFmtId="164" fontId="5" fillId="4" borderId="56" xfId="1" applyNumberFormat="1" applyFont="1" applyFill="1" applyBorder="1" applyAlignment="1" applyProtection="1">
      <alignment horizontal="center" vertical="center"/>
      <protection hidden="1"/>
    </xf>
    <xf numFmtId="173" fontId="5" fillId="4" borderId="60" xfId="7" applyNumberFormat="1" applyFont="1" applyFill="1" applyBorder="1" applyAlignment="1" applyProtection="1">
      <alignment vertical="center"/>
      <protection hidden="1"/>
    </xf>
    <xf numFmtId="173" fontId="5" fillId="4" borderId="58" xfId="7" applyNumberFormat="1" applyFont="1" applyFill="1" applyBorder="1" applyAlignment="1" applyProtection="1">
      <alignment vertical="center"/>
      <protection hidden="1"/>
    </xf>
    <xf numFmtId="164" fontId="5" fillId="4" borderId="59" xfId="1" applyNumberFormat="1" applyFont="1" applyFill="1" applyBorder="1" applyAlignment="1" applyProtection="1">
      <alignment horizontal="center" vertical="center"/>
      <protection hidden="1"/>
    </xf>
    <xf numFmtId="172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8" xfId="1" applyNumberFormat="1" applyFont="1" applyFill="1" applyBorder="1" applyAlignment="1" applyProtection="1">
      <alignment horizontal="center" vertical="center"/>
      <protection hidden="1"/>
    </xf>
    <xf numFmtId="172" fontId="5" fillId="4" borderId="54" xfId="7" applyNumberFormat="1" applyFont="1" applyFill="1" applyBorder="1" applyAlignment="1" applyProtection="1">
      <alignment vertical="center"/>
      <protection hidden="1"/>
    </xf>
    <xf numFmtId="172" fontId="5" fillId="4" borderId="55" xfId="7" applyNumberFormat="1" applyFont="1" applyFill="1" applyBorder="1" applyAlignment="1" applyProtection="1">
      <alignment vertical="center"/>
      <protection hidden="1"/>
    </xf>
    <xf numFmtId="3" fontId="5" fillId="4" borderId="57" xfId="2" applyNumberFormat="1" applyBorder="1" applyAlignment="1" applyProtection="1">
      <alignment horizontal="center" vertical="center"/>
      <protection hidden="1"/>
    </xf>
    <xf numFmtId="3" fontId="5" fillId="6" borderId="59" xfId="2" applyNumberFormat="1" applyFill="1" applyBorder="1" applyAlignment="1" applyProtection="1">
      <alignment vertical="center"/>
      <protection hidden="1"/>
    </xf>
    <xf numFmtId="164" fontId="5" fillId="6" borderId="59" xfId="1" applyNumberFormat="1" applyFont="1" applyFill="1" applyBorder="1" applyAlignment="1" applyProtection="1">
      <alignment horizontal="center" vertical="center"/>
      <protection hidden="1"/>
    </xf>
    <xf numFmtId="164" fontId="5" fillId="6" borderId="64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0" fontId="4" fillId="2" borderId="52" xfId="0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2" fillId="8" borderId="1" xfId="6" applyFont="1" applyFill="1" applyBorder="1" applyAlignment="1">
      <alignment horizontal="center" vertical="center"/>
    </xf>
    <xf numFmtId="3" fontId="12" fillId="8" borderId="35" xfId="2" applyNumberFormat="1" applyFont="1" applyFill="1" applyBorder="1" applyAlignment="1" applyProtection="1">
      <alignment horizontal="center" vertical="center"/>
      <protection hidden="1"/>
    </xf>
    <xf numFmtId="0" fontId="11" fillId="6" borderId="34" xfId="6" applyFont="1" applyFill="1" applyBorder="1" applyAlignment="1">
      <alignment horizontal="center" vertical="center"/>
    </xf>
    <xf numFmtId="3" fontId="5" fillId="6" borderId="59" xfId="2" applyNumberFormat="1" applyFill="1" applyBorder="1" applyAlignment="1" applyProtection="1">
      <alignment horizontal="center" vertical="center"/>
      <protection hidden="1"/>
    </xf>
    <xf numFmtId="3" fontId="5" fillId="6" borderId="25" xfId="2" applyNumberFormat="1" applyFill="1" applyBorder="1" applyAlignment="1" applyProtection="1">
      <alignment horizontal="center" vertical="center"/>
      <protection hidden="1"/>
    </xf>
    <xf numFmtId="0" fontId="11" fillId="6" borderId="17" xfId="6" applyFont="1" applyFill="1" applyBorder="1" applyAlignment="1">
      <alignment horizontal="center" vertical="center"/>
    </xf>
    <xf numFmtId="3" fontId="5" fillId="6" borderId="36" xfId="2" applyNumberFormat="1" applyFill="1" applyBorder="1" applyAlignment="1" applyProtection="1">
      <alignment horizontal="center" vertical="center"/>
      <protection hidden="1"/>
    </xf>
    <xf numFmtId="3" fontId="5" fillId="6" borderId="29" xfId="2" applyNumberFormat="1" applyFill="1" applyBorder="1" applyAlignment="1" applyProtection="1">
      <alignment horizontal="center" vertical="center"/>
      <protection hidden="1"/>
    </xf>
    <xf numFmtId="3" fontId="5" fillId="6" borderId="19" xfId="2" applyNumberFormat="1" applyFill="1" applyBorder="1" applyAlignment="1" applyProtection="1">
      <alignment horizontal="center" vertical="center"/>
      <protection hidden="1"/>
    </xf>
    <xf numFmtId="3" fontId="5" fillId="6" borderId="41" xfId="2" applyNumberFormat="1" applyFill="1" applyBorder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/>
    </xf>
    <xf numFmtId="3" fontId="5" fillId="6" borderId="7" xfId="2" applyNumberFormat="1" applyFill="1" applyBorder="1" applyAlignment="1" applyProtection="1">
      <alignment horizontal="center" vertical="center"/>
      <protection hidden="1"/>
    </xf>
    <xf numFmtId="3" fontId="11" fillId="6" borderId="0" xfId="2" applyNumberFormat="1" applyFont="1" applyFill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 wrapText="1"/>
    </xf>
    <xf numFmtId="3" fontId="5" fillId="4" borderId="0" xfId="2" applyNumberFormat="1" applyAlignment="1">
      <alignment horizontal="center" vertical="center"/>
    </xf>
    <xf numFmtId="0" fontId="4" fillId="4" borderId="14" xfId="2" applyFont="1" applyBorder="1" applyAlignment="1">
      <alignment horizontal="center" vertical="center"/>
    </xf>
    <xf numFmtId="0" fontId="4" fillId="4" borderId="16" xfId="2" applyFont="1" applyBorder="1" applyAlignment="1">
      <alignment horizontal="center" vertical="center"/>
    </xf>
    <xf numFmtId="0" fontId="4" fillId="4" borderId="18" xfId="2" applyFont="1" applyBorder="1" applyAlignment="1">
      <alignment horizontal="center" vertical="center"/>
    </xf>
    <xf numFmtId="0" fontId="15" fillId="4" borderId="0" xfId="2" applyFont="1" applyAlignment="1">
      <alignment horizontal="center" vertical="center"/>
    </xf>
    <xf numFmtId="3" fontId="23" fillId="2" borderId="52" xfId="0" applyNumberFormat="1" applyFont="1" applyFill="1" applyBorder="1" applyAlignment="1">
      <alignment vertical="center"/>
    </xf>
    <xf numFmtId="164" fontId="23" fillId="2" borderId="52" xfId="0" applyNumberFormat="1" applyFont="1" applyFill="1" applyBorder="1" applyAlignment="1">
      <alignment vertical="center"/>
    </xf>
    <xf numFmtId="165" fontId="23" fillId="2" borderId="52" xfId="0" applyNumberFormat="1" applyFont="1" applyFill="1" applyBorder="1" applyAlignment="1">
      <alignment vertical="center"/>
    </xf>
    <xf numFmtId="3" fontId="23" fillId="4" borderId="52" xfId="0" applyNumberFormat="1" applyFont="1" applyFill="1" applyBorder="1" applyAlignment="1">
      <alignment vertical="center"/>
    </xf>
    <xf numFmtId="164" fontId="23" fillId="4" borderId="52" xfId="0" applyNumberFormat="1" applyFont="1" applyFill="1" applyBorder="1" applyAlignment="1">
      <alignment vertical="center"/>
    </xf>
    <xf numFmtId="165" fontId="23" fillId="4" borderId="52" xfId="0" applyNumberFormat="1" applyFont="1" applyFill="1" applyBorder="1" applyAlignment="1">
      <alignment vertical="center"/>
    </xf>
    <xf numFmtId="2" fontId="23" fillId="2" borderId="52" xfId="0" applyNumberFormat="1" applyFont="1" applyFill="1" applyBorder="1" applyAlignment="1">
      <alignment vertical="center"/>
    </xf>
    <xf numFmtId="167" fontId="23" fillId="2" borderId="52" xfId="0" applyNumberFormat="1" applyFont="1" applyFill="1" applyBorder="1" applyAlignment="1">
      <alignment vertical="center"/>
    </xf>
    <xf numFmtId="2" fontId="23" fillId="4" borderId="52" xfId="0" applyNumberFormat="1" applyFont="1" applyFill="1" applyBorder="1" applyAlignment="1">
      <alignment vertical="center"/>
    </xf>
    <xf numFmtId="167" fontId="23" fillId="4" borderId="52" xfId="0" applyNumberFormat="1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5" fillId="4" borderId="0" xfId="2" applyFont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3" fontId="23" fillId="2" borderId="66" xfId="0" applyNumberFormat="1" applyFont="1" applyFill="1" applyBorder="1" applyAlignment="1">
      <alignment vertical="center"/>
    </xf>
    <xf numFmtId="164" fontId="23" fillId="2" borderId="66" xfId="0" applyNumberFormat="1" applyFont="1" applyFill="1" applyBorder="1" applyAlignment="1">
      <alignment vertical="center"/>
    </xf>
    <xf numFmtId="165" fontId="23" fillId="2" borderId="66" xfId="0" applyNumberFormat="1" applyFont="1" applyFill="1" applyBorder="1" applyAlignment="1">
      <alignment vertical="center"/>
    </xf>
    <xf numFmtId="166" fontId="23" fillId="2" borderId="66" xfId="0" applyNumberFormat="1" applyFont="1" applyFill="1" applyBorder="1" applyAlignment="1">
      <alignment vertical="center"/>
    </xf>
    <xf numFmtId="3" fontId="23" fillId="4" borderId="66" xfId="0" applyNumberFormat="1" applyFont="1" applyFill="1" applyBorder="1" applyAlignment="1">
      <alignment vertical="center"/>
    </xf>
    <xf numFmtId="164" fontId="23" fillId="4" borderId="66" xfId="0" applyNumberFormat="1" applyFont="1" applyFill="1" applyBorder="1" applyAlignment="1">
      <alignment vertical="center"/>
    </xf>
    <xf numFmtId="165" fontId="23" fillId="4" borderId="66" xfId="0" applyNumberFormat="1" applyFont="1" applyFill="1" applyBorder="1" applyAlignment="1">
      <alignment vertical="center"/>
    </xf>
    <xf numFmtId="166" fontId="23" fillId="4" borderId="66" xfId="0" applyNumberFormat="1" applyFont="1" applyFill="1" applyBorder="1" applyAlignment="1">
      <alignment vertical="center"/>
    </xf>
    <xf numFmtId="0" fontId="23" fillId="2" borderId="66" xfId="0" applyFont="1" applyFill="1" applyBorder="1" applyAlignment="1">
      <alignment vertical="center"/>
    </xf>
    <xf numFmtId="0" fontId="23" fillId="4" borderId="66" xfId="0" applyFont="1" applyFill="1" applyBorder="1" applyAlignment="1">
      <alignment vertical="center"/>
    </xf>
    <xf numFmtId="2" fontId="23" fillId="2" borderId="66" xfId="0" applyNumberFormat="1" applyFont="1" applyFill="1" applyBorder="1" applyAlignment="1">
      <alignment vertical="center"/>
    </xf>
    <xf numFmtId="167" fontId="23" fillId="2" borderId="66" xfId="0" applyNumberFormat="1" applyFont="1" applyFill="1" applyBorder="1" applyAlignment="1">
      <alignment vertical="center"/>
    </xf>
    <xf numFmtId="2" fontId="23" fillId="4" borderId="66" xfId="0" applyNumberFormat="1" applyFont="1" applyFill="1" applyBorder="1" applyAlignment="1">
      <alignment vertical="center"/>
    </xf>
    <xf numFmtId="167" fontId="23" fillId="4" borderId="66" xfId="0" applyNumberFormat="1" applyFont="1" applyFill="1" applyBorder="1" applyAlignment="1">
      <alignment vertical="center"/>
    </xf>
    <xf numFmtId="0" fontId="23" fillId="2" borderId="67" xfId="0" applyFont="1" applyFill="1" applyBorder="1" applyAlignment="1">
      <alignment vertical="center"/>
    </xf>
    <xf numFmtId="0" fontId="23" fillId="4" borderId="67" xfId="0" applyFont="1" applyFill="1" applyBorder="1" applyAlignment="1">
      <alignment vertical="center"/>
    </xf>
    <xf numFmtId="0" fontId="12" fillId="7" borderId="13" xfId="6" applyFont="1" applyFill="1" applyBorder="1" applyAlignment="1">
      <alignment vertical="center" wrapText="1"/>
    </xf>
    <xf numFmtId="0" fontId="12" fillId="7" borderId="17" xfId="6" applyFont="1" applyFill="1" applyBorder="1" applyAlignment="1">
      <alignment vertical="center" wrapText="1"/>
    </xf>
    <xf numFmtId="0" fontId="12" fillId="7" borderId="3" xfId="6" applyFont="1" applyFill="1" applyBorder="1" applyAlignment="1">
      <alignment vertical="center"/>
    </xf>
    <xf numFmtId="0" fontId="12" fillId="7" borderId="4" xfId="6" applyFont="1" applyFill="1" applyBorder="1" applyAlignment="1">
      <alignment vertical="center"/>
    </xf>
    <xf numFmtId="0" fontId="11" fillId="6" borderId="0" xfId="6" applyFont="1" applyFill="1" applyAlignment="1">
      <alignment vertical="center"/>
    </xf>
    <xf numFmtId="164" fontId="12" fillId="7" borderId="13" xfId="1" applyNumberFormat="1" applyFont="1" applyFill="1" applyBorder="1" applyAlignment="1">
      <alignment horizontal="center" vertical="center" wrapText="1"/>
    </xf>
    <xf numFmtId="164" fontId="11" fillId="4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horizontal="center" vertical="center"/>
    </xf>
    <xf numFmtId="164" fontId="15" fillId="4" borderId="0" xfId="1" applyNumberFormat="1" applyFont="1" applyFill="1" applyAlignment="1">
      <alignment horizontal="center" vertical="center"/>
    </xf>
    <xf numFmtId="164" fontId="11" fillId="6" borderId="0" xfId="1" applyNumberFormat="1" applyFont="1" applyFill="1" applyBorder="1" applyAlignment="1" applyProtection="1">
      <alignment horizontal="center" vertical="center"/>
      <protection hidden="1"/>
    </xf>
    <xf numFmtId="164" fontId="5" fillId="4" borderId="0" xfId="1" applyNumberFormat="1" applyFont="1" applyFill="1" applyAlignment="1">
      <alignment vertical="center"/>
    </xf>
    <xf numFmtId="164" fontId="0" fillId="6" borderId="0" xfId="1" applyNumberFormat="1" applyFont="1" applyFill="1" applyBorder="1" applyAlignment="1" applyProtection="1">
      <alignment vertical="center"/>
      <protection hidden="1"/>
    </xf>
    <xf numFmtId="164" fontId="11" fillId="6" borderId="0" xfId="1" applyNumberFormat="1" applyFont="1" applyFill="1" applyAlignment="1">
      <alignment horizontal="center" vertical="center"/>
    </xf>
    <xf numFmtId="0" fontId="11" fillId="4" borderId="0" xfId="6" applyFont="1" applyAlignment="1">
      <alignment horizontal="center" vertical="center"/>
    </xf>
    <xf numFmtId="0" fontId="23" fillId="2" borderId="65" xfId="0" applyFont="1" applyFill="1" applyBorder="1" applyAlignment="1">
      <alignment vertical="center"/>
    </xf>
    <xf numFmtId="0" fontId="16" fillId="2" borderId="52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0" fontId="0" fillId="2" borderId="52" xfId="0" applyFill="1" applyBorder="1" applyAlignment="1">
      <alignment vertical="center"/>
    </xf>
    <xf numFmtId="0" fontId="22" fillId="5" borderId="3" xfId="2" applyFont="1" applyFill="1" applyBorder="1" applyAlignment="1">
      <alignment horizontal="center"/>
    </xf>
    <xf numFmtId="0" fontId="22" fillId="5" borderId="4" xfId="2" applyFont="1" applyFill="1" applyBorder="1" applyAlignment="1">
      <alignment horizontal="center"/>
    </xf>
    <xf numFmtId="0" fontId="22" fillId="5" borderId="5" xfId="2" applyFont="1" applyFill="1" applyBorder="1" applyAlignment="1">
      <alignment horizontal="center"/>
    </xf>
    <xf numFmtId="0" fontId="13" fillId="9" borderId="13" xfId="2" applyFont="1" applyFill="1" applyBorder="1" applyAlignment="1">
      <alignment horizontal="center" vertical="center"/>
    </xf>
    <xf numFmtId="0" fontId="13" fillId="9" borderId="15" xfId="2" applyFont="1" applyFill="1" applyBorder="1" applyAlignment="1">
      <alignment horizontal="center" vertical="center"/>
    </xf>
    <xf numFmtId="0" fontId="13" fillId="9" borderId="17" xfId="2" applyFont="1" applyFill="1" applyBorder="1" applyAlignment="1">
      <alignment horizontal="center" vertical="center"/>
    </xf>
    <xf numFmtId="0" fontId="13" fillId="11" borderId="13" xfId="2" applyFont="1" applyFill="1" applyBorder="1" applyAlignment="1">
      <alignment horizontal="center" vertical="center"/>
    </xf>
    <xf numFmtId="0" fontId="13" fillId="11" borderId="15" xfId="2" applyFont="1" applyFill="1" applyBorder="1" applyAlignment="1">
      <alignment horizontal="center" vertical="center"/>
    </xf>
    <xf numFmtId="0" fontId="13" fillId="11" borderId="17" xfId="2" applyFont="1" applyFill="1" applyBorder="1" applyAlignment="1">
      <alignment horizontal="center" vertical="center"/>
    </xf>
    <xf numFmtId="0" fontId="11" fillId="4" borderId="0" xfId="2" applyFont="1" applyAlignment="1">
      <alignment horizontal="center" vertical="center"/>
    </xf>
    <xf numFmtId="0" fontId="8" fillId="7" borderId="7" xfId="2" applyFont="1" applyFill="1" applyBorder="1" applyAlignment="1">
      <alignment horizontal="center" vertical="center"/>
    </xf>
    <xf numFmtId="0" fontId="8" fillId="7" borderId="8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8" fillId="7" borderId="10" xfId="2" applyFont="1" applyFill="1" applyBorder="1" applyAlignment="1">
      <alignment horizontal="center" vertical="center"/>
    </xf>
    <xf numFmtId="0" fontId="8" fillId="7" borderId="11" xfId="2" applyFont="1" applyFill="1" applyBorder="1" applyAlignment="1">
      <alignment horizontal="center" vertical="center"/>
    </xf>
    <xf numFmtId="0" fontId="10" fillId="4" borderId="0" xfId="2" applyFont="1" applyAlignment="1">
      <alignment horizontal="center" vertical="center"/>
    </xf>
    <xf numFmtId="0" fontId="13" fillId="9" borderId="49" xfId="2" applyFont="1" applyFill="1" applyBorder="1" applyAlignment="1">
      <alignment horizontal="center" vertical="center"/>
    </xf>
    <xf numFmtId="0" fontId="13" fillId="9" borderId="27" xfId="2" applyFont="1" applyFill="1" applyBorder="1" applyAlignment="1">
      <alignment horizontal="center" vertical="center"/>
    </xf>
    <xf numFmtId="0" fontId="13" fillId="9" borderId="28" xfId="2" applyFont="1" applyFill="1" applyBorder="1" applyAlignment="1">
      <alignment horizontal="center" vertical="center"/>
    </xf>
    <xf numFmtId="0" fontId="13" fillId="11" borderId="49" xfId="2" applyFont="1" applyFill="1" applyBorder="1" applyAlignment="1">
      <alignment horizontal="center" vertical="center"/>
    </xf>
    <xf numFmtId="0" fontId="13" fillId="11" borderId="27" xfId="2" applyFont="1" applyFill="1" applyBorder="1" applyAlignment="1">
      <alignment horizontal="center" vertical="center"/>
    </xf>
    <xf numFmtId="0" fontId="13" fillId="11" borderId="28" xfId="2" applyFont="1" applyFill="1" applyBorder="1" applyAlignment="1">
      <alignment horizontal="center" vertical="center"/>
    </xf>
    <xf numFmtId="0" fontId="13" fillId="6" borderId="0" xfId="2" applyFont="1" applyFill="1" applyAlignment="1">
      <alignment horizontal="center" vertical="center"/>
    </xf>
    <xf numFmtId="0" fontId="13" fillId="6" borderId="0" xfId="2" applyFont="1" applyFill="1" applyAlignment="1">
      <alignment horizontal="center" vertical="center" wrapText="1"/>
    </xf>
    <xf numFmtId="0" fontId="13" fillId="12" borderId="14" xfId="2" applyFont="1" applyFill="1" applyBorder="1" applyAlignment="1">
      <alignment horizontal="center" vertical="center" wrapText="1"/>
    </xf>
    <xf numFmtId="0" fontId="13" fillId="12" borderId="16" xfId="2" applyFont="1" applyFill="1" applyBorder="1" applyAlignment="1">
      <alignment horizontal="center" vertical="center" wrapText="1"/>
    </xf>
    <xf numFmtId="0" fontId="13" fillId="12" borderId="18" xfId="2" applyFont="1" applyFill="1" applyBorder="1" applyAlignment="1">
      <alignment horizontal="center" vertical="center" wrapText="1"/>
    </xf>
    <xf numFmtId="0" fontId="8" fillId="4" borderId="0" xfId="2" applyFont="1" applyAlignment="1">
      <alignment horizontal="center" vertical="center"/>
    </xf>
    <xf numFmtId="0" fontId="11" fillId="4" borderId="0" xfId="6" applyFont="1" applyAlignment="1">
      <alignment horizontal="center" vertical="center"/>
    </xf>
    <xf numFmtId="0" fontId="12" fillId="7" borderId="7" xfId="6" applyFont="1" applyFill="1" applyBorder="1" applyAlignment="1">
      <alignment horizontal="center" vertical="center"/>
    </xf>
    <xf numFmtId="0" fontId="12" fillId="7" borderId="8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/>
    </xf>
    <xf numFmtId="0" fontId="12" fillId="7" borderId="10" xfId="6" applyFont="1" applyFill="1" applyBorder="1" applyAlignment="1">
      <alignment horizontal="center" vertical="center"/>
    </xf>
    <xf numFmtId="0" fontId="12" fillId="7" borderId="11" xfId="6" applyFont="1" applyFill="1" applyBorder="1" applyAlignment="1">
      <alignment horizontal="center" vertical="center"/>
    </xf>
    <xf numFmtId="0" fontId="12" fillId="7" borderId="7" xfId="6" applyFont="1" applyFill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 wrapText="1"/>
    </xf>
    <xf numFmtId="0" fontId="12" fillId="7" borderId="46" xfId="6" applyFont="1" applyFill="1" applyBorder="1" applyAlignment="1">
      <alignment horizontal="center" vertical="center" wrapText="1"/>
    </xf>
    <xf numFmtId="0" fontId="12" fillId="7" borderId="42" xfId="6" applyFont="1" applyFill="1" applyBorder="1" applyAlignment="1">
      <alignment horizontal="center" vertical="center" wrapText="1"/>
    </xf>
    <xf numFmtId="0" fontId="13" fillId="12" borderId="49" xfId="2" applyFont="1" applyFill="1" applyBorder="1" applyAlignment="1">
      <alignment horizontal="center" vertical="center" wrapText="1"/>
    </xf>
    <xf numFmtId="0" fontId="13" fillId="12" borderId="27" xfId="2" applyFont="1" applyFill="1" applyBorder="1" applyAlignment="1">
      <alignment horizontal="center" vertical="center" wrapText="1"/>
    </xf>
    <xf numFmtId="0" fontId="13" fillId="12" borderId="28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2" fillId="7" borderId="3" xfId="6" applyFont="1" applyFill="1" applyBorder="1" applyAlignment="1">
      <alignment horizontal="center" vertical="center"/>
    </xf>
    <xf numFmtId="0" fontId="12" fillId="7" borderId="4" xfId="6" applyFont="1" applyFill="1" applyBorder="1" applyAlignment="1">
      <alignment horizontal="center" vertical="center"/>
    </xf>
    <xf numFmtId="0" fontId="12" fillId="7" borderId="5" xfId="6" applyFont="1" applyFill="1" applyBorder="1" applyAlignment="1">
      <alignment horizontal="center" vertical="center"/>
    </xf>
    <xf numFmtId="0" fontId="14" fillId="4" borderId="0" xfId="2" applyFont="1" applyAlignment="1">
      <alignment horizontal="center" wrapText="1"/>
    </xf>
    <xf numFmtId="0" fontId="1" fillId="4" borderId="0" xfId="2" applyFont="1" applyAlignment="1">
      <alignment horizontal="center"/>
    </xf>
    <xf numFmtId="0" fontId="5" fillId="4" borderId="0" xfId="2" applyAlignment="1">
      <alignment horizontal="center"/>
    </xf>
    <xf numFmtId="0" fontId="12" fillId="7" borderId="13" xfId="6" applyFont="1" applyFill="1" applyBorder="1" applyAlignment="1">
      <alignment horizontal="center" vertical="center"/>
    </xf>
    <xf numFmtId="0" fontId="12" fillId="7" borderId="17" xfId="6" applyFont="1" applyFill="1" applyBorder="1" applyAlignment="1">
      <alignment horizontal="center" vertical="center"/>
    </xf>
    <xf numFmtId="0" fontId="12" fillId="7" borderId="1" xfId="6" applyFont="1" applyFill="1" applyBorder="1" applyAlignment="1">
      <alignment horizontal="center" vertical="center"/>
    </xf>
    <xf numFmtId="0" fontId="12" fillId="7" borderId="34" xfId="6" applyFont="1" applyFill="1" applyBorder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7" borderId="17" xfId="6" applyFont="1" applyFill="1" applyBorder="1" applyAlignment="1">
      <alignment horizontal="center" vertical="center" wrapText="1"/>
    </xf>
    <xf numFmtId="0" fontId="14" fillId="4" borderId="0" xfId="2" applyFont="1" applyAlignment="1">
      <alignment horizontal="center" vertical="center" wrapText="1"/>
    </xf>
    <xf numFmtId="0" fontId="15" fillId="4" borderId="0" xfId="2" applyFont="1" applyAlignment="1">
      <alignment horizontal="center" vertical="center"/>
    </xf>
    <xf numFmtId="168" fontId="23" fillId="2" borderId="66" xfId="0" applyNumberFormat="1" applyFont="1" applyFill="1" applyBorder="1" applyAlignment="1">
      <alignment vertical="center"/>
    </xf>
    <xf numFmtId="168" fontId="23" fillId="4" borderId="66" xfId="0" applyNumberFormat="1" applyFont="1" applyFill="1" applyBorder="1" applyAlignment="1">
      <alignment vertical="center"/>
    </xf>
    <xf numFmtId="44" fontId="5" fillId="4" borderId="0" xfId="7" applyFont="1" applyFill="1" applyAlignment="1">
      <alignment horizontal="center" vertical="center"/>
    </xf>
    <xf numFmtId="44" fontId="8" fillId="7" borderId="55" xfId="7" applyFont="1" applyFill="1" applyBorder="1" applyAlignment="1">
      <alignment horizontal="center" vertical="center" wrapText="1"/>
    </xf>
    <xf numFmtId="44" fontId="12" fillId="8" borderId="22" xfId="7" applyFont="1" applyFill="1" applyBorder="1" applyAlignment="1" applyProtection="1">
      <alignment horizontal="right" vertical="center"/>
      <protection hidden="1"/>
    </xf>
    <xf numFmtId="44" fontId="12" fillId="4" borderId="8" xfId="7" applyFont="1" applyFill="1" applyBorder="1" applyAlignment="1" applyProtection="1">
      <alignment horizontal="right" vertical="center"/>
      <protection hidden="1"/>
    </xf>
    <xf numFmtId="44" fontId="12" fillId="4" borderId="53" xfId="7" applyFont="1" applyFill="1" applyBorder="1" applyAlignment="1" applyProtection="1">
      <alignment horizontal="right" vertical="center"/>
      <protection hidden="1"/>
    </xf>
    <xf numFmtId="44" fontId="12" fillId="4" borderId="20" xfId="7" applyFont="1" applyFill="1" applyBorder="1" applyAlignment="1" applyProtection="1">
      <alignment horizontal="right" vertical="center"/>
      <protection hidden="1"/>
    </xf>
    <xf numFmtId="44" fontId="12" fillId="13" borderId="8" xfId="7" applyFont="1" applyFill="1" applyBorder="1" applyAlignment="1" applyProtection="1">
      <alignment horizontal="right" vertical="center"/>
      <protection hidden="1"/>
    </xf>
    <xf numFmtId="44" fontId="12" fillId="13" borderId="20" xfId="7" applyFont="1" applyFill="1" applyBorder="1" applyAlignment="1" applyProtection="1">
      <alignment horizontal="right" vertical="center"/>
      <protection hidden="1"/>
    </xf>
    <xf numFmtId="44" fontId="11" fillId="4" borderId="32" xfId="7" applyFont="1" applyFill="1" applyBorder="1" applyAlignment="1" applyProtection="1">
      <alignment horizontal="right" vertical="center"/>
      <protection hidden="1"/>
    </xf>
    <xf numFmtId="44" fontId="11" fillId="4" borderId="53" xfId="7" applyFont="1" applyFill="1" applyBorder="1" applyAlignment="1" applyProtection="1">
      <alignment horizontal="right" vertical="center"/>
      <protection hidden="1"/>
    </xf>
    <xf numFmtId="44" fontId="11" fillId="4" borderId="55" xfId="7" applyFont="1" applyFill="1" applyBorder="1" applyAlignment="1" applyProtection="1">
      <alignment horizontal="right" vertical="center"/>
      <protection hidden="1"/>
    </xf>
    <xf numFmtId="44" fontId="12" fillId="4" borderId="32" xfId="7" applyFont="1" applyFill="1" applyBorder="1" applyAlignment="1" applyProtection="1">
      <alignment horizontal="right" vertical="center"/>
      <protection hidden="1"/>
    </xf>
    <xf numFmtId="44" fontId="12" fillId="4" borderId="55" xfId="7" applyFont="1" applyFill="1" applyBorder="1" applyAlignment="1" applyProtection="1">
      <alignment horizontal="right" vertical="center"/>
      <protection hidden="1"/>
    </xf>
    <xf numFmtId="44" fontId="12" fillId="10" borderId="8" xfId="7" applyFont="1" applyFill="1" applyBorder="1" applyAlignment="1" applyProtection="1">
      <alignment horizontal="right" vertical="center"/>
      <protection hidden="1"/>
    </xf>
    <xf numFmtId="44" fontId="12" fillId="10" borderId="20" xfId="7" applyFont="1" applyFill="1" applyBorder="1" applyAlignment="1" applyProtection="1">
      <alignment horizontal="right" vertical="center"/>
      <protection hidden="1"/>
    </xf>
    <xf numFmtId="44" fontId="11" fillId="4" borderId="8" xfId="7" applyFont="1" applyFill="1" applyBorder="1" applyAlignment="1" applyProtection="1">
      <alignment horizontal="right" vertical="center"/>
      <protection hidden="1"/>
    </xf>
    <xf numFmtId="44" fontId="11" fillId="4" borderId="20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horizontal="center" vertical="center"/>
    </xf>
    <xf numFmtId="44" fontId="5" fillId="6" borderId="0" xfId="7" applyFont="1" applyFill="1" applyAlignment="1" applyProtection="1">
      <alignment horizontal="center" vertical="center"/>
      <protection hidden="1"/>
    </xf>
    <xf numFmtId="44" fontId="11" fillId="6" borderId="0" xfId="7" applyFont="1" applyFill="1" applyAlignment="1">
      <alignment horizontal="center" vertical="center"/>
    </xf>
    <xf numFmtId="44" fontId="5" fillId="6" borderId="0" xfId="7" applyFont="1" applyFill="1" applyAlignment="1">
      <alignment horizontal="center" vertical="center"/>
    </xf>
    <xf numFmtId="44" fontId="8" fillId="7" borderId="57" xfId="7" applyFont="1" applyFill="1" applyBorder="1" applyAlignment="1">
      <alignment horizontal="center" vertical="center" wrapText="1"/>
    </xf>
    <xf numFmtId="44" fontId="12" fillId="8" borderId="50" xfId="7" applyFont="1" applyFill="1" applyBorder="1" applyAlignment="1" applyProtection="1">
      <alignment horizontal="right" vertical="center"/>
      <protection hidden="1"/>
    </xf>
    <xf numFmtId="44" fontId="12" fillId="4" borderId="10" xfId="7" applyFont="1" applyFill="1" applyBorder="1" applyAlignment="1" applyProtection="1">
      <alignment horizontal="right" vertical="center"/>
      <protection hidden="1"/>
    </xf>
    <xf numFmtId="44" fontId="12" fillId="4" borderId="59" xfId="7" applyFont="1" applyFill="1" applyBorder="1" applyAlignment="1" applyProtection="1">
      <alignment horizontal="right" vertical="center"/>
      <protection hidden="1"/>
    </xf>
    <xf numFmtId="44" fontId="12" fillId="4" borderId="19" xfId="7" applyFont="1" applyFill="1" applyBorder="1" applyAlignment="1" applyProtection="1">
      <alignment horizontal="right" vertical="center"/>
      <protection hidden="1"/>
    </xf>
    <xf numFmtId="44" fontId="12" fillId="13" borderId="10" xfId="7" applyFont="1" applyFill="1" applyBorder="1" applyAlignment="1" applyProtection="1">
      <alignment horizontal="right" vertical="center"/>
      <protection hidden="1"/>
    </xf>
    <xf numFmtId="44" fontId="12" fillId="13" borderId="19" xfId="7" applyFont="1" applyFill="1" applyBorder="1" applyAlignment="1" applyProtection="1">
      <alignment horizontal="right" vertical="center"/>
      <protection hidden="1"/>
    </xf>
    <xf numFmtId="44" fontId="11" fillId="4" borderId="31" xfId="7" applyFont="1" applyFill="1" applyBorder="1" applyAlignment="1" applyProtection="1">
      <alignment horizontal="right" vertical="center"/>
      <protection hidden="1"/>
    </xf>
    <xf numFmtId="44" fontId="11" fillId="4" borderId="59" xfId="7" applyFont="1" applyFill="1" applyBorder="1" applyAlignment="1" applyProtection="1">
      <alignment horizontal="right" vertical="center"/>
      <protection hidden="1"/>
    </xf>
    <xf numFmtId="44" fontId="11" fillId="4" borderId="57" xfId="7" applyFont="1" applyFill="1" applyBorder="1" applyAlignment="1" applyProtection="1">
      <alignment horizontal="right" vertical="center"/>
      <protection hidden="1"/>
    </xf>
    <xf numFmtId="44" fontId="12" fillId="4" borderId="31" xfId="7" applyFont="1" applyFill="1" applyBorder="1" applyAlignment="1" applyProtection="1">
      <alignment horizontal="right" vertical="center"/>
      <protection hidden="1"/>
    </xf>
    <xf numFmtId="44" fontId="12" fillId="4" borderId="57" xfId="7" applyFont="1" applyFill="1" applyBorder="1" applyAlignment="1" applyProtection="1">
      <alignment horizontal="right" vertical="center"/>
      <protection hidden="1"/>
    </xf>
    <xf numFmtId="44" fontId="12" fillId="10" borderId="10" xfId="7" applyFont="1" applyFill="1" applyBorder="1" applyAlignment="1" applyProtection="1">
      <alignment horizontal="right" vertical="center"/>
      <protection hidden="1"/>
    </xf>
    <xf numFmtId="44" fontId="12" fillId="10" borderId="19" xfId="7" applyFont="1" applyFill="1" applyBorder="1" applyAlignment="1" applyProtection="1">
      <alignment horizontal="right" vertical="center"/>
      <protection hidden="1"/>
    </xf>
    <xf numFmtId="44" fontId="11" fillId="4" borderId="10" xfId="7" applyFont="1" applyFill="1" applyBorder="1" applyAlignment="1" applyProtection="1">
      <alignment horizontal="right" vertical="center"/>
      <protection hidden="1"/>
    </xf>
    <xf numFmtId="44" fontId="11" fillId="4" borderId="19" xfId="7" applyFont="1" applyFill="1" applyBorder="1" applyAlignment="1" applyProtection="1">
      <alignment horizontal="right" vertical="center"/>
      <protection hidden="1"/>
    </xf>
    <xf numFmtId="44" fontId="8" fillId="7" borderId="54" xfId="7" applyFont="1" applyFill="1" applyBorder="1" applyAlignment="1">
      <alignment horizontal="center" vertical="center" wrapText="1"/>
    </xf>
    <xf numFmtId="44" fontId="5" fillId="4" borderId="0" xfId="7" applyFont="1" applyFill="1" applyAlignment="1">
      <alignment vertical="center"/>
    </xf>
    <xf numFmtId="44" fontId="12" fillId="8" borderId="35" xfId="7" applyFont="1" applyFill="1" applyBorder="1" applyAlignment="1" applyProtection="1">
      <alignment horizontal="right" vertical="center"/>
      <protection hidden="1"/>
    </xf>
    <xf numFmtId="44" fontId="12" fillId="4" borderId="7" xfId="7" applyFont="1" applyFill="1" applyBorder="1" applyAlignment="1" applyProtection="1">
      <alignment horizontal="right" vertical="center"/>
      <protection hidden="1"/>
    </xf>
    <xf numFmtId="44" fontId="12" fillId="4" borderId="25" xfId="7" applyFont="1" applyFill="1" applyBorder="1" applyAlignment="1" applyProtection="1">
      <alignment horizontal="right" vertical="center"/>
      <protection hidden="1"/>
    </xf>
    <xf numFmtId="44" fontId="12" fillId="4" borderId="29" xfId="7" applyFont="1" applyFill="1" applyBorder="1" applyAlignment="1" applyProtection="1">
      <alignment horizontal="right" vertical="center"/>
      <protection hidden="1"/>
    </xf>
    <xf numFmtId="44" fontId="12" fillId="13" borderId="7" xfId="7" applyFont="1" applyFill="1" applyBorder="1" applyAlignment="1" applyProtection="1">
      <alignment horizontal="right" vertical="center"/>
      <protection hidden="1"/>
    </xf>
    <xf numFmtId="44" fontId="12" fillId="13" borderId="29" xfId="7" applyFont="1" applyFill="1" applyBorder="1" applyAlignment="1" applyProtection="1">
      <alignment horizontal="right" vertical="center"/>
      <protection hidden="1"/>
    </xf>
    <xf numFmtId="44" fontId="11" fillId="4" borderId="47" xfId="7" applyFont="1" applyFill="1" applyBorder="1" applyAlignment="1" applyProtection="1">
      <alignment horizontal="right" vertical="center"/>
      <protection hidden="1"/>
    </xf>
    <xf numFmtId="44" fontId="11" fillId="4" borderId="25" xfId="7" applyFont="1" applyFill="1" applyBorder="1" applyAlignment="1" applyProtection="1">
      <alignment horizontal="right" vertical="center"/>
      <protection hidden="1"/>
    </xf>
    <xf numFmtId="44" fontId="11" fillId="4" borderId="54" xfId="7" applyFont="1" applyFill="1" applyBorder="1" applyAlignment="1" applyProtection="1">
      <alignment horizontal="right" vertical="center"/>
      <protection hidden="1"/>
    </xf>
    <xf numFmtId="44" fontId="12" fillId="4" borderId="47" xfId="7" applyFont="1" applyFill="1" applyBorder="1" applyAlignment="1" applyProtection="1">
      <alignment horizontal="right" vertical="center"/>
      <protection hidden="1"/>
    </xf>
    <xf numFmtId="44" fontId="12" fillId="4" borderId="54" xfId="7" applyFont="1" applyFill="1" applyBorder="1" applyAlignment="1" applyProtection="1">
      <alignment horizontal="right" vertical="center"/>
      <protection hidden="1"/>
    </xf>
    <xf numFmtId="44" fontId="12" fillId="10" borderId="7" xfId="7" applyFont="1" applyFill="1" applyBorder="1" applyAlignment="1" applyProtection="1">
      <alignment horizontal="right" vertical="center"/>
      <protection hidden="1"/>
    </xf>
    <xf numFmtId="44" fontId="12" fillId="10" borderId="29" xfId="7" applyFont="1" applyFill="1" applyBorder="1" applyAlignment="1" applyProtection="1">
      <alignment horizontal="right" vertical="center"/>
      <protection hidden="1"/>
    </xf>
    <xf numFmtId="44" fontId="11" fillId="4" borderId="7" xfId="7" applyFont="1" applyFill="1" applyBorder="1" applyAlignment="1" applyProtection="1">
      <alignment horizontal="right" vertical="center"/>
      <protection hidden="1"/>
    </xf>
    <xf numFmtId="44" fontId="11" fillId="4" borderId="29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vertical="center"/>
    </xf>
    <xf numFmtId="44" fontId="5" fillId="6" borderId="0" xfId="7" applyFont="1" applyFill="1" applyAlignment="1" applyProtection="1">
      <alignment vertical="center"/>
      <protection hidden="1"/>
    </xf>
    <xf numFmtId="44" fontId="11" fillId="6" borderId="0" xfId="7" applyFont="1" applyFill="1" applyAlignment="1">
      <alignment vertical="center"/>
    </xf>
    <xf numFmtId="44" fontId="5" fillId="6" borderId="0" xfId="7" applyFont="1" applyFill="1" applyAlignment="1">
      <alignment vertical="center"/>
    </xf>
    <xf numFmtId="44" fontId="8" fillId="4" borderId="0" xfId="7" applyFont="1" applyFill="1" applyAlignment="1">
      <alignment horizontal="left" vertical="center"/>
    </xf>
    <xf numFmtId="44" fontId="10" fillId="4" borderId="0" xfId="7" applyFont="1" applyFill="1" applyAlignment="1">
      <alignment horizontal="center" vertical="center"/>
    </xf>
    <xf numFmtId="44" fontId="11" fillId="4" borderId="0" xfId="7" applyFont="1" applyFill="1" applyAlignment="1">
      <alignment horizontal="center" vertical="center"/>
    </xf>
    <xf numFmtId="44" fontId="8" fillId="7" borderId="7" xfId="7" applyFont="1" applyFill="1" applyBorder="1" applyAlignment="1">
      <alignment horizontal="center" vertical="center"/>
    </xf>
    <xf numFmtId="44" fontId="8" fillId="7" borderId="8" xfId="7" applyFont="1" applyFill="1" applyBorder="1" applyAlignment="1">
      <alignment horizontal="center" vertical="center"/>
    </xf>
    <xf numFmtId="44" fontId="8" fillId="7" borderId="10" xfId="7" applyFont="1" applyFill="1" applyBorder="1" applyAlignment="1">
      <alignment horizontal="center" vertical="center"/>
    </xf>
    <xf numFmtId="9" fontId="8" fillId="4" borderId="0" xfId="1" applyFont="1" applyFill="1" applyAlignment="1">
      <alignment horizontal="left" vertical="center"/>
    </xf>
    <xf numFmtId="44" fontId="5" fillId="4" borderId="0" xfId="7" applyFont="1" applyFill="1"/>
    <xf numFmtId="44" fontId="14" fillId="4" borderId="0" xfId="7" applyFont="1" applyFill="1" applyAlignment="1">
      <alignment horizontal="center" wrapText="1"/>
    </xf>
    <xf numFmtId="44" fontId="5" fillId="4" borderId="0" xfId="7" applyFont="1" applyFill="1" applyAlignment="1">
      <alignment horizontal="center"/>
    </xf>
    <xf numFmtId="44" fontId="12" fillId="7" borderId="3" xfId="7" applyFont="1" applyFill="1" applyBorder="1" applyAlignment="1">
      <alignment horizontal="center" vertical="center"/>
    </xf>
    <xf numFmtId="44" fontId="12" fillId="7" borderId="13" xfId="7" applyFont="1" applyFill="1" applyBorder="1" applyAlignment="1">
      <alignment horizontal="center" vertical="center" wrapText="1"/>
    </xf>
    <xf numFmtId="44" fontId="12" fillId="8" borderId="35" xfId="7" applyFont="1" applyFill="1" applyBorder="1" applyAlignment="1" applyProtection="1">
      <alignment vertical="center"/>
      <protection hidden="1"/>
    </xf>
    <xf numFmtId="44" fontId="5" fillId="6" borderId="59" xfId="7" applyFont="1" applyFill="1" applyBorder="1" applyAlignment="1" applyProtection="1">
      <alignment vertical="center"/>
      <protection hidden="1"/>
    </xf>
    <xf numFmtId="44" fontId="5" fillId="6" borderId="19" xfId="7" applyFont="1" applyFill="1" applyBorder="1" applyAlignment="1" applyProtection="1">
      <alignment vertical="center"/>
      <protection hidden="1"/>
    </xf>
    <xf numFmtId="44" fontId="11" fillId="4" borderId="0" xfId="7" applyFont="1" applyFill="1"/>
    <xf numFmtId="44" fontId="12" fillId="4" borderId="0" xfId="7" applyFont="1" applyFill="1" applyAlignment="1">
      <alignment vertical="center"/>
    </xf>
    <xf numFmtId="44" fontId="12" fillId="7" borderId="1" xfId="7" applyFont="1" applyFill="1" applyBorder="1" applyAlignment="1">
      <alignment horizontal="center" vertical="center" wrapText="1"/>
    </xf>
    <xf numFmtId="44" fontId="5" fillId="6" borderId="10" xfId="7" applyFont="1" applyFill="1" applyBorder="1" applyAlignment="1" applyProtection="1">
      <alignment vertical="center"/>
      <protection hidden="1"/>
    </xf>
    <xf numFmtId="44" fontId="12" fillId="7" borderId="4" xfId="7" applyFont="1" applyFill="1" applyBorder="1" applyAlignment="1">
      <alignment horizontal="center" vertical="center"/>
    </xf>
    <xf numFmtId="44" fontId="11" fillId="4" borderId="0" xfId="7" applyFont="1" applyFill="1" applyAlignment="1">
      <alignment horizontal="center"/>
    </xf>
    <xf numFmtId="44" fontId="12" fillId="4" borderId="0" xfId="7" applyFont="1" applyFill="1" applyAlignment="1">
      <alignment horizontal="center" vertical="center"/>
    </xf>
    <xf numFmtId="44" fontId="5" fillId="4" borderId="0" xfId="7" applyFont="1" applyFill="1" applyAlignment="1">
      <alignment horizontal="center"/>
    </xf>
    <xf numFmtId="44" fontId="14" fillId="4" borderId="0" xfId="7" applyFont="1" applyFill="1" applyAlignment="1">
      <alignment horizontal="center" vertical="center" wrapText="1"/>
    </xf>
    <xf numFmtId="44" fontId="15" fillId="4" borderId="0" xfId="7" applyFont="1" applyFill="1" applyAlignment="1">
      <alignment horizontal="center" vertical="center"/>
    </xf>
    <xf numFmtId="44" fontId="12" fillId="8" borderId="35" xfId="7" applyFont="1" applyFill="1" applyBorder="1" applyAlignment="1" applyProtection="1">
      <alignment horizontal="center" vertical="center"/>
      <protection hidden="1"/>
    </xf>
    <xf numFmtId="44" fontId="5" fillId="6" borderId="59" xfId="7" applyFont="1" applyFill="1" applyBorder="1" applyAlignment="1" applyProtection="1">
      <alignment horizontal="center" vertical="center"/>
      <protection hidden="1"/>
    </xf>
    <xf numFmtId="44" fontId="5" fillId="6" borderId="36" xfId="7" applyFont="1" applyFill="1" applyBorder="1" applyAlignment="1" applyProtection="1">
      <alignment horizontal="center" vertical="center"/>
      <protection hidden="1"/>
    </xf>
    <xf numFmtId="44" fontId="5" fillId="6" borderId="19" xfId="7" applyFont="1" applyFill="1" applyBorder="1" applyAlignment="1" applyProtection="1">
      <alignment horizontal="center" vertical="center"/>
      <protection hidden="1"/>
    </xf>
    <xf numFmtId="44" fontId="5" fillId="6" borderId="7" xfId="7" applyFont="1" applyFill="1" applyBorder="1" applyAlignment="1" applyProtection="1">
      <alignment horizontal="center" vertical="center"/>
      <protection hidden="1"/>
    </xf>
    <xf numFmtId="44" fontId="5" fillId="6" borderId="25" xfId="7" applyFont="1" applyFill="1" applyBorder="1" applyAlignment="1" applyProtection="1">
      <alignment horizontal="center" vertical="center"/>
      <protection hidden="1"/>
    </xf>
    <xf numFmtId="44" fontId="5" fillId="6" borderId="29" xfId="7" applyFont="1" applyFill="1" applyBorder="1" applyAlignment="1" applyProtection="1">
      <alignment horizontal="center" vertical="center"/>
      <protection hidden="1"/>
    </xf>
    <xf numFmtId="44" fontId="15" fillId="4" borderId="0" xfId="7" applyFont="1" applyFill="1" applyAlignment="1">
      <alignment horizontal="center" vertical="center"/>
    </xf>
    <xf numFmtId="44" fontId="11" fillId="6" borderId="0" xfId="7" applyFont="1" applyFill="1" applyAlignment="1" applyProtection="1">
      <alignment horizontal="center" vertical="center"/>
      <protection hidden="1"/>
    </xf>
    <xf numFmtId="44" fontId="12" fillId="7" borderId="3" xfId="7" applyFont="1" applyFill="1" applyBorder="1" applyAlignment="1">
      <alignment vertical="center"/>
    </xf>
    <xf numFmtId="44" fontId="12" fillId="7" borderId="4" xfId="7" applyFont="1" applyFill="1" applyBorder="1" applyAlignment="1">
      <alignment vertical="center"/>
    </xf>
    <xf numFmtId="44" fontId="12" fillId="7" borderId="5" xfId="7" applyFont="1" applyFill="1" applyBorder="1" applyAlignment="1">
      <alignment horizontal="center" vertical="center"/>
    </xf>
    <xf numFmtId="0" fontId="12" fillId="7" borderId="5" xfId="6" applyFont="1" applyFill="1" applyBorder="1" applyAlignment="1">
      <alignment vertical="center"/>
    </xf>
    <xf numFmtId="44" fontId="12" fillId="7" borderId="5" xfId="7" applyFont="1" applyFill="1" applyBorder="1" applyAlignment="1">
      <alignment vertical="center"/>
    </xf>
  </cellXfs>
  <cellStyles count="9">
    <cellStyle name="Comma 2" xfId="4" xr:uid="{069E9CB9-3295-45C3-A316-058D315A2D1D}"/>
    <cellStyle name="Currency" xfId="7" builtinId="4"/>
    <cellStyle name="Hyperlink" xfId="8" builtinId="8"/>
    <cellStyle name="Hyperlink 2" xfId="3" xr:uid="{DD18478E-3EF1-46AD-B7E1-5854A4707D4A}"/>
    <cellStyle name="Normal" xfId="0" builtinId="0"/>
    <cellStyle name="Normal 2" xfId="2" xr:uid="{C21A4049-B776-49BA-921A-541F849EC2F4}"/>
    <cellStyle name="Normal 2 2" xfId="6" xr:uid="{896AD1A4-656F-47B6-8DDC-8D1460713D8F}"/>
    <cellStyle name="Percent" xfId="1" builtinId="5"/>
    <cellStyle name="Percent 2" xfId="5" xr:uid="{E576D5DF-F692-4C97-BB58-001FB3891158}"/>
  </cellStyles>
  <dxfs count="156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625848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Outlet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667596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Market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2380338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SubSegments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358970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Branded vs. Private Label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193316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Flavors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515749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Fat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551911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Organic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515163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Form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168241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Package Type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398030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Size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629008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Sugar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1047544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RFG vs. SS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98778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7508A0-A55E-4576-91EE-FF459B59A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238" cy="169897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152920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SR Report for Month Topline - Creams and Creamers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5"/>
  <sheetViews>
    <sheetView workbookViewId="0">
      <selection activeCell="C21" sqref="C21:C23"/>
    </sheetView>
  </sheetViews>
  <sheetFormatPr defaultRowHeight="13.2"/>
  <cols>
    <col min="2" max="2" width="6.44140625" customWidth="1"/>
    <col min="3" max="3" width="96.5546875" customWidth="1"/>
    <col min="4" max="4" width="41.5546875" customWidth="1"/>
    <col min="5" max="5" width="18.44140625" customWidth="1"/>
    <col min="6" max="6" width="21" customWidth="1"/>
    <col min="7" max="7" width="21.5546875" customWidth="1"/>
    <col min="8" max="8" width="20.77734375" customWidth="1"/>
    <col min="9" max="9" width="11.44140625" customWidth="1"/>
    <col min="10" max="10" width="15.5546875" customWidth="1"/>
    <col min="11" max="11" width="37" customWidth="1"/>
    <col min="12" max="12" width="32" customWidth="1"/>
    <col min="13" max="13" width="17.77734375" customWidth="1"/>
    <col min="14" max="14" width="13.44140625" customWidth="1"/>
    <col min="15" max="15" width="15.21875" customWidth="1"/>
    <col min="16" max="16" width="17.21875" customWidth="1"/>
    <col min="17" max="17" width="16.21875" customWidth="1"/>
    <col min="18" max="18" width="19.5546875" customWidth="1"/>
  </cols>
  <sheetData>
    <row r="2" spans="2:18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</row>
    <row r="3" spans="2:18" ht="13.8">
      <c r="B3" s="221" t="s">
        <v>17</v>
      </c>
      <c r="C3" s="2" t="str">
        <f ca="1">HYPERLINK("#1!"&amp;CELL("address",A1),"Creams and Creamers Sales By Region &amp; Outlet")</f>
        <v>Creams and Creamers Sales By Region &amp; Outlet</v>
      </c>
      <c r="D3" s="221" t="s">
        <v>18</v>
      </c>
      <c r="E3" s="221" t="s">
        <v>19</v>
      </c>
      <c r="F3" s="221" t="s">
        <v>19</v>
      </c>
      <c r="G3" s="221" t="s">
        <v>19</v>
      </c>
      <c r="H3" s="221" t="s">
        <v>19</v>
      </c>
      <c r="I3" s="221" t="s">
        <v>19</v>
      </c>
      <c r="J3" s="221" t="s">
        <v>19</v>
      </c>
      <c r="K3" s="221" t="s">
        <v>20</v>
      </c>
      <c r="L3" s="221" t="s">
        <v>21</v>
      </c>
      <c r="M3" s="221" t="s">
        <v>19</v>
      </c>
      <c r="N3" s="221" t="s">
        <v>19</v>
      </c>
      <c r="O3" s="221" t="s">
        <v>19</v>
      </c>
      <c r="P3" s="221" t="s">
        <v>19</v>
      </c>
      <c r="Q3" s="221" t="s">
        <v>19</v>
      </c>
      <c r="R3" s="221" t="s">
        <v>19</v>
      </c>
    </row>
    <row r="4" spans="2:18" ht="13.8">
      <c r="B4" s="221" t="s">
        <v>22</v>
      </c>
      <c r="C4" s="2" t="str">
        <f ca="1">HYPERLINK("#3!"&amp;CELL("address",A1),"Creams and Creamers Sales By Region &amp; Market")</f>
        <v>Creams and Creamers Sales By Region &amp; Market</v>
      </c>
      <c r="D4" s="221" t="s">
        <v>23</v>
      </c>
      <c r="E4" s="221" t="s">
        <v>19</v>
      </c>
      <c r="F4" s="221" t="s">
        <v>19</v>
      </c>
      <c r="G4" s="221" t="s">
        <v>19</v>
      </c>
      <c r="H4" s="221" t="s">
        <v>19</v>
      </c>
      <c r="I4" s="221" t="s">
        <v>19</v>
      </c>
      <c r="J4" s="221" t="s">
        <v>19</v>
      </c>
      <c r="K4" s="221" t="s">
        <v>20</v>
      </c>
      <c r="L4" s="221" t="s">
        <v>21</v>
      </c>
      <c r="M4" s="221" t="s">
        <v>19</v>
      </c>
      <c r="N4" s="221" t="s">
        <v>19</v>
      </c>
      <c r="O4" s="221" t="s">
        <v>19</v>
      </c>
      <c r="P4" s="221" t="s">
        <v>19</v>
      </c>
      <c r="Q4" s="221" t="s">
        <v>19</v>
      </c>
      <c r="R4" s="221" t="s">
        <v>19</v>
      </c>
    </row>
    <row r="5" spans="2:18" ht="13.8">
      <c r="B5" s="221" t="s">
        <v>24</v>
      </c>
      <c r="C5" s="2" t="str">
        <f ca="1">HYPERLINK("#4!"&amp;CELL("address",A1),"Creams and Creamers SubSegments")</f>
        <v>Creams and Creamers SubSegments</v>
      </c>
      <c r="D5" s="221" t="s">
        <v>25</v>
      </c>
      <c r="E5" s="221" t="s">
        <v>19</v>
      </c>
      <c r="F5" s="221" t="s">
        <v>19</v>
      </c>
      <c r="G5" s="221" t="s">
        <v>19</v>
      </c>
      <c r="H5" s="221" t="s">
        <v>19</v>
      </c>
      <c r="I5" s="221" t="s">
        <v>19</v>
      </c>
      <c r="J5" s="221" t="s">
        <v>19</v>
      </c>
      <c r="K5" s="221" t="s">
        <v>26</v>
      </c>
      <c r="L5" s="221" t="s">
        <v>21</v>
      </c>
      <c r="M5" s="221" t="s">
        <v>19</v>
      </c>
      <c r="N5" s="221" t="s">
        <v>19</v>
      </c>
      <c r="O5" s="221" t="s">
        <v>19</v>
      </c>
      <c r="P5" s="221" t="s">
        <v>19</v>
      </c>
      <c r="Q5" s="221" t="s">
        <v>19</v>
      </c>
      <c r="R5" s="221" t="s">
        <v>19</v>
      </c>
    </row>
    <row r="6" spans="2:18" ht="13.8">
      <c r="B6" s="231" t="s">
        <v>27</v>
      </c>
      <c r="C6" s="50" t="str">
        <f ca="1">HYPERLINK("#5!"&amp;CELL("address",A1),"Creams and Creamers Branded vs. Private Label")</f>
        <v>Creams and Creamers Branded vs. Private Label</v>
      </c>
      <c r="D6" s="231" t="s">
        <v>25</v>
      </c>
      <c r="E6" s="231" t="s">
        <v>28</v>
      </c>
      <c r="F6" s="231" t="s">
        <v>19</v>
      </c>
      <c r="G6" s="231" t="s">
        <v>19</v>
      </c>
      <c r="H6" s="231" t="s">
        <v>19</v>
      </c>
      <c r="I6" s="231" t="s">
        <v>19</v>
      </c>
      <c r="J6" s="231" t="s">
        <v>19</v>
      </c>
      <c r="K6" s="231" t="s">
        <v>20</v>
      </c>
      <c r="L6" s="231" t="s">
        <v>21</v>
      </c>
      <c r="M6" s="231" t="s">
        <v>19</v>
      </c>
      <c r="N6" s="231" t="s">
        <v>19</v>
      </c>
      <c r="O6" s="231" t="s">
        <v>19</v>
      </c>
      <c r="P6" s="231" t="s">
        <v>19</v>
      </c>
      <c r="Q6" s="231" t="s">
        <v>19</v>
      </c>
      <c r="R6" s="231" t="s">
        <v>19</v>
      </c>
    </row>
    <row r="7" spans="2:18" ht="13.8">
      <c r="B7" s="231" t="s">
        <v>29</v>
      </c>
      <c r="C7" s="50" t="str">
        <f ca="1">HYPERLINK("#6!"&amp;CELL("address",A1),"Creams and Creamers Flavors")</f>
        <v>Creams and Creamers Flavors</v>
      </c>
      <c r="D7" s="231" t="s">
        <v>25</v>
      </c>
      <c r="E7" s="231" t="s">
        <v>19</v>
      </c>
      <c r="F7" s="231" t="s">
        <v>19</v>
      </c>
      <c r="G7" s="231" t="s">
        <v>19</v>
      </c>
      <c r="H7" s="231" t="s">
        <v>19</v>
      </c>
      <c r="I7" s="231" t="s">
        <v>19</v>
      </c>
      <c r="J7" s="231" t="s">
        <v>19</v>
      </c>
      <c r="K7" s="231" t="s">
        <v>20</v>
      </c>
      <c r="L7" s="231" t="s">
        <v>21</v>
      </c>
      <c r="M7" s="231" t="s">
        <v>19</v>
      </c>
      <c r="N7" s="231" t="s">
        <v>19</v>
      </c>
      <c r="O7" s="231" t="s">
        <v>19</v>
      </c>
      <c r="P7" s="231" t="s">
        <v>19</v>
      </c>
      <c r="Q7" s="231" t="s">
        <v>19</v>
      </c>
      <c r="R7" s="231" t="s">
        <v>19</v>
      </c>
    </row>
    <row r="8" spans="2:18" ht="13.8">
      <c r="B8" s="231" t="s">
        <v>30</v>
      </c>
      <c r="C8" s="50" t="str">
        <f ca="1">HYPERLINK("#7!"&amp;CELL("address",A1),"Creams and Creamers Fat")</f>
        <v>Creams and Creamers Fat</v>
      </c>
      <c r="D8" s="231" t="s">
        <v>25</v>
      </c>
      <c r="E8" s="231" t="s">
        <v>19</v>
      </c>
      <c r="F8" s="231" t="s">
        <v>31</v>
      </c>
      <c r="G8" s="231" t="s">
        <v>19</v>
      </c>
      <c r="H8" s="231" t="s">
        <v>19</v>
      </c>
      <c r="I8" s="231" t="s">
        <v>19</v>
      </c>
      <c r="J8" s="231" t="s">
        <v>19</v>
      </c>
      <c r="K8" s="231" t="s">
        <v>20</v>
      </c>
      <c r="L8" s="231" t="s">
        <v>21</v>
      </c>
      <c r="M8" s="231" t="s">
        <v>19</v>
      </c>
      <c r="N8" s="231" t="s">
        <v>19</v>
      </c>
      <c r="O8" s="231" t="s">
        <v>19</v>
      </c>
      <c r="P8" s="231" t="s">
        <v>19</v>
      </c>
      <c r="Q8" s="231" t="s">
        <v>19</v>
      </c>
      <c r="R8" s="231" t="s">
        <v>19</v>
      </c>
    </row>
    <row r="9" spans="2:18" ht="13.8">
      <c r="B9" s="231" t="s">
        <v>32</v>
      </c>
      <c r="C9" s="50" t="str">
        <f ca="1">HYPERLINK("#8!"&amp;CELL("address",A1),"Creams and Creamers Form")</f>
        <v>Creams and Creamers Form</v>
      </c>
      <c r="D9" s="231" t="s">
        <v>25</v>
      </c>
      <c r="E9" s="231" t="s">
        <v>19</v>
      </c>
      <c r="F9" s="231" t="s">
        <v>19</v>
      </c>
      <c r="G9" s="231" t="s">
        <v>19</v>
      </c>
      <c r="H9" s="231" t="s">
        <v>19</v>
      </c>
      <c r="I9" s="231" t="s">
        <v>19</v>
      </c>
      <c r="J9" s="231" t="s">
        <v>19</v>
      </c>
      <c r="K9" s="231" t="s">
        <v>20</v>
      </c>
      <c r="L9" s="231" t="s">
        <v>21</v>
      </c>
      <c r="M9" s="231" t="s">
        <v>19</v>
      </c>
      <c r="N9" s="231" t="s">
        <v>19</v>
      </c>
      <c r="O9" s="231" t="s">
        <v>19</v>
      </c>
      <c r="P9" s="231" t="s">
        <v>19</v>
      </c>
      <c r="Q9" s="231" t="s">
        <v>33</v>
      </c>
      <c r="R9" s="231" t="s">
        <v>19</v>
      </c>
    </row>
    <row r="10" spans="2:18" ht="13.8">
      <c r="B10" s="231" t="s">
        <v>34</v>
      </c>
      <c r="C10" s="50" t="str">
        <f ca="1">HYPERLINK("#2!"&amp;CELL("address",A1),"Creams and Creamers Organic")</f>
        <v>Creams and Creamers Organic</v>
      </c>
      <c r="D10" s="231" t="s">
        <v>25</v>
      </c>
      <c r="E10" s="231" t="s">
        <v>19</v>
      </c>
      <c r="F10" s="231" t="s">
        <v>19</v>
      </c>
      <c r="G10" s="231" t="s">
        <v>19</v>
      </c>
      <c r="H10" s="231" t="s">
        <v>19</v>
      </c>
      <c r="I10" s="231" t="s">
        <v>19</v>
      </c>
      <c r="J10" s="231" t="s">
        <v>19</v>
      </c>
      <c r="K10" s="231" t="s">
        <v>20</v>
      </c>
      <c r="L10" s="231" t="s">
        <v>21</v>
      </c>
      <c r="M10" s="231" t="s">
        <v>19</v>
      </c>
      <c r="N10" s="231" t="s">
        <v>19</v>
      </c>
      <c r="O10" s="231" t="s">
        <v>19</v>
      </c>
      <c r="P10" s="231" t="s">
        <v>35</v>
      </c>
      <c r="Q10" s="231" t="s">
        <v>19</v>
      </c>
      <c r="R10" s="231" t="s">
        <v>19</v>
      </c>
    </row>
    <row r="11" spans="2:18" ht="13.8">
      <c r="B11" s="231" t="s">
        <v>36</v>
      </c>
      <c r="C11" s="50" t="str">
        <f ca="1">HYPERLINK("#9!"&amp;CELL("address",A1),"Creams and Creamers Package Type")</f>
        <v>Creams and Creamers Package Type</v>
      </c>
      <c r="D11" s="231" t="s">
        <v>25</v>
      </c>
      <c r="E11" s="231" t="s">
        <v>19</v>
      </c>
      <c r="F11" s="231" t="s">
        <v>19</v>
      </c>
      <c r="G11" s="231" t="s">
        <v>19</v>
      </c>
      <c r="H11" s="231" t="s">
        <v>19</v>
      </c>
      <c r="I11" s="231" t="s">
        <v>19</v>
      </c>
      <c r="J11" s="231" t="s">
        <v>19</v>
      </c>
      <c r="K11" s="231" t="s">
        <v>20</v>
      </c>
      <c r="L11" s="231" t="s">
        <v>21</v>
      </c>
      <c r="M11" s="231" t="s">
        <v>37</v>
      </c>
      <c r="N11" s="231" t="s">
        <v>19</v>
      </c>
      <c r="O11" s="231" t="s">
        <v>19</v>
      </c>
      <c r="P11" s="231" t="s">
        <v>19</v>
      </c>
      <c r="Q11" s="231" t="s">
        <v>19</v>
      </c>
      <c r="R11" s="231" t="s">
        <v>19</v>
      </c>
    </row>
    <row r="12" spans="2:18" ht="13.8">
      <c r="B12" s="231" t="s">
        <v>38</v>
      </c>
      <c r="C12" s="50" t="str">
        <f ca="1">HYPERLINK("#10!"&amp;CELL("address",A1),"Creams and Creamers Size")</f>
        <v>Creams and Creamers Size</v>
      </c>
      <c r="D12" s="231" t="s">
        <v>25</v>
      </c>
      <c r="E12" s="231" t="s">
        <v>19</v>
      </c>
      <c r="F12" s="231" t="s">
        <v>19</v>
      </c>
      <c r="G12" s="231" t="s">
        <v>19</v>
      </c>
      <c r="H12" s="231" t="s">
        <v>39</v>
      </c>
      <c r="I12" s="231" t="s">
        <v>19</v>
      </c>
      <c r="J12" s="231" t="s">
        <v>19</v>
      </c>
      <c r="K12" s="231" t="s">
        <v>20</v>
      </c>
      <c r="L12" s="231" t="s">
        <v>21</v>
      </c>
      <c r="M12" s="231" t="s">
        <v>19</v>
      </c>
      <c r="N12" s="231" t="s">
        <v>19</v>
      </c>
      <c r="O12" s="231" t="s">
        <v>19</v>
      </c>
      <c r="P12" s="231" t="s">
        <v>19</v>
      </c>
      <c r="Q12" s="231" t="s">
        <v>19</v>
      </c>
      <c r="R12" s="231" t="s">
        <v>19</v>
      </c>
    </row>
    <row r="13" spans="2:18" ht="13.8">
      <c r="B13" s="231" t="s">
        <v>40</v>
      </c>
      <c r="C13" s="50" t="str">
        <f ca="1">HYPERLINK("#11!"&amp;CELL("address",A1),"Creams and Creamers Sugar")</f>
        <v>Creams and Creamers Sugar</v>
      </c>
      <c r="D13" s="231" t="s">
        <v>25</v>
      </c>
      <c r="E13" s="231" t="s">
        <v>19</v>
      </c>
      <c r="F13" s="231" t="s">
        <v>19</v>
      </c>
      <c r="G13" s="231" t="s">
        <v>19</v>
      </c>
      <c r="H13" s="231" t="s">
        <v>19</v>
      </c>
      <c r="I13" s="231" t="s">
        <v>19</v>
      </c>
      <c r="J13" s="231" t="s">
        <v>19</v>
      </c>
      <c r="K13" s="231" t="s">
        <v>20</v>
      </c>
      <c r="L13" s="231" t="s">
        <v>21</v>
      </c>
      <c r="M13" s="231" t="s">
        <v>19</v>
      </c>
      <c r="N13" s="231" t="s">
        <v>19</v>
      </c>
      <c r="O13" s="231" t="s">
        <v>19</v>
      </c>
      <c r="P13" s="231" t="s">
        <v>19</v>
      </c>
      <c r="Q13" s="231" t="s">
        <v>19</v>
      </c>
      <c r="R13" s="231" t="s">
        <v>19</v>
      </c>
    </row>
    <row r="14" spans="2:18" ht="13.8">
      <c r="B14" s="231" t="s">
        <v>41</v>
      </c>
      <c r="C14" s="50" t="str">
        <f ca="1">HYPERLINK("#12!"&amp;CELL("address",A1),"Creams and Creamers RFG vs. SS")</f>
        <v>Creams and Creamers RFG vs. SS</v>
      </c>
      <c r="D14" s="231" t="s">
        <v>25</v>
      </c>
      <c r="E14" s="231" t="s">
        <v>19</v>
      </c>
      <c r="F14" s="231" t="s">
        <v>19</v>
      </c>
      <c r="G14" s="231" t="s">
        <v>19</v>
      </c>
      <c r="H14" s="231" t="s">
        <v>19</v>
      </c>
      <c r="I14" s="231" t="s">
        <v>42</v>
      </c>
      <c r="J14" s="231" t="s">
        <v>19</v>
      </c>
      <c r="K14" s="231" t="s">
        <v>20</v>
      </c>
      <c r="L14" s="231" t="s">
        <v>21</v>
      </c>
      <c r="M14" s="231" t="s">
        <v>19</v>
      </c>
      <c r="N14" s="231" t="s">
        <v>43</v>
      </c>
      <c r="O14" s="231" t="s">
        <v>19</v>
      </c>
      <c r="P14" s="231" t="s">
        <v>19</v>
      </c>
      <c r="Q14" s="231" t="s">
        <v>19</v>
      </c>
      <c r="R14" s="231" t="s">
        <v>44</v>
      </c>
    </row>
    <row r="15" spans="2:18" ht="13.8">
      <c r="B15" s="231" t="s">
        <v>45</v>
      </c>
      <c r="C15" s="50" t="str">
        <f ca="1">HYPERLINK("#13!"&amp;CELL("address",A1),"SR Report for Month Topline - Creams and Creamers")</f>
        <v>SR Report for Month Topline - Creams and Creamers</v>
      </c>
      <c r="D15" s="231" t="s">
        <v>46</v>
      </c>
      <c r="E15" s="231" t="s">
        <v>19</v>
      </c>
      <c r="F15" s="231" t="s">
        <v>19</v>
      </c>
      <c r="G15" s="231" t="s">
        <v>19</v>
      </c>
      <c r="H15" s="231" t="s">
        <v>19</v>
      </c>
      <c r="I15" s="231" t="s">
        <v>19</v>
      </c>
      <c r="J15" s="231" t="s">
        <v>19</v>
      </c>
      <c r="K15" s="231" t="s">
        <v>20</v>
      </c>
      <c r="L15" s="231" t="s">
        <v>21</v>
      </c>
      <c r="M15" s="231" t="s">
        <v>19</v>
      </c>
      <c r="N15" s="231" t="s">
        <v>19</v>
      </c>
      <c r="O15" s="231" t="s">
        <v>19</v>
      </c>
      <c r="P15" s="231" t="s">
        <v>19</v>
      </c>
      <c r="Q15" s="231" t="s">
        <v>19</v>
      </c>
      <c r="R15" s="23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8:N128"/>
  <sheetViews>
    <sheetView zoomScale="85" zoomScaleNormal="85" workbookViewId="0">
      <selection activeCell="C9" sqref="C9:J128"/>
    </sheetView>
  </sheetViews>
  <sheetFormatPr defaultRowHeight="13.2"/>
  <cols>
    <col min="1" max="1" width="41.77734375" customWidth="1"/>
    <col min="2" max="2" width="45.4414062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9" width="12.5546875" customWidth="1"/>
    <col min="10" max="10" width="13.5546875" customWidth="1"/>
    <col min="11" max="100" width="9.21875" customWidth="1"/>
  </cols>
  <sheetData>
    <row r="8" spans="1:10" ht="52.8">
      <c r="A8" s="3" t="s">
        <v>10</v>
      </c>
      <c r="B8" s="3" t="s">
        <v>2</v>
      </c>
      <c r="C8" s="3" t="s">
        <v>43</v>
      </c>
      <c r="D8" s="3" t="s">
        <v>47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52</v>
      </c>
      <c r="J8" s="3" t="s">
        <v>53</v>
      </c>
    </row>
    <row r="9" spans="1:10">
      <c r="A9" s="395" t="s">
        <v>466</v>
      </c>
      <c r="B9" s="221" t="s">
        <v>54</v>
      </c>
      <c r="C9" s="365">
        <v>35244612.870160781</v>
      </c>
      <c r="D9" s="365">
        <v>-1799606.3591489419</v>
      </c>
      <c r="E9" s="366">
        <v>-4.8579951112185327E-2</v>
      </c>
      <c r="F9" s="367">
        <v>85445517.775140807</v>
      </c>
      <c r="G9" s="367">
        <v>-226699.09665995836</v>
      </c>
      <c r="H9" s="366">
        <v>-2.6461215191756868E-3</v>
      </c>
      <c r="I9" s="368">
        <v>84.783287452972473</v>
      </c>
      <c r="J9" s="368">
        <v>-4.1512243566309479</v>
      </c>
    </row>
    <row r="10" spans="1:10">
      <c r="A10" s="395" t="s">
        <v>466</v>
      </c>
      <c r="B10" s="231" t="s">
        <v>55</v>
      </c>
      <c r="C10" s="369">
        <v>47241566.32479658</v>
      </c>
      <c r="D10" s="369">
        <v>-1183432.2591125518</v>
      </c>
      <c r="E10" s="370">
        <v>-2.4438457278670687E-2</v>
      </c>
      <c r="F10" s="371">
        <v>108144228.54264414</v>
      </c>
      <c r="G10" s="371">
        <v>1822196.681494832</v>
      </c>
      <c r="H10" s="370">
        <v>1.7138467442707642E-2</v>
      </c>
      <c r="I10" s="372">
        <v>94.613244611270517</v>
      </c>
      <c r="J10" s="372">
        <v>-2.1765651944266011</v>
      </c>
    </row>
    <row r="11" spans="1:10">
      <c r="A11" s="395" t="s">
        <v>466</v>
      </c>
      <c r="B11" s="221" t="s">
        <v>56</v>
      </c>
      <c r="C11" s="365">
        <v>45735615.368905388</v>
      </c>
      <c r="D11" s="365">
        <v>940519.68929769099</v>
      </c>
      <c r="E11" s="366">
        <v>2.0996041531525261E-2</v>
      </c>
      <c r="F11" s="367">
        <v>103039917.64979905</v>
      </c>
      <c r="G11" s="367">
        <v>2175738.5037925392</v>
      </c>
      <c r="H11" s="366">
        <v>2.1570973186060799E-2</v>
      </c>
      <c r="I11" s="368">
        <v>107.13151613420749</v>
      </c>
      <c r="J11" s="368">
        <v>2.4124971853651829</v>
      </c>
    </row>
    <row r="12" spans="1:10">
      <c r="A12" s="395" t="s">
        <v>466</v>
      </c>
      <c r="B12" s="231" t="s">
        <v>57</v>
      </c>
      <c r="C12" s="369">
        <v>64164202.303793192</v>
      </c>
      <c r="D12" s="369">
        <v>2057967.050824374</v>
      </c>
      <c r="E12" s="370">
        <v>3.3136238937071918E-2</v>
      </c>
      <c r="F12" s="371">
        <v>145565221.33236247</v>
      </c>
      <c r="G12" s="371">
        <v>3531040.3696246743</v>
      </c>
      <c r="H12" s="370">
        <v>2.486049728093994E-2</v>
      </c>
      <c r="I12" s="372">
        <v>105.78702770077264</v>
      </c>
      <c r="J12" s="372">
        <v>3.5973118357803884</v>
      </c>
    </row>
    <row r="13" spans="1:10">
      <c r="A13" s="395" t="s">
        <v>466</v>
      </c>
      <c r="B13" s="221" t="s">
        <v>58</v>
      </c>
      <c r="C13" s="365">
        <v>22055774.483889412</v>
      </c>
      <c r="D13" s="365">
        <v>-134755.48883943632</v>
      </c>
      <c r="E13" s="366">
        <v>-6.0726575257573695E-3</v>
      </c>
      <c r="F13" s="367">
        <v>50718592.705104962</v>
      </c>
      <c r="G13" s="367">
        <v>296708.24201599509</v>
      </c>
      <c r="H13" s="366">
        <v>5.884513146929257E-3</v>
      </c>
      <c r="I13" s="368">
        <v>96.274803815437167</v>
      </c>
      <c r="J13" s="368">
        <v>-0.39489742323239341</v>
      </c>
    </row>
    <row r="14" spans="1:10">
      <c r="A14" s="395" t="s">
        <v>466</v>
      </c>
      <c r="B14" s="231" t="s">
        <v>59</v>
      </c>
      <c r="C14" s="369">
        <v>38334852.455664702</v>
      </c>
      <c r="D14" s="369">
        <v>1030213.5993459076</v>
      </c>
      <c r="E14" s="370">
        <v>2.7616233019004451E-2</v>
      </c>
      <c r="F14" s="371">
        <v>86971267.151423499</v>
      </c>
      <c r="G14" s="371">
        <v>2830530.8143288344</v>
      </c>
      <c r="H14" s="370">
        <v>3.3640433130853811E-2</v>
      </c>
      <c r="I14" s="372">
        <v>87.800461470415556</v>
      </c>
      <c r="J14" s="372">
        <v>2.5300783047332089</v>
      </c>
    </row>
    <row r="15" spans="1:10">
      <c r="A15" s="395" t="s">
        <v>466</v>
      </c>
      <c r="B15" s="221" t="s">
        <v>60</v>
      </c>
      <c r="C15" s="365">
        <v>52138119.173457295</v>
      </c>
      <c r="D15" s="365">
        <v>52801.019834466279</v>
      </c>
      <c r="E15" s="366">
        <v>1.0137409486245725E-3</v>
      </c>
      <c r="F15" s="367">
        <v>117447819.47197145</v>
      </c>
      <c r="G15" s="367">
        <v>-1086149.3926567286</v>
      </c>
      <c r="H15" s="366">
        <v>-9.1631909659345544E-3</v>
      </c>
      <c r="I15" s="368">
        <v>107.43660196971894</v>
      </c>
      <c r="J15" s="368">
        <v>0.32300664024505465</v>
      </c>
    </row>
    <row r="16" spans="1:10">
      <c r="A16" s="395" t="s">
        <v>466</v>
      </c>
      <c r="B16" s="231" t="s">
        <v>61</v>
      </c>
      <c r="C16" s="369">
        <v>44465493.887562647</v>
      </c>
      <c r="D16" s="369">
        <v>-1662392.3771669939</v>
      </c>
      <c r="E16" s="370">
        <v>-3.60387720266752E-2</v>
      </c>
      <c r="F16" s="371">
        <v>100634771.73675512</v>
      </c>
      <c r="G16" s="371">
        <v>-505863.62378001213</v>
      </c>
      <c r="H16" s="370">
        <v>-5.0015863750189479E-3</v>
      </c>
      <c r="I16" s="372">
        <v>112.75979272666852</v>
      </c>
      <c r="J16" s="372">
        <v>-3.9821926067939728</v>
      </c>
    </row>
    <row r="17" spans="1:14">
      <c r="A17" s="395" t="s">
        <v>466</v>
      </c>
      <c r="B17" s="221" t="s">
        <v>62</v>
      </c>
      <c r="C17" s="365">
        <v>35178771.46015846</v>
      </c>
      <c r="D17" s="365">
        <v>-1796949.6997748241</v>
      </c>
      <c r="E17" s="366">
        <v>-4.859809743811002E-2</v>
      </c>
      <c r="F17" s="367">
        <v>85184812.816999435</v>
      </c>
      <c r="G17" s="367">
        <v>-224710.84861423075</v>
      </c>
      <c r="H17" s="366">
        <v>-2.6309811713035058E-3</v>
      </c>
      <c r="I17" s="368">
        <v>85.260001370679447</v>
      </c>
      <c r="J17" s="368">
        <v>-4.1941597877165293</v>
      </c>
    </row>
    <row r="18" spans="1:14">
      <c r="A18" s="395" t="s">
        <v>466</v>
      </c>
      <c r="B18" s="231" t="s">
        <v>63</v>
      </c>
      <c r="C18" s="369">
        <v>47155340.10560713</v>
      </c>
      <c r="D18" s="369">
        <v>-1167247.4389621615</v>
      </c>
      <c r="E18" s="370">
        <v>-2.4155317384144136E-2</v>
      </c>
      <c r="F18" s="371">
        <v>107823059.66087598</v>
      </c>
      <c r="G18" s="371">
        <v>1878636.2920913994</v>
      </c>
      <c r="H18" s="370">
        <v>1.7732281061665772E-2</v>
      </c>
      <c r="I18" s="372">
        <v>95.149319863293115</v>
      </c>
      <c r="J18" s="372">
        <v>-2.1801182258534908</v>
      </c>
    </row>
    <row r="19" spans="1:14">
      <c r="A19" s="395" t="s">
        <v>466</v>
      </c>
      <c r="B19" s="221" t="s">
        <v>64</v>
      </c>
      <c r="C19" s="365">
        <v>45542200.772089355</v>
      </c>
      <c r="D19" s="365">
        <v>969666.64646825939</v>
      </c>
      <c r="E19" s="366">
        <v>2.1754801818882393E-2</v>
      </c>
      <c r="F19" s="367">
        <v>102578080.05048488</v>
      </c>
      <c r="G19" s="367">
        <v>2249498.2745682448</v>
      </c>
      <c r="H19" s="366">
        <v>2.2421310405767395E-2</v>
      </c>
      <c r="I19" s="368">
        <v>107.47906924877969</v>
      </c>
      <c r="J19" s="368">
        <v>2.477343419118327</v>
      </c>
    </row>
    <row r="20" spans="1:14">
      <c r="A20" s="395" t="s">
        <v>466</v>
      </c>
      <c r="B20" s="231" t="s">
        <v>65</v>
      </c>
      <c r="C20" s="369">
        <v>62458210.747774601</v>
      </c>
      <c r="D20" s="369">
        <v>2188159.7884990051</v>
      </c>
      <c r="E20" s="370">
        <v>3.6305922322473927E-2</v>
      </c>
      <c r="F20" s="371">
        <v>141338966.77690658</v>
      </c>
      <c r="G20" s="371">
        <v>3794539.6568056941</v>
      </c>
      <c r="H20" s="370">
        <v>2.7587738276683375E-2</v>
      </c>
      <c r="I20" s="372">
        <v>103.7471829855275</v>
      </c>
      <c r="J20" s="372">
        <v>3.8144968851074736</v>
      </c>
    </row>
    <row r="21" spans="1:14">
      <c r="A21" s="395" t="s">
        <v>466</v>
      </c>
      <c r="B21" s="221" t="s">
        <v>66</v>
      </c>
      <c r="C21" s="365">
        <v>21972225.680866148</v>
      </c>
      <c r="D21" s="365">
        <v>-116853.19813277945</v>
      </c>
      <c r="E21" s="366">
        <v>-5.2900892234070017E-3</v>
      </c>
      <c r="F21" s="367">
        <v>50409946.028534085</v>
      </c>
      <c r="G21" s="367">
        <v>354020.4762666449</v>
      </c>
      <c r="H21" s="366">
        <v>7.0724988572428548E-3</v>
      </c>
      <c r="I21" s="368">
        <v>96.629902181305567</v>
      </c>
      <c r="J21" s="368">
        <v>-0.33941168893355211</v>
      </c>
      <c r="N21" s="330"/>
    </row>
    <row r="22" spans="1:14">
      <c r="A22" s="395" t="s">
        <v>466</v>
      </c>
      <c r="B22" s="231" t="s">
        <v>67</v>
      </c>
      <c r="C22" s="369">
        <v>38126589.043871365</v>
      </c>
      <c r="D22" s="369">
        <v>865421.6432517767</v>
      </c>
      <c r="E22" s="370">
        <v>2.3225832780466943E-2</v>
      </c>
      <c r="F22" s="371">
        <v>86856200.861730173</v>
      </c>
      <c r="G22" s="371">
        <v>2877716.4739832282</v>
      </c>
      <c r="H22" s="370">
        <v>3.4267306619826389E-2</v>
      </c>
      <c r="I22" s="372">
        <v>87.978816355690086</v>
      </c>
      <c r="J22" s="372">
        <v>2.1514380678917178</v>
      </c>
    </row>
    <row r="23" spans="1:14">
      <c r="A23" s="395" t="s">
        <v>466</v>
      </c>
      <c r="B23" s="221" t="s">
        <v>68</v>
      </c>
      <c r="C23" s="365">
        <v>52030517.800179213</v>
      </c>
      <c r="D23" s="365">
        <v>67712.349286668003</v>
      </c>
      <c r="E23" s="366">
        <v>1.3030926390350415E-3</v>
      </c>
      <c r="F23" s="367">
        <v>117138566.07180515</v>
      </c>
      <c r="G23" s="367">
        <v>-1061944.4452987015</v>
      </c>
      <c r="H23" s="366">
        <v>-8.9842627637808387E-3</v>
      </c>
      <c r="I23" s="368">
        <v>108.01951189034567</v>
      </c>
      <c r="J23" s="368">
        <v>0.33434616175179599</v>
      </c>
    </row>
    <row r="24" spans="1:14">
      <c r="A24" s="395" t="s">
        <v>466</v>
      </c>
      <c r="B24" s="231" t="s">
        <v>69</v>
      </c>
      <c r="C24" s="369">
        <v>44313855.621951625</v>
      </c>
      <c r="D24" s="369">
        <v>-1633905.9716584757</v>
      </c>
      <c r="E24" s="370">
        <v>-3.5560077683647183E-2</v>
      </c>
      <c r="F24" s="371">
        <v>100089272.02210332</v>
      </c>
      <c r="G24" s="371">
        <v>-425089.46598677337</v>
      </c>
      <c r="H24" s="370">
        <v>-4.2291415842813868E-3</v>
      </c>
      <c r="I24" s="372">
        <v>113.21861707991705</v>
      </c>
      <c r="J24" s="372">
        <v>-3.9636495647752099</v>
      </c>
    </row>
    <row r="25" spans="1:14">
      <c r="A25" s="395" t="s">
        <v>466</v>
      </c>
      <c r="B25" s="221" t="s">
        <v>70</v>
      </c>
      <c r="C25" s="365">
        <v>18525543.729898486</v>
      </c>
      <c r="D25" s="365">
        <v>-1199572.7430670634</v>
      </c>
      <c r="E25" s="366">
        <v>-6.0814482120353994E-2</v>
      </c>
      <c r="F25" s="367">
        <v>51198166.513084516</v>
      </c>
      <c r="G25" s="367">
        <v>-495111.80544517934</v>
      </c>
      <c r="H25" s="366">
        <v>-9.5778759163684963E-3</v>
      </c>
      <c r="I25" s="368">
        <v>82.813052261288249</v>
      </c>
      <c r="J25" s="368">
        <v>-3.5527184244366765</v>
      </c>
    </row>
    <row r="26" spans="1:14">
      <c r="A26" s="395" t="s">
        <v>466</v>
      </c>
      <c r="B26" s="231" t="s">
        <v>71</v>
      </c>
      <c r="C26" s="369">
        <v>27534092.611769177</v>
      </c>
      <c r="D26" s="369">
        <v>-725974.04580437019</v>
      </c>
      <c r="E26" s="370">
        <v>-2.5689042230543111E-2</v>
      </c>
      <c r="F26" s="371">
        <v>66092357.581634894</v>
      </c>
      <c r="G26" s="371">
        <v>1028369.5750156567</v>
      </c>
      <c r="H26" s="370">
        <v>1.5805510951942204E-2</v>
      </c>
      <c r="I26" s="372">
        <v>102.47283163224074</v>
      </c>
      <c r="J26" s="372">
        <v>-0.54333814723348439</v>
      </c>
    </row>
    <row r="27" spans="1:14">
      <c r="A27" s="395" t="s">
        <v>466</v>
      </c>
      <c r="B27" s="221" t="s">
        <v>72</v>
      </c>
      <c r="C27" s="365">
        <v>25917483.355933674</v>
      </c>
      <c r="D27" s="365">
        <v>-369349.89523795247</v>
      </c>
      <c r="E27" s="366">
        <v>-1.4050756578732823E-2</v>
      </c>
      <c r="F27" s="367">
        <v>61791554.477566816</v>
      </c>
      <c r="G27" s="367">
        <v>-189115.6768643856</v>
      </c>
      <c r="H27" s="366">
        <v>-3.0512041317588934E-3</v>
      </c>
      <c r="I27" s="368">
        <v>112.81474687122829</v>
      </c>
      <c r="J27" s="368">
        <v>0.7405685824877537</v>
      </c>
    </row>
    <row r="28" spans="1:14">
      <c r="A28" s="395" t="s">
        <v>466</v>
      </c>
      <c r="B28" s="231" t="s">
        <v>73</v>
      </c>
      <c r="C28" s="369">
        <v>40474983.106262743</v>
      </c>
      <c r="D28" s="369">
        <v>924919.53663747758</v>
      </c>
      <c r="E28" s="370">
        <v>2.3386044247671513E-2</v>
      </c>
      <c r="F28" s="371">
        <v>97805835.165831015</v>
      </c>
      <c r="G28" s="371">
        <v>2065504.3771765679</v>
      </c>
      <c r="H28" s="370">
        <v>2.1574025911150676E-2</v>
      </c>
      <c r="I28" s="372">
        <v>124.00426209173582</v>
      </c>
      <c r="J28" s="372">
        <v>5.320481988463456</v>
      </c>
    </row>
    <row r="29" spans="1:14">
      <c r="A29" s="395" t="s">
        <v>466</v>
      </c>
      <c r="B29" s="221" t="s">
        <v>74</v>
      </c>
      <c r="C29" s="365">
        <v>9759448.5053321086</v>
      </c>
      <c r="D29" s="365">
        <v>-271024.55852466263</v>
      </c>
      <c r="E29" s="366">
        <v>-2.7020117276547694E-2</v>
      </c>
      <c r="F29" s="367">
        <v>24303226.234569084</v>
      </c>
      <c r="G29" s="367">
        <v>-362874.60271569714</v>
      </c>
      <c r="H29" s="366">
        <v>-1.4711470009365372E-2</v>
      </c>
      <c r="I29" s="368">
        <v>79.163671391827492</v>
      </c>
      <c r="J29" s="368">
        <v>-0.52862006448847865</v>
      </c>
    </row>
    <row r="30" spans="1:14">
      <c r="A30" s="395" t="s">
        <v>466</v>
      </c>
      <c r="B30" s="231" t="s">
        <v>75</v>
      </c>
      <c r="C30" s="369">
        <v>15799268.459624588</v>
      </c>
      <c r="D30" s="369">
        <v>-374228.37429585308</v>
      </c>
      <c r="E30" s="370">
        <v>-2.3138371258773757E-2</v>
      </c>
      <c r="F30" s="371">
        <v>39041012.482460111</v>
      </c>
      <c r="G30" s="371">
        <v>564611.63444470614</v>
      </c>
      <c r="H30" s="370">
        <v>1.4674232048755375E-2</v>
      </c>
      <c r="I30" s="372">
        <v>67.243498695310834</v>
      </c>
      <c r="J30" s="372">
        <v>-0.18003326637408179</v>
      </c>
    </row>
    <row r="31" spans="1:14">
      <c r="A31" s="395" t="s">
        <v>466</v>
      </c>
      <c r="B31" s="221" t="s">
        <v>76</v>
      </c>
      <c r="C31" s="365">
        <v>27368859.298314869</v>
      </c>
      <c r="D31" s="365">
        <v>-431754.67161273211</v>
      </c>
      <c r="E31" s="366">
        <v>-1.5530400590424676E-2</v>
      </c>
      <c r="F31" s="367">
        <v>65651810.390466318</v>
      </c>
      <c r="G31" s="367">
        <v>-2000007.3266508132</v>
      </c>
      <c r="H31" s="366">
        <v>-2.9563245957614163E-2</v>
      </c>
      <c r="I31" s="368">
        <v>104.80063669259872</v>
      </c>
      <c r="J31" s="368">
        <v>0.53148033411645201</v>
      </c>
    </row>
    <row r="32" spans="1:14">
      <c r="A32" s="395" t="s">
        <v>466</v>
      </c>
      <c r="B32" s="231" t="s">
        <v>77</v>
      </c>
      <c r="C32" s="369">
        <v>22633379.410270374</v>
      </c>
      <c r="D32" s="369">
        <v>-1492453.844957184</v>
      </c>
      <c r="E32" s="370">
        <v>-6.1861235181744481E-2</v>
      </c>
      <c r="F32" s="371">
        <v>57376979.719828203</v>
      </c>
      <c r="G32" s="371">
        <v>-152726.26662456989</v>
      </c>
      <c r="H32" s="370">
        <v>-2.654737478765044E-3</v>
      </c>
      <c r="I32" s="372">
        <v>106.65737057448811</v>
      </c>
      <c r="J32" s="372">
        <v>-4.6997619365719885</v>
      </c>
    </row>
    <row r="33" spans="1:10">
      <c r="A33" s="395" t="s">
        <v>466</v>
      </c>
      <c r="B33" s="231" t="s">
        <v>78</v>
      </c>
      <c r="C33" s="365">
        <v>65841.410002333272</v>
      </c>
      <c r="D33" s="365">
        <v>-2656.6593740768731</v>
      </c>
      <c r="E33" s="366">
        <v>-3.878444163846452E-2</v>
      </c>
      <c r="F33" s="367">
        <v>260704.95814135074</v>
      </c>
      <c r="G33" s="367">
        <v>-1988.2480457754282</v>
      </c>
      <c r="H33" s="366">
        <v>-7.5687075224896566E-3</v>
      </c>
      <c r="I33" s="368">
        <v>21.262775279386393</v>
      </c>
      <c r="J33" s="368">
        <v>-0.24081336579419954</v>
      </c>
    </row>
    <row r="34" spans="1:10">
      <c r="A34" s="395" t="s">
        <v>466</v>
      </c>
      <c r="B34" s="221" t="s">
        <v>79</v>
      </c>
      <c r="C34" s="369">
        <v>86226.219189449112</v>
      </c>
      <c r="D34" s="369">
        <v>-16184.82015038922</v>
      </c>
      <c r="E34" s="370">
        <v>-0.15803784684463459</v>
      </c>
      <c r="F34" s="371">
        <v>321168.88176805974</v>
      </c>
      <c r="G34" s="371">
        <v>-56439.610596584156</v>
      </c>
      <c r="H34" s="370">
        <v>-0.14946594617920381</v>
      </c>
      <c r="I34" s="372">
        <v>23.183036037011441</v>
      </c>
      <c r="J34" s="372">
        <v>-3.5833369969907025</v>
      </c>
    </row>
    <row r="35" spans="1:10">
      <c r="A35" s="395" t="s">
        <v>466</v>
      </c>
      <c r="B35" s="231" t="s">
        <v>80</v>
      </c>
      <c r="C35" s="365">
        <v>193414.59681606045</v>
      </c>
      <c r="D35" s="365">
        <v>-29146.957170523528</v>
      </c>
      <c r="E35" s="366">
        <v>-0.13096133024071402</v>
      </c>
      <c r="F35" s="367">
        <v>461837.5993140912</v>
      </c>
      <c r="G35" s="367">
        <v>-73759.770775748475</v>
      </c>
      <c r="H35" s="366">
        <v>-0.13771496070523312</v>
      </c>
      <c r="I35" s="368">
        <v>60.821242770801234</v>
      </c>
      <c r="J35" s="368">
        <v>-7.213065607622454</v>
      </c>
    </row>
    <row r="36" spans="1:10">
      <c r="A36" s="395" t="s">
        <v>466</v>
      </c>
      <c r="B36" s="221" t="s">
        <v>81</v>
      </c>
      <c r="C36" s="369">
        <v>1705991.5560185884</v>
      </c>
      <c r="D36" s="369">
        <v>-130192.73767462326</v>
      </c>
      <c r="E36" s="370">
        <v>-7.0903959979289402E-2</v>
      </c>
      <c r="F36" s="371">
        <v>4226254.5554559771</v>
      </c>
      <c r="G36" s="371">
        <v>-263499.28718083911</v>
      </c>
      <c r="H36" s="370">
        <v>-5.8689027598467836E-2</v>
      </c>
      <c r="I36" s="372">
        <v>377.58941536800523</v>
      </c>
      <c r="J36" s="372">
        <v>-17.477797579038906</v>
      </c>
    </row>
    <row r="37" spans="1:10">
      <c r="A37" s="395" t="s">
        <v>466</v>
      </c>
      <c r="B37" s="231" t="s">
        <v>82</v>
      </c>
      <c r="C37" s="365">
        <v>83548.803023269924</v>
      </c>
      <c r="D37" s="365">
        <v>-17902.290706656058</v>
      </c>
      <c r="E37" s="366">
        <v>-0.17646227407181961</v>
      </c>
      <c r="F37" s="367">
        <v>308646.67657089711</v>
      </c>
      <c r="G37" s="367">
        <v>-57312.234250636189</v>
      </c>
      <c r="H37" s="366">
        <v>-0.15660838568454907</v>
      </c>
      <c r="I37" s="368">
        <v>48.959151315798366</v>
      </c>
      <c r="J37" s="368">
        <v>-8.8321093255812499</v>
      </c>
    </row>
    <row r="38" spans="1:10">
      <c r="A38" s="395" t="s">
        <v>466</v>
      </c>
      <c r="B38" s="221" t="s">
        <v>83</v>
      </c>
      <c r="C38" s="369">
        <v>208263.41179332804</v>
      </c>
      <c r="D38" s="369">
        <v>164791.95609411233</v>
      </c>
      <c r="E38" s="370">
        <v>3.7908083233818521</v>
      </c>
      <c r="F38" s="371">
        <v>115066.28969330312</v>
      </c>
      <c r="G38" s="371">
        <v>-47185.659654445626</v>
      </c>
      <c r="H38" s="370">
        <v>-0.29081721263831661</v>
      </c>
      <c r="I38" s="372">
        <v>64.03527811727426</v>
      </c>
      <c r="J38" s="372">
        <v>51.041893603910523</v>
      </c>
    </row>
    <row r="39" spans="1:10">
      <c r="A39" s="395" t="s">
        <v>466</v>
      </c>
      <c r="B39" s="231" t="s">
        <v>84</v>
      </c>
      <c r="C39" s="365">
        <v>107601.3732780601</v>
      </c>
      <c r="D39" s="365">
        <v>-14911.329452226128</v>
      </c>
      <c r="E39" s="366">
        <v>-0.12171251731384679</v>
      </c>
      <c r="F39" s="367">
        <v>309253.40016635181</v>
      </c>
      <c r="G39" s="367">
        <v>-24204.947358021513</v>
      </c>
      <c r="H39" s="366">
        <v>-7.2587618626798092E-2</v>
      </c>
      <c r="I39" s="368">
        <v>29.765832701265328</v>
      </c>
      <c r="J39" s="368">
        <v>-3.1794417101365262</v>
      </c>
    </row>
    <row r="40" spans="1:10">
      <c r="A40" s="395" t="s">
        <v>466</v>
      </c>
      <c r="B40" s="221" t="s">
        <v>85</v>
      </c>
      <c r="C40" s="369">
        <v>151638.26561103482</v>
      </c>
      <c r="D40" s="369">
        <v>-28486.405508471158</v>
      </c>
      <c r="E40" s="370">
        <v>-0.15814827214630411</v>
      </c>
      <c r="F40" s="371">
        <v>545499.71465183259</v>
      </c>
      <c r="G40" s="371">
        <v>-80774.157793172635</v>
      </c>
      <c r="H40" s="370">
        <v>-0.12897577457259424</v>
      </c>
      <c r="I40" s="372">
        <v>51.623004322736399</v>
      </c>
      <c r="J40" s="372">
        <v>-7.9870412955104442</v>
      </c>
    </row>
    <row r="41" spans="1:10">
      <c r="A41" s="395" t="s">
        <v>466</v>
      </c>
      <c r="B41" s="231" t="s">
        <v>86</v>
      </c>
      <c r="C41" s="365">
        <v>328252167.56866759</v>
      </c>
      <c r="D41" s="365">
        <v>575576.97613877058</v>
      </c>
      <c r="E41" s="366">
        <v>1.7565398098715874E-3</v>
      </c>
      <c r="F41" s="367">
        <v>740220738.02998579</v>
      </c>
      <c r="G41" s="367">
        <v>9937778.6632398367</v>
      </c>
      <c r="H41" s="366">
        <v>1.3608120709618138E-2</v>
      </c>
      <c r="I41" s="373"/>
      <c r="J41" s="373"/>
    </row>
    <row r="42" spans="1:10">
      <c r="A42" s="395" t="s">
        <v>466</v>
      </c>
      <c r="B42" s="221" t="s">
        <v>87</v>
      </c>
      <c r="C42" s="369">
        <v>19621247.493837953</v>
      </c>
      <c r="D42" s="369">
        <v>-441273.39315779507</v>
      </c>
      <c r="E42" s="370">
        <v>-2.1994912585677231E-2</v>
      </c>
      <c r="F42" s="371">
        <v>41730702.079241082</v>
      </c>
      <c r="G42" s="371">
        <v>850266.71707577258</v>
      </c>
      <c r="H42" s="370">
        <v>2.0798866488165906E-2</v>
      </c>
      <c r="I42" s="374"/>
      <c r="J42" s="374"/>
    </row>
    <row r="43" spans="1:10">
      <c r="A43" s="395" t="s">
        <v>466</v>
      </c>
      <c r="B43" s="231" t="s">
        <v>88</v>
      </c>
      <c r="C43" s="365">
        <v>19624717.416155681</v>
      </c>
      <c r="D43" s="365">
        <v>1339016.5417062044</v>
      </c>
      <c r="E43" s="366">
        <v>7.3227520831712051E-2</v>
      </c>
      <c r="F43" s="367">
        <v>40786525.572918065</v>
      </c>
      <c r="G43" s="367">
        <v>2438613.9514326677</v>
      </c>
      <c r="H43" s="366">
        <v>6.3591831949105976E-2</v>
      </c>
      <c r="I43" s="373"/>
      <c r="J43" s="373"/>
    </row>
    <row r="44" spans="1:10">
      <c r="A44" s="395" t="s">
        <v>466</v>
      </c>
      <c r="B44" s="221" t="s">
        <v>89</v>
      </c>
      <c r="C44" s="369">
        <v>21983227.641511858</v>
      </c>
      <c r="D44" s="369">
        <v>1263240.2518615425</v>
      </c>
      <c r="E44" s="370">
        <v>6.0967230727781915E-2</v>
      </c>
      <c r="F44" s="371">
        <v>43533131.611075565</v>
      </c>
      <c r="G44" s="371">
        <v>1729035.279629007</v>
      </c>
      <c r="H44" s="370">
        <v>4.136042711987447E-2</v>
      </c>
      <c r="I44" s="374"/>
      <c r="J44" s="374"/>
    </row>
    <row r="45" spans="1:10">
      <c r="A45" s="395" t="s">
        <v>466</v>
      </c>
      <c r="B45" s="231" t="s">
        <v>90</v>
      </c>
      <c r="C45" s="365">
        <v>12212777.17553404</v>
      </c>
      <c r="D45" s="365">
        <v>154171.36039188504</v>
      </c>
      <c r="E45" s="366">
        <v>1.2785172909316762E-2</v>
      </c>
      <c r="F45" s="367">
        <v>26106719.793965001</v>
      </c>
      <c r="G45" s="367">
        <v>716895.07898235694</v>
      </c>
      <c r="H45" s="366">
        <v>2.8235526910089855E-2</v>
      </c>
      <c r="I45" s="373"/>
      <c r="J45" s="373"/>
    </row>
    <row r="46" spans="1:10">
      <c r="A46" s="395" t="s">
        <v>466</v>
      </c>
      <c r="B46" s="221" t="s">
        <v>91</v>
      </c>
      <c r="C46" s="369">
        <v>22327320.584246777</v>
      </c>
      <c r="D46" s="369">
        <v>1239650.0175476149</v>
      </c>
      <c r="E46" s="370">
        <v>5.8785536013883984E-2</v>
      </c>
      <c r="F46" s="371">
        <v>47815188.379270062</v>
      </c>
      <c r="G46" s="371">
        <v>2313104.8395385072</v>
      </c>
      <c r="H46" s="370">
        <v>5.0835141153893489E-2</v>
      </c>
      <c r="I46" s="374"/>
      <c r="J46" s="374"/>
    </row>
    <row r="47" spans="1:10">
      <c r="A47" s="395" t="s">
        <v>466</v>
      </c>
      <c r="B47" s="231" t="s">
        <v>92</v>
      </c>
      <c r="C47" s="365">
        <v>24661658.501864344</v>
      </c>
      <c r="D47" s="365">
        <v>499467.02089943364</v>
      </c>
      <c r="E47" s="366">
        <v>2.0671428802015585E-2</v>
      </c>
      <c r="F47" s="367">
        <v>51486755.681338832</v>
      </c>
      <c r="G47" s="367">
        <v>938062.8813520968</v>
      </c>
      <c r="H47" s="366">
        <v>1.8557609097110874E-2</v>
      </c>
      <c r="I47" s="373"/>
      <c r="J47" s="373"/>
    </row>
    <row r="48" spans="1:10">
      <c r="A48" s="395" t="s">
        <v>466</v>
      </c>
      <c r="B48" s="221" t="s">
        <v>93</v>
      </c>
      <c r="C48" s="369">
        <v>21680476.21168125</v>
      </c>
      <c r="D48" s="369">
        <v>-141452.1267012991</v>
      </c>
      <c r="E48" s="370">
        <v>-6.4821093950940718E-3</v>
      </c>
      <c r="F48" s="371">
        <v>42712292.302275121</v>
      </c>
      <c r="G48" s="371">
        <v>-272363.19936212152</v>
      </c>
      <c r="H48" s="370">
        <v>-6.3362889892591432E-3</v>
      </c>
      <c r="I48" s="374"/>
      <c r="J48" s="374"/>
    </row>
    <row r="49" spans="1:10">
      <c r="A49" s="395" t="s">
        <v>467</v>
      </c>
      <c r="B49" s="231" t="s">
        <v>54</v>
      </c>
      <c r="C49" s="365">
        <v>454489420.67872202</v>
      </c>
      <c r="D49" s="365">
        <v>-8136047.3491590023</v>
      </c>
      <c r="E49" s="366">
        <v>-1.7586682773523113E-2</v>
      </c>
      <c r="F49" s="367">
        <v>1107350023.2597828</v>
      </c>
      <c r="G49" s="367">
        <v>16844046.776682854</v>
      </c>
      <c r="H49" s="366">
        <v>1.5446083872924005E-2</v>
      </c>
      <c r="I49" s="368">
        <v>88.801378640878539</v>
      </c>
      <c r="J49" s="368">
        <v>-2.8799535064611632</v>
      </c>
    </row>
    <row r="50" spans="1:10">
      <c r="A50" s="395" t="s">
        <v>467</v>
      </c>
      <c r="B50" s="221" t="s">
        <v>55</v>
      </c>
      <c r="C50" s="369">
        <v>591287793.32982314</v>
      </c>
      <c r="D50" s="369">
        <v>6100655.8768815994</v>
      </c>
      <c r="E50" s="370">
        <v>1.0425136655318556E-2</v>
      </c>
      <c r="F50" s="371">
        <v>1353788091.3593614</v>
      </c>
      <c r="G50" s="371">
        <v>52840468.334800959</v>
      </c>
      <c r="H50" s="370">
        <v>4.0616906783651034E-2</v>
      </c>
      <c r="I50" s="372">
        <v>96.184475986611659</v>
      </c>
      <c r="J50" s="372">
        <v>-0.36641576332071679</v>
      </c>
    </row>
    <row r="51" spans="1:10">
      <c r="A51" s="395" t="s">
        <v>467</v>
      </c>
      <c r="B51" s="231" t="s">
        <v>56</v>
      </c>
      <c r="C51" s="365">
        <v>546017126.77401626</v>
      </c>
      <c r="D51" s="365">
        <v>14601038.733086884</v>
      </c>
      <c r="E51" s="366">
        <v>2.7475718296210708E-2</v>
      </c>
      <c r="F51" s="367">
        <v>1245427703.1945791</v>
      </c>
      <c r="G51" s="367">
        <v>41744432.00007844</v>
      </c>
      <c r="H51" s="366">
        <v>3.468057835401539E-2</v>
      </c>
      <c r="I51" s="368">
        <v>103.88370056947008</v>
      </c>
      <c r="J51" s="368">
        <v>1.3347330230526779</v>
      </c>
    </row>
    <row r="52" spans="1:10">
      <c r="A52" s="395" t="s">
        <v>467</v>
      </c>
      <c r="B52" s="221" t="s">
        <v>57</v>
      </c>
      <c r="C52" s="369">
        <v>783127789.84994388</v>
      </c>
      <c r="D52" s="369">
        <v>11290047.996144772</v>
      </c>
      <c r="E52" s="370">
        <v>1.4627488892974248E-2</v>
      </c>
      <c r="F52" s="371">
        <v>1806942337.903944</v>
      </c>
      <c r="G52" s="371">
        <v>35694619.979219198</v>
      </c>
      <c r="H52" s="370">
        <v>2.0152246135871188E-2</v>
      </c>
      <c r="I52" s="372">
        <v>104.86985636183155</v>
      </c>
      <c r="J52" s="372">
        <v>3.6498512226188495E-2</v>
      </c>
    </row>
    <row r="53" spans="1:10">
      <c r="A53" s="395" t="s">
        <v>467</v>
      </c>
      <c r="B53" s="231" t="s">
        <v>58</v>
      </c>
      <c r="C53" s="365">
        <v>275376319.04372543</v>
      </c>
      <c r="D53" s="365">
        <v>2919788.2042191625</v>
      </c>
      <c r="E53" s="366">
        <v>1.0716528597140137E-2</v>
      </c>
      <c r="F53" s="367">
        <v>638318264.48308766</v>
      </c>
      <c r="G53" s="367">
        <v>23796681.53259325</v>
      </c>
      <c r="H53" s="366">
        <v>3.8723914981697721E-2</v>
      </c>
      <c r="I53" s="368">
        <v>97.632709582222702</v>
      </c>
      <c r="J53" s="368">
        <v>-0.34367785640388604</v>
      </c>
    </row>
    <row r="54" spans="1:10">
      <c r="A54" s="395" t="s">
        <v>467</v>
      </c>
      <c r="B54" s="221" t="s">
        <v>59</v>
      </c>
      <c r="C54" s="369">
        <v>449913184.10692334</v>
      </c>
      <c r="D54" s="369">
        <v>19118539.735739172</v>
      </c>
      <c r="E54" s="370">
        <v>4.4379706167531015E-2</v>
      </c>
      <c r="F54" s="371">
        <v>1023949330.6504147</v>
      </c>
      <c r="G54" s="371">
        <v>44415558.252005458</v>
      </c>
      <c r="H54" s="370">
        <v>4.5343570077479842E-2</v>
      </c>
      <c r="I54" s="372">
        <v>83.697048720175886</v>
      </c>
      <c r="J54" s="372">
        <v>2.4126555355369561</v>
      </c>
    </row>
    <row r="55" spans="1:10">
      <c r="A55" s="395" t="s">
        <v>467</v>
      </c>
      <c r="B55" s="231" t="s">
        <v>60</v>
      </c>
      <c r="C55" s="365">
        <v>631358758.92142773</v>
      </c>
      <c r="D55" s="365">
        <v>16762147.555674911</v>
      </c>
      <c r="E55" s="366">
        <v>2.7273413562151228E-2</v>
      </c>
      <c r="F55" s="367">
        <v>1441137480.8885908</v>
      </c>
      <c r="G55" s="367">
        <v>41542284.534651279</v>
      </c>
      <c r="H55" s="366">
        <v>2.9681642694167815E-2</v>
      </c>
      <c r="I55" s="368">
        <v>105.66995818134866</v>
      </c>
      <c r="J55" s="368">
        <v>1.3371408665968545</v>
      </c>
    </row>
    <row r="56" spans="1:10">
      <c r="A56" s="395" t="s">
        <v>467</v>
      </c>
      <c r="B56" s="221" t="s">
        <v>61</v>
      </c>
      <c r="C56" s="369">
        <v>569929464.23414493</v>
      </c>
      <c r="D56" s="369">
        <v>-2119134.0264155865</v>
      </c>
      <c r="E56" s="370">
        <v>-3.704465027725405E-3</v>
      </c>
      <c r="F56" s="371">
        <v>1294973659.8954825</v>
      </c>
      <c r="G56" s="371">
        <v>11555011.319387436</v>
      </c>
      <c r="H56" s="370">
        <v>9.0033063897016676E-3</v>
      </c>
      <c r="I56" s="372">
        <v>117.3898858514637</v>
      </c>
      <c r="J56" s="372">
        <v>-2.118379886212125</v>
      </c>
    </row>
    <row r="57" spans="1:10">
      <c r="A57" s="395" t="s">
        <v>467</v>
      </c>
      <c r="B57" s="231" t="s">
        <v>62</v>
      </c>
      <c r="C57" s="365">
        <v>453640911.92026943</v>
      </c>
      <c r="D57" s="365">
        <v>-8142284.4990718961</v>
      </c>
      <c r="E57" s="366">
        <v>-1.7632266748134243E-2</v>
      </c>
      <c r="F57" s="367">
        <v>1103988939.9724388</v>
      </c>
      <c r="G57" s="367">
        <v>16714862.978996992</v>
      </c>
      <c r="H57" s="366">
        <v>1.5373182652544573E-2</v>
      </c>
      <c r="I57" s="368">
        <v>89.303855748137721</v>
      </c>
      <c r="J57" s="368">
        <v>-2.9572865270308455</v>
      </c>
    </row>
    <row r="58" spans="1:10">
      <c r="A58" s="395" t="s">
        <v>467</v>
      </c>
      <c r="B58" s="221" t="s">
        <v>63</v>
      </c>
      <c r="C58" s="369">
        <v>590074970.97829115</v>
      </c>
      <c r="D58" s="369">
        <v>6287889.3684270382</v>
      </c>
      <c r="E58" s="370">
        <v>1.0770860758150756E-2</v>
      </c>
      <c r="F58" s="371">
        <v>1349183196.3652825</v>
      </c>
      <c r="G58" s="371">
        <v>53389589.51937151</v>
      </c>
      <c r="H58" s="370">
        <v>4.1202232544831748E-2</v>
      </c>
      <c r="I58" s="372">
        <v>96.710878685914764</v>
      </c>
      <c r="J58" s="372">
        <v>-0.39495522691511553</v>
      </c>
    </row>
    <row r="59" spans="1:10">
      <c r="A59" s="395" t="s">
        <v>467</v>
      </c>
      <c r="B59" s="231" t="s">
        <v>64</v>
      </c>
      <c r="C59" s="365">
        <v>543602156.59143031</v>
      </c>
      <c r="D59" s="365">
        <v>14954627.657780886</v>
      </c>
      <c r="E59" s="366">
        <v>2.8288466018078828E-2</v>
      </c>
      <c r="F59" s="367">
        <v>1239654021.4455683</v>
      </c>
      <c r="G59" s="367">
        <v>42407234.811549902</v>
      </c>
      <c r="H59" s="366">
        <v>3.5420629468361393E-2</v>
      </c>
      <c r="I59" s="368">
        <v>104.20399828569786</v>
      </c>
      <c r="J59" s="368">
        <v>1.3568806327777736</v>
      </c>
    </row>
    <row r="60" spans="1:10">
      <c r="A60" s="395" t="s">
        <v>467</v>
      </c>
      <c r="B60" s="221" t="s">
        <v>65</v>
      </c>
      <c r="C60" s="369">
        <v>760947134.15733457</v>
      </c>
      <c r="D60" s="369">
        <v>13003129.994924664</v>
      </c>
      <c r="E60" s="370">
        <v>1.7385165095997135E-2</v>
      </c>
      <c r="F60" s="371">
        <v>1752303480.8749182</v>
      </c>
      <c r="G60" s="371">
        <v>39295910.845664024</v>
      </c>
      <c r="H60" s="370">
        <v>2.2939718150219817E-2</v>
      </c>
      <c r="I60" s="372">
        <v>102.66787875050541</v>
      </c>
      <c r="J60" s="372">
        <v>0.2509154754105225</v>
      </c>
    </row>
    <row r="61" spans="1:10">
      <c r="A61" s="395" t="s">
        <v>467</v>
      </c>
      <c r="B61" s="231" t="s">
        <v>66</v>
      </c>
      <c r="C61" s="365">
        <v>274211779.34704244</v>
      </c>
      <c r="D61" s="365">
        <v>3067251.6668168902</v>
      </c>
      <c r="E61" s="366">
        <v>1.1312238875181192E-2</v>
      </c>
      <c r="F61" s="367">
        <v>633997121.18275511</v>
      </c>
      <c r="G61" s="367">
        <v>24258151.788563013</v>
      </c>
      <c r="H61" s="366">
        <v>3.9784486487168057E-2</v>
      </c>
      <c r="I61" s="368">
        <v>97.952815687155663</v>
      </c>
      <c r="J61" s="368">
        <v>-0.34737666147947266</v>
      </c>
    </row>
    <row r="62" spans="1:10">
      <c r="A62" s="395" t="s">
        <v>467</v>
      </c>
      <c r="B62" s="221" t="s">
        <v>67</v>
      </c>
      <c r="C62" s="369">
        <v>448967042.78616351</v>
      </c>
      <c r="D62" s="369">
        <v>18763375.717635274</v>
      </c>
      <c r="E62" s="370">
        <v>4.3615099437649393E-2</v>
      </c>
      <c r="F62" s="371">
        <v>1022381427.4280992</v>
      </c>
      <c r="G62" s="371">
        <v>44973172.352956176</v>
      </c>
      <c r="H62" s="370">
        <v>4.6012679061625733E-2</v>
      </c>
      <c r="I62" s="372">
        <v>84.15074249291348</v>
      </c>
      <c r="J62" s="372">
        <v>2.3155130244716702</v>
      </c>
    </row>
    <row r="63" spans="1:10">
      <c r="A63" s="395" t="s">
        <v>467</v>
      </c>
      <c r="B63" s="231" t="s">
        <v>68</v>
      </c>
      <c r="C63" s="365">
        <v>630053416.63445044</v>
      </c>
      <c r="D63" s="365">
        <v>16717355.25298965</v>
      </c>
      <c r="E63" s="366">
        <v>2.7256436243673576E-2</v>
      </c>
      <c r="F63" s="367">
        <v>1437528871.7616577</v>
      </c>
      <c r="G63" s="367">
        <v>41521042.124983549</v>
      </c>
      <c r="H63" s="366">
        <v>2.9742700036137937E-2</v>
      </c>
      <c r="I63" s="368">
        <v>106.24653179493573</v>
      </c>
      <c r="J63" s="368">
        <v>1.2781269326917908</v>
      </c>
    </row>
    <row r="64" spans="1:10">
      <c r="A64" s="395" t="s">
        <v>467</v>
      </c>
      <c r="B64" s="221" t="s">
        <v>69</v>
      </c>
      <c r="C64" s="369">
        <v>567814126.65697885</v>
      </c>
      <c r="D64" s="369">
        <v>-1977809.301954031</v>
      </c>
      <c r="E64" s="370">
        <v>-3.4711079205174632E-3</v>
      </c>
      <c r="F64" s="371">
        <v>1287281856.9333658</v>
      </c>
      <c r="G64" s="371">
        <v>11875256.859024763</v>
      </c>
      <c r="H64" s="370">
        <v>9.310957665055658E-3</v>
      </c>
      <c r="I64" s="372">
        <v>117.83595593562337</v>
      </c>
      <c r="J64" s="372">
        <v>-2.1721664722658289</v>
      </c>
    </row>
    <row r="65" spans="1:10">
      <c r="A65" s="395" t="s">
        <v>467</v>
      </c>
      <c r="B65" s="231" t="s">
        <v>70</v>
      </c>
      <c r="C65" s="365">
        <v>242069658.88799861</v>
      </c>
      <c r="D65" s="365">
        <v>-7735326.8838222027</v>
      </c>
      <c r="E65" s="366">
        <v>-3.096546235825684E-2</v>
      </c>
      <c r="F65" s="367">
        <v>671413081.5448823</v>
      </c>
      <c r="G65" s="367">
        <v>4153568.7531810999</v>
      </c>
      <c r="H65" s="366">
        <v>6.2248175912895855E-3</v>
      </c>
      <c r="I65" s="368">
        <v>87.348110960114582</v>
      </c>
      <c r="J65" s="368">
        <v>-3.0789327625775371</v>
      </c>
    </row>
    <row r="66" spans="1:10">
      <c r="A66" s="395" t="s">
        <v>467</v>
      </c>
      <c r="B66" s="221" t="s">
        <v>71</v>
      </c>
      <c r="C66" s="369">
        <v>343987738.50407857</v>
      </c>
      <c r="D66" s="369">
        <v>1889665.7417658567</v>
      </c>
      <c r="E66" s="370">
        <v>5.5237544207937788E-3</v>
      </c>
      <c r="F66" s="371">
        <v>823065861.54435802</v>
      </c>
      <c r="G66" s="371">
        <v>21533796.062186718</v>
      </c>
      <c r="H66" s="370">
        <v>2.6865794881497103E-2</v>
      </c>
      <c r="I66" s="372">
        <v>103.33947749360574</v>
      </c>
      <c r="J66" s="372">
        <v>0.23963578583563105</v>
      </c>
    </row>
    <row r="67" spans="1:10">
      <c r="A67" s="395" t="s">
        <v>467</v>
      </c>
      <c r="B67" s="231" t="s">
        <v>72</v>
      </c>
      <c r="C67" s="365">
        <v>314182974.44805306</v>
      </c>
      <c r="D67" s="365">
        <v>3104880.1827101707</v>
      </c>
      <c r="E67" s="366">
        <v>9.9810312585423486E-3</v>
      </c>
      <c r="F67" s="367">
        <v>756762390.35053027</v>
      </c>
      <c r="G67" s="367">
        <v>15339713.03720367</v>
      </c>
      <c r="H67" s="366">
        <v>2.0689565488864969E-2</v>
      </c>
      <c r="I67" s="368">
        <v>110.39286954692737</v>
      </c>
      <c r="J67" s="368">
        <v>0.74205120568608152</v>
      </c>
    </row>
    <row r="68" spans="1:10">
      <c r="A68" s="395" t="s">
        <v>467</v>
      </c>
      <c r="B68" s="221" t="s">
        <v>73</v>
      </c>
      <c r="C68" s="369">
        <v>491069507.76272905</v>
      </c>
      <c r="D68" s="369">
        <v>3015047.973212719</v>
      </c>
      <c r="E68" s="370">
        <v>6.1776875771466597E-3</v>
      </c>
      <c r="F68" s="371">
        <v>1208274800.5781846</v>
      </c>
      <c r="G68" s="371">
        <v>16714648.698118448</v>
      </c>
      <c r="H68" s="370">
        <v>1.4027532451253728E-2</v>
      </c>
      <c r="I68" s="372">
        <v>121.44460729368372</v>
      </c>
      <c r="J68" s="372">
        <v>0.36036612551333747</v>
      </c>
    </row>
    <row r="69" spans="1:10">
      <c r="A69" s="395" t="s">
        <v>467</v>
      </c>
      <c r="B69" s="231" t="s">
        <v>74</v>
      </c>
      <c r="C69" s="365">
        <v>120975746.68639648</v>
      </c>
      <c r="D69" s="365">
        <v>2302922.7060495615</v>
      </c>
      <c r="E69" s="366">
        <v>1.9405645107349448E-2</v>
      </c>
      <c r="F69" s="367">
        <v>304593509.80062938</v>
      </c>
      <c r="G69" s="367">
        <v>7328444.9277406931</v>
      </c>
      <c r="H69" s="366">
        <v>2.4652896669423146E-2</v>
      </c>
      <c r="I69" s="368">
        <v>79.210780461376842</v>
      </c>
      <c r="J69" s="368">
        <v>1.2598452211413047</v>
      </c>
    </row>
    <row r="70" spans="1:10">
      <c r="A70" s="395" t="s">
        <v>467</v>
      </c>
      <c r="B70" s="221" t="s">
        <v>75</v>
      </c>
      <c r="C70" s="369">
        <v>189405245.4338074</v>
      </c>
      <c r="D70" s="369">
        <v>4835145.0014331043</v>
      </c>
      <c r="E70" s="370">
        <v>2.6196794551805971E-2</v>
      </c>
      <c r="F70" s="371">
        <v>462885752.82441813</v>
      </c>
      <c r="G70" s="371">
        <v>15690740.886347532</v>
      </c>
      <c r="H70" s="370">
        <v>3.5087021249066284E-2</v>
      </c>
      <c r="I70" s="372">
        <v>65.071475729180634</v>
      </c>
      <c r="J70" s="372">
        <v>1.4587398536568728</v>
      </c>
    </row>
    <row r="71" spans="1:10">
      <c r="A71" s="395" t="s">
        <v>467</v>
      </c>
      <c r="B71" s="231" t="s">
        <v>76</v>
      </c>
      <c r="C71" s="365">
        <v>331890041.80830461</v>
      </c>
      <c r="D71" s="365">
        <v>2784592.0083851814</v>
      </c>
      <c r="E71" s="366">
        <v>8.4610935798179032E-3</v>
      </c>
      <c r="F71" s="367">
        <v>810197175.94011414</v>
      </c>
      <c r="G71" s="367">
        <v>8507071.9343290329</v>
      </c>
      <c r="H71" s="366">
        <v>1.061142190956575E-2</v>
      </c>
      <c r="I71" s="368">
        <v>102.58568827853622</v>
      </c>
      <c r="J71" s="368">
        <v>0.53599569383003143</v>
      </c>
    </row>
    <row r="72" spans="1:10">
      <c r="A72" s="395" t="s">
        <v>467</v>
      </c>
      <c r="B72" s="221" t="s">
        <v>77</v>
      </c>
      <c r="C72" s="369">
        <v>295597109.77268982</v>
      </c>
      <c r="D72" s="369">
        <v>-2785783.7498861551</v>
      </c>
      <c r="E72" s="370">
        <v>-9.3362716508256522E-3</v>
      </c>
      <c r="F72" s="371">
        <v>737729830.86579347</v>
      </c>
      <c r="G72" s="371">
        <v>7824641.3604916334</v>
      </c>
      <c r="H72" s="370">
        <v>1.0720079091086935E-2</v>
      </c>
      <c r="I72" s="372">
        <v>112.44159126734883</v>
      </c>
      <c r="J72" s="372">
        <v>-1.4219778273119061</v>
      </c>
    </row>
    <row r="73" spans="1:10">
      <c r="A73" s="395" t="s">
        <v>467</v>
      </c>
      <c r="B73" s="221" t="s">
        <v>78</v>
      </c>
      <c r="C73" s="365">
        <v>848508.7584527171</v>
      </c>
      <c r="D73" s="365">
        <v>6237.1499129162403</v>
      </c>
      <c r="E73" s="366">
        <v>7.4051527436965825E-3</v>
      </c>
      <c r="F73" s="367">
        <v>3361083.2873436473</v>
      </c>
      <c r="G73" s="367">
        <v>129183.79768569814</v>
      </c>
      <c r="H73" s="366">
        <v>3.9971477485325639E-2</v>
      </c>
      <c r="I73" s="368">
        <v>22.155108985053882</v>
      </c>
      <c r="J73" s="368">
        <v>1.5317323195302741</v>
      </c>
    </row>
    <row r="74" spans="1:10">
      <c r="A74" s="395" t="s">
        <v>467</v>
      </c>
      <c r="B74" s="231" t="s">
        <v>79</v>
      </c>
      <c r="C74" s="369">
        <v>1212822.3515318027</v>
      </c>
      <c r="D74" s="369">
        <v>-187233.49154551234</v>
      </c>
      <c r="E74" s="370">
        <v>-0.13373287392163885</v>
      </c>
      <c r="F74" s="371">
        <v>4604894.9940794436</v>
      </c>
      <c r="G74" s="371">
        <v>-549121.1845693253</v>
      </c>
      <c r="H74" s="370">
        <v>-0.10654238666229579</v>
      </c>
      <c r="I74" s="372">
        <v>26.364825024449722</v>
      </c>
      <c r="J74" s="372">
        <v>-2.1757757465807721</v>
      </c>
    </row>
    <row r="75" spans="1:10">
      <c r="A75" s="395" t="s">
        <v>467</v>
      </c>
      <c r="B75" s="221" t="s">
        <v>80</v>
      </c>
      <c r="C75" s="365">
        <v>2414970.1825859686</v>
      </c>
      <c r="D75" s="365">
        <v>-353588.9246942224</v>
      </c>
      <c r="E75" s="366">
        <v>-0.12771586626575046</v>
      </c>
      <c r="F75" s="367">
        <v>5773681.7490107212</v>
      </c>
      <c r="G75" s="367">
        <v>-662802.81147162057</v>
      </c>
      <c r="H75" s="366">
        <v>-0.10297590326573408</v>
      </c>
      <c r="I75" s="368">
        <v>61.400873675531265</v>
      </c>
      <c r="J75" s="368">
        <v>-4.608654530468165</v>
      </c>
    </row>
    <row r="76" spans="1:10">
      <c r="A76" s="395" t="s">
        <v>467</v>
      </c>
      <c r="B76" s="231" t="s">
        <v>81</v>
      </c>
      <c r="C76" s="369">
        <v>22180655.692609303</v>
      </c>
      <c r="D76" s="369">
        <v>-1713081.9987788536</v>
      </c>
      <c r="E76" s="370">
        <v>-7.169585691887323E-2</v>
      </c>
      <c r="F76" s="371">
        <v>54638857.029026464</v>
      </c>
      <c r="G76" s="371">
        <v>-3601290.8664443642</v>
      </c>
      <c r="H76" s="370">
        <v>-6.1835194390439149E-2</v>
      </c>
      <c r="I76" s="372">
        <v>396.93011451186504</v>
      </c>
      <c r="J76" s="372">
        <v>-4.0416684201622388</v>
      </c>
    </row>
    <row r="77" spans="1:10">
      <c r="A77" s="395" t="s">
        <v>467</v>
      </c>
      <c r="B77" s="221" t="s">
        <v>82</v>
      </c>
      <c r="C77" s="365">
        <v>1164539.6966829426</v>
      </c>
      <c r="D77" s="365">
        <v>-147463.46259774757</v>
      </c>
      <c r="E77" s="366">
        <v>-0.11239566121059867</v>
      </c>
      <c r="F77" s="367">
        <v>4321143.3003329318</v>
      </c>
      <c r="G77" s="367">
        <v>-461470.25596935209</v>
      </c>
      <c r="H77" s="366">
        <v>-9.6489137275423423E-2</v>
      </c>
      <c r="I77" s="368">
        <v>55.175297135704703</v>
      </c>
      <c r="J77" s="368">
        <v>-3.1175563737409746</v>
      </c>
    </row>
    <row r="78" spans="1:10">
      <c r="A78" s="395" t="s">
        <v>467</v>
      </c>
      <c r="B78" s="231" t="s">
        <v>83</v>
      </c>
      <c r="C78" s="369">
        <v>946141.32075964182</v>
      </c>
      <c r="D78" s="369">
        <v>355164.01810403576</v>
      </c>
      <c r="E78" s="370">
        <v>0.60097742588095426</v>
      </c>
      <c r="F78" s="371">
        <v>1567903.2223150749</v>
      </c>
      <c r="G78" s="371">
        <v>-557614.10095045669</v>
      </c>
      <c r="H78" s="370">
        <v>-0.26234276937991174</v>
      </c>
      <c r="I78" s="372">
        <v>23.521177855183325</v>
      </c>
      <c r="J78" s="372">
        <v>9.7438844150863275</v>
      </c>
    </row>
    <row r="79" spans="1:10">
      <c r="A79" s="395" t="s">
        <v>467</v>
      </c>
      <c r="B79" s="221" t="s">
        <v>84</v>
      </c>
      <c r="C79" s="365">
        <v>1305342.286977319</v>
      </c>
      <c r="D79" s="365">
        <v>44792.302685501287</v>
      </c>
      <c r="E79" s="366">
        <v>3.5533936173634394E-2</v>
      </c>
      <c r="F79" s="367">
        <v>3608609.1269339351</v>
      </c>
      <c r="G79" s="367">
        <v>21242.409667882603</v>
      </c>
      <c r="H79" s="366">
        <v>5.9214491692869175E-3</v>
      </c>
      <c r="I79" s="368">
        <v>29.195866183086387</v>
      </c>
      <c r="J79" s="368">
        <v>2.75674110791768</v>
      </c>
    </row>
    <row r="80" spans="1:10">
      <c r="A80" s="395" t="s">
        <v>467</v>
      </c>
      <c r="B80" s="231" t="s">
        <v>85</v>
      </c>
      <c r="C80" s="369">
        <v>2115337.5771654807</v>
      </c>
      <c r="D80" s="369">
        <v>-141324.72446217062</v>
      </c>
      <c r="E80" s="370">
        <v>-6.2625552950584612E-2</v>
      </c>
      <c r="F80" s="371">
        <v>7691802.9621169996</v>
      </c>
      <c r="G80" s="371">
        <v>-320245.53963718191</v>
      </c>
      <c r="H80" s="370">
        <v>-3.9970494383186325E-2</v>
      </c>
      <c r="I80" s="372">
        <v>58.225186236656668</v>
      </c>
      <c r="J80" s="372">
        <v>-2.3726974160787506E-2</v>
      </c>
    </row>
    <row r="81" spans="1:10">
      <c r="A81" s="395" t="s">
        <v>467</v>
      </c>
      <c r="B81" s="221" t="s">
        <v>86</v>
      </c>
      <c r="C81" s="365">
        <v>4027241880.533268</v>
      </c>
      <c r="D81" s="365">
        <v>70408863.431985855</v>
      </c>
      <c r="E81" s="366">
        <v>1.7794246845313264E-2</v>
      </c>
      <c r="F81" s="367">
        <v>9154905835.7990055</v>
      </c>
      <c r="G81" s="367">
        <v>270281655.23463631</v>
      </c>
      <c r="H81" s="366">
        <v>3.0421281726906706E-2</v>
      </c>
      <c r="I81" s="373"/>
      <c r="J81" s="373"/>
    </row>
    <row r="82" spans="1:10">
      <c r="A82" s="395" t="s">
        <v>467</v>
      </c>
      <c r="B82" s="231" t="s">
        <v>87</v>
      </c>
      <c r="C82" s="369">
        <v>246087232.47421253</v>
      </c>
      <c r="D82" s="369">
        <v>4398223.6266613603</v>
      </c>
      <c r="E82" s="370">
        <v>1.8197863641517945E-2</v>
      </c>
      <c r="F82" s="371">
        <v>526117334.82092452</v>
      </c>
      <c r="G82" s="371">
        <v>31855793.457185626</v>
      </c>
      <c r="H82" s="370">
        <v>6.4451289026637382E-2</v>
      </c>
      <c r="I82" s="374"/>
      <c r="J82" s="374"/>
    </row>
    <row r="83" spans="1:10">
      <c r="A83" s="395" t="s">
        <v>467</v>
      </c>
      <c r="B83" s="221" t="s">
        <v>88</v>
      </c>
      <c r="C83" s="365">
        <v>229419182.14337707</v>
      </c>
      <c r="D83" s="365">
        <v>11849747.475070834</v>
      </c>
      <c r="E83" s="366">
        <v>5.4464210439928169E-2</v>
      </c>
      <c r="F83" s="367">
        <v>482891631.09503841</v>
      </c>
      <c r="G83" s="367">
        <v>27067521.774346828</v>
      </c>
      <c r="H83" s="366">
        <v>5.9381505323808308E-2</v>
      </c>
      <c r="I83" s="373"/>
      <c r="J83" s="373"/>
    </row>
    <row r="84" spans="1:10">
      <c r="A84" s="395" t="s">
        <v>467</v>
      </c>
      <c r="B84" s="231" t="s">
        <v>89</v>
      </c>
      <c r="C84" s="369">
        <v>269877626.39460552</v>
      </c>
      <c r="D84" s="369">
        <v>9988082.0217118263</v>
      </c>
      <c r="E84" s="370">
        <v>3.8432027136038861E-2</v>
      </c>
      <c r="F84" s="371">
        <v>544028680.2967329</v>
      </c>
      <c r="G84" s="371">
        <v>22581262.147544384</v>
      </c>
      <c r="H84" s="370">
        <v>4.3304964914187727E-2</v>
      </c>
      <c r="I84" s="374"/>
      <c r="J84" s="374"/>
    </row>
    <row r="85" spans="1:10">
      <c r="A85" s="395" t="s">
        <v>467</v>
      </c>
      <c r="B85" s="221" t="s">
        <v>90</v>
      </c>
      <c r="C85" s="365">
        <v>153236032.6606459</v>
      </c>
      <c r="D85" s="365">
        <v>764328.96076732874</v>
      </c>
      <c r="E85" s="366">
        <v>5.0129233308221863E-3</v>
      </c>
      <c r="F85" s="367">
        <v>329403611.38212562</v>
      </c>
      <c r="G85" s="367">
        <v>16929706.860822141</v>
      </c>
      <c r="H85" s="366">
        <v>5.4179586249794909E-2</v>
      </c>
      <c r="I85" s="373"/>
      <c r="J85" s="373"/>
    </row>
    <row r="86" spans="1:10">
      <c r="A86" s="395" t="s">
        <v>467</v>
      </c>
      <c r="B86" s="231" t="s">
        <v>91</v>
      </c>
      <c r="C86" s="369">
        <v>259561797.35235617</v>
      </c>
      <c r="D86" s="369">
        <v>13928230.716201901</v>
      </c>
      <c r="E86" s="370">
        <v>5.6703287368021452E-2</v>
      </c>
      <c r="F86" s="371">
        <v>559495674.60368109</v>
      </c>
      <c r="G86" s="371">
        <v>29282431.466608047</v>
      </c>
      <c r="H86" s="370">
        <v>5.5227650092922756E-2</v>
      </c>
      <c r="I86" s="374"/>
      <c r="J86" s="374"/>
    </row>
    <row r="87" spans="1:10">
      <c r="A87" s="395" t="s">
        <v>467</v>
      </c>
      <c r="B87" s="221" t="s">
        <v>92</v>
      </c>
      <c r="C87" s="365">
        <v>298163374.82614571</v>
      </c>
      <c r="D87" s="365">
        <v>13932763.24460429</v>
      </c>
      <c r="E87" s="366">
        <v>4.9019221283303584E-2</v>
      </c>
      <c r="F87" s="367">
        <v>627331695.82154357</v>
      </c>
      <c r="G87" s="367">
        <v>33013970.190654159</v>
      </c>
      <c r="H87" s="366">
        <v>5.5549361506269483E-2</v>
      </c>
      <c r="I87" s="373"/>
      <c r="J87" s="373"/>
    </row>
    <row r="88" spans="1:10">
      <c r="A88" s="395" t="s">
        <v>467</v>
      </c>
      <c r="B88" s="231" t="s">
        <v>93</v>
      </c>
      <c r="C88" s="369">
        <v>272217016.88428909</v>
      </c>
      <c r="D88" s="369">
        <v>807974.44793224335</v>
      </c>
      <c r="E88" s="370">
        <v>2.976962155274199E-3</v>
      </c>
      <c r="F88" s="371">
        <v>549552026.06757212</v>
      </c>
      <c r="G88" s="371">
        <v>4050615.4985328913</v>
      </c>
      <c r="H88" s="370">
        <v>7.4254904204692999E-3</v>
      </c>
      <c r="I88" s="374"/>
      <c r="J88" s="374"/>
    </row>
    <row r="89" spans="1:10">
      <c r="A89" s="395" t="s">
        <v>468</v>
      </c>
      <c r="B89" s="221" t="s">
        <v>54</v>
      </c>
      <c r="C89" s="365">
        <v>35244612.870160781</v>
      </c>
      <c r="D89" s="365">
        <v>-1799606.359148927</v>
      </c>
      <c r="E89" s="366">
        <v>-4.8579951112184945E-2</v>
      </c>
      <c r="F89" s="367">
        <v>85445517.775140792</v>
      </c>
      <c r="G89" s="367">
        <v>-226699.09665997326</v>
      </c>
      <c r="H89" s="366">
        <v>-2.6461215191758607E-3</v>
      </c>
      <c r="I89" s="368">
        <v>84.783287452972473</v>
      </c>
      <c r="J89" s="368">
        <v>-4.1512243566309337</v>
      </c>
    </row>
    <row r="90" spans="1:10">
      <c r="A90" s="395" t="s">
        <v>468</v>
      </c>
      <c r="B90" s="231" t="s">
        <v>55</v>
      </c>
      <c r="C90" s="369">
        <v>47241566.32479658</v>
      </c>
      <c r="D90" s="369">
        <v>-1183432.2591125518</v>
      </c>
      <c r="E90" s="370">
        <v>-2.4438457278670687E-2</v>
      </c>
      <c r="F90" s="371">
        <v>108144228.54264408</v>
      </c>
      <c r="G90" s="371">
        <v>1822196.6814948171</v>
      </c>
      <c r="H90" s="370">
        <v>1.7138467442707511E-2</v>
      </c>
      <c r="I90" s="372">
        <v>94.613244611270517</v>
      </c>
      <c r="J90" s="372">
        <v>-2.1765651944266153</v>
      </c>
    </row>
    <row r="91" spans="1:10">
      <c r="A91" s="395" t="s">
        <v>468</v>
      </c>
      <c r="B91" s="221" t="s">
        <v>56</v>
      </c>
      <c r="C91" s="365">
        <v>45735615.368905388</v>
      </c>
      <c r="D91" s="365">
        <v>940519.68929771334</v>
      </c>
      <c r="E91" s="366">
        <v>2.0996041531525771E-2</v>
      </c>
      <c r="F91" s="367">
        <v>103039917.64979902</v>
      </c>
      <c r="G91" s="367">
        <v>2175738.5037925243</v>
      </c>
      <c r="H91" s="366">
        <v>2.1570973186060653E-2</v>
      </c>
      <c r="I91" s="368">
        <v>107.13151613420749</v>
      </c>
      <c r="J91" s="368">
        <v>2.4124971853652113</v>
      </c>
    </row>
    <row r="92" spans="1:10">
      <c r="A92" s="395" t="s">
        <v>468</v>
      </c>
      <c r="B92" s="231" t="s">
        <v>57</v>
      </c>
      <c r="C92" s="369">
        <v>64164202.303793192</v>
      </c>
      <c r="D92" s="369">
        <v>2057967.0508243889</v>
      </c>
      <c r="E92" s="370">
        <v>3.3136238937072168E-2</v>
      </c>
      <c r="F92" s="371">
        <v>145565221.33236247</v>
      </c>
      <c r="G92" s="371">
        <v>3531040.3696247041</v>
      </c>
      <c r="H92" s="370">
        <v>2.4860497280940155E-2</v>
      </c>
      <c r="I92" s="372">
        <v>105.78702770077264</v>
      </c>
      <c r="J92" s="372">
        <v>3.5973118357803884</v>
      </c>
    </row>
    <row r="93" spans="1:10">
      <c r="A93" s="395" t="s">
        <v>468</v>
      </c>
      <c r="B93" s="221" t="s">
        <v>58</v>
      </c>
      <c r="C93" s="365">
        <v>22055774.483889412</v>
      </c>
      <c r="D93" s="365">
        <v>-134755.48883945867</v>
      </c>
      <c r="E93" s="366">
        <v>-6.0726575257583713E-3</v>
      </c>
      <c r="F93" s="367">
        <v>50718592.705104977</v>
      </c>
      <c r="G93" s="367">
        <v>296708.24201600999</v>
      </c>
      <c r="H93" s="366">
        <v>5.8845131469295528E-3</v>
      </c>
      <c r="I93" s="368">
        <v>96.274803815437167</v>
      </c>
      <c r="J93" s="368">
        <v>-0.39489742323252131</v>
      </c>
    </row>
    <row r="94" spans="1:10">
      <c r="A94" s="395" t="s">
        <v>468</v>
      </c>
      <c r="B94" s="231" t="s">
        <v>59</v>
      </c>
      <c r="C94" s="369">
        <v>38334852.455664702</v>
      </c>
      <c r="D94" s="369">
        <v>1030213.599345915</v>
      </c>
      <c r="E94" s="370">
        <v>2.7616233019004656E-2</v>
      </c>
      <c r="F94" s="371">
        <v>86971267.151423454</v>
      </c>
      <c r="G94" s="371">
        <v>2830530.8143287748</v>
      </c>
      <c r="H94" s="370">
        <v>3.3640433130853097E-2</v>
      </c>
      <c r="I94" s="372">
        <v>87.800461470415556</v>
      </c>
      <c r="J94" s="372">
        <v>2.5300783047332089</v>
      </c>
    </row>
    <row r="95" spans="1:10">
      <c r="A95" s="395" t="s">
        <v>468</v>
      </c>
      <c r="B95" s="221" t="s">
        <v>60</v>
      </c>
      <c r="C95" s="365">
        <v>52138119.173457295</v>
      </c>
      <c r="D95" s="365">
        <v>52801.019834458828</v>
      </c>
      <c r="E95" s="366">
        <v>1.0137409486244294E-3</v>
      </c>
      <c r="F95" s="367">
        <v>117447819.4719715</v>
      </c>
      <c r="G95" s="367">
        <v>-1086149.3926567584</v>
      </c>
      <c r="H95" s="366">
        <v>-9.163190965934799E-3</v>
      </c>
      <c r="I95" s="368">
        <v>107.43660196971894</v>
      </c>
      <c r="J95" s="368">
        <v>0.32300664024502623</v>
      </c>
    </row>
    <row r="96" spans="1:10">
      <c r="A96" s="395" t="s">
        <v>468</v>
      </c>
      <c r="B96" s="231" t="s">
        <v>61</v>
      </c>
      <c r="C96" s="369">
        <v>44465493.887562647</v>
      </c>
      <c r="D96" s="369">
        <v>-1662392.377166979</v>
      </c>
      <c r="E96" s="370">
        <v>-3.6038772026674888E-2</v>
      </c>
      <c r="F96" s="371">
        <v>100634771.73675513</v>
      </c>
      <c r="G96" s="371">
        <v>-505863.62377998233</v>
      </c>
      <c r="H96" s="370">
        <v>-5.0015863750186539E-3</v>
      </c>
      <c r="I96" s="372">
        <v>112.75979272666852</v>
      </c>
      <c r="J96" s="372">
        <v>-3.9821926067939444</v>
      </c>
    </row>
    <row r="97" spans="1:10">
      <c r="A97" s="395" t="s">
        <v>468</v>
      </c>
      <c r="B97" s="221" t="s">
        <v>62</v>
      </c>
      <c r="C97" s="365">
        <v>35178771.46015846</v>
      </c>
      <c r="D97" s="365">
        <v>-1796949.6997748315</v>
      </c>
      <c r="E97" s="366">
        <v>-4.8598097438110208E-2</v>
      </c>
      <c r="F97" s="367">
        <v>85184812.816999435</v>
      </c>
      <c r="G97" s="367">
        <v>-224710.84861423075</v>
      </c>
      <c r="H97" s="366">
        <v>-2.6309811713035058E-3</v>
      </c>
      <c r="I97" s="368">
        <v>85.260001370679447</v>
      </c>
      <c r="J97" s="368">
        <v>-4.1941597877165435</v>
      </c>
    </row>
    <row r="98" spans="1:10">
      <c r="A98" s="395" t="s">
        <v>468</v>
      </c>
      <c r="B98" s="231" t="s">
        <v>63</v>
      </c>
      <c r="C98" s="369">
        <v>47155340.10560713</v>
      </c>
      <c r="D98" s="369">
        <v>-1167247.4389621466</v>
      </c>
      <c r="E98" s="370">
        <v>-2.4155317384143837E-2</v>
      </c>
      <c r="F98" s="371">
        <v>107823059.66087601</v>
      </c>
      <c r="G98" s="371">
        <v>1878636.2920913994</v>
      </c>
      <c r="H98" s="370">
        <v>1.7732281061665769E-2</v>
      </c>
      <c r="I98" s="372">
        <v>95.149319863293115</v>
      </c>
      <c r="J98" s="372">
        <v>-2.1801182258534624</v>
      </c>
    </row>
    <row r="99" spans="1:10">
      <c r="A99" s="395" t="s">
        <v>468</v>
      </c>
      <c r="B99" s="221" t="s">
        <v>64</v>
      </c>
      <c r="C99" s="365">
        <v>45542200.772089355</v>
      </c>
      <c r="D99" s="365">
        <v>969666.64646824449</v>
      </c>
      <c r="E99" s="366">
        <v>2.1754801818882053E-2</v>
      </c>
      <c r="F99" s="367">
        <v>102578080.05048493</v>
      </c>
      <c r="G99" s="367">
        <v>2249498.2745682895</v>
      </c>
      <c r="H99" s="366">
        <v>2.2421310405767843E-2</v>
      </c>
      <c r="I99" s="368">
        <v>107.47906924877969</v>
      </c>
      <c r="J99" s="368">
        <v>2.4773434191182844</v>
      </c>
    </row>
    <row r="100" spans="1:10">
      <c r="A100" s="395" t="s">
        <v>468</v>
      </c>
      <c r="B100" s="231" t="s">
        <v>65</v>
      </c>
      <c r="C100" s="369">
        <v>62458210.747774601</v>
      </c>
      <c r="D100" s="369">
        <v>2188159.7884990051</v>
      </c>
      <c r="E100" s="370">
        <v>3.6305922322473927E-2</v>
      </c>
      <c r="F100" s="371">
        <v>141338966.77690646</v>
      </c>
      <c r="G100" s="371">
        <v>3794539.6568054855</v>
      </c>
      <c r="H100" s="370">
        <v>2.7587738276681841E-2</v>
      </c>
      <c r="I100" s="372">
        <v>103.7471829855275</v>
      </c>
      <c r="J100" s="372">
        <v>3.8144968851074736</v>
      </c>
    </row>
    <row r="101" spans="1:10">
      <c r="A101" s="395" t="s">
        <v>468</v>
      </c>
      <c r="B101" s="221" t="s">
        <v>66</v>
      </c>
      <c r="C101" s="365">
        <v>21972225.680866148</v>
      </c>
      <c r="D101" s="365">
        <v>-116853.19813277945</v>
      </c>
      <c r="E101" s="366">
        <v>-5.2900892234070017E-3</v>
      </c>
      <c r="F101" s="367">
        <v>50409946.028534077</v>
      </c>
      <c r="G101" s="367">
        <v>354020.47626666725</v>
      </c>
      <c r="H101" s="366">
        <v>7.0724988572433058E-3</v>
      </c>
      <c r="I101" s="368">
        <v>96.629902181305567</v>
      </c>
      <c r="J101" s="368">
        <v>-0.33941168893355211</v>
      </c>
    </row>
    <row r="102" spans="1:10">
      <c r="A102" s="395" t="s">
        <v>468</v>
      </c>
      <c r="B102" s="231" t="s">
        <v>67</v>
      </c>
      <c r="C102" s="369">
        <v>38126589.043871365</v>
      </c>
      <c r="D102" s="369">
        <v>865421.64325176924</v>
      </c>
      <c r="E102" s="370">
        <v>2.3225832780466738E-2</v>
      </c>
      <c r="F102" s="371">
        <v>86856200.861730173</v>
      </c>
      <c r="G102" s="371">
        <v>2877716.4739832431</v>
      </c>
      <c r="H102" s="370">
        <v>3.4267306619826576E-2</v>
      </c>
      <c r="I102" s="372">
        <v>87.978816355690086</v>
      </c>
      <c r="J102" s="372">
        <v>2.1514380678917036</v>
      </c>
    </row>
    <row r="103" spans="1:10">
      <c r="A103" s="395" t="s">
        <v>468</v>
      </c>
      <c r="B103" s="221" t="s">
        <v>68</v>
      </c>
      <c r="C103" s="365">
        <v>52030517.800179213</v>
      </c>
      <c r="D103" s="365">
        <v>67712.349286705256</v>
      </c>
      <c r="E103" s="366">
        <v>1.3030926390357593E-3</v>
      </c>
      <c r="F103" s="367">
        <v>117138566.07180512</v>
      </c>
      <c r="G103" s="367">
        <v>-1061944.4452987909</v>
      </c>
      <c r="H103" s="366">
        <v>-8.9842627637815899E-3</v>
      </c>
      <c r="I103" s="368">
        <v>108.01951189034567</v>
      </c>
      <c r="J103" s="368">
        <v>0.33434616175188125</v>
      </c>
    </row>
    <row r="104" spans="1:10">
      <c r="A104" s="395" t="s">
        <v>468</v>
      </c>
      <c r="B104" s="231" t="s">
        <v>69</v>
      </c>
      <c r="C104" s="369">
        <v>44313855.621951625</v>
      </c>
      <c r="D104" s="369">
        <v>-1633905.9716584906</v>
      </c>
      <c r="E104" s="370">
        <v>-3.5560077683647495E-2</v>
      </c>
      <c r="F104" s="371">
        <v>100089272.02210326</v>
      </c>
      <c r="G104" s="371">
        <v>-425089.46598680317</v>
      </c>
      <c r="H104" s="370">
        <v>-4.2291415842816843E-3</v>
      </c>
      <c r="I104" s="372">
        <v>113.21861707991705</v>
      </c>
      <c r="J104" s="372">
        <v>-3.9636495647752525</v>
      </c>
    </row>
    <row r="105" spans="1:10">
      <c r="A105" s="395" t="s">
        <v>468</v>
      </c>
      <c r="B105" s="221" t="s">
        <v>70</v>
      </c>
      <c r="C105" s="365">
        <v>18525543.729898486</v>
      </c>
      <c r="D105" s="365">
        <v>-1199572.7430670634</v>
      </c>
      <c r="E105" s="366">
        <v>-6.0814482120353994E-2</v>
      </c>
      <c r="F105" s="367">
        <v>51198166.513084516</v>
      </c>
      <c r="G105" s="367">
        <v>-495111.80544520169</v>
      </c>
      <c r="H105" s="366">
        <v>-9.5778759163689248E-3</v>
      </c>
      <c r="I105" s="368">
        <v>82.813052261288249</v>
      </c>
      <c r="J105" s="368">
        <v>-3.5527184244366481</v>
      </c>
    </row>
    <row r="106" spans="1:10">
      <c r="A106" s="395" t="s">
        <v>468</v>
      </c>
      <c r="B106" s="231" t="s">
        <v>71</v>
      </c>
      <c r="C106" s="369">
        <v>27534092.611769177</v>
      </c>
      <c r="D106" s="369">
        <v>-725974.04580436647</v>
      </c>
      <c r="E106" s="370">
        <v>-2.5689042230542983E-2</v>
      </c>
      <c r="F106" s="371">
        <v>66092357.581634894</v>
      </c>
      <c r="G106" s="371">
        <v>1028369.5750156268</v>
      </c>
      <c r="H106" s="370">
        <v>1.5805510951941739E-2</v>
      </c>
      <c r="I106" s="372">
        <v>102.47283163224074</v>
      </c>
      <c r="J106" s="372">
        <v>-0.54333814723347018</v>
      </c>
    </row>
    <row r="107" spans="1:10">
      <c r="A107" s="395" t="s">
        <v>468</v>
      </c>
      <c r="B107" s="221" t="s">
        <v>72</v>
      </c>
      <c r="C107" s="365">
        <v>25917483.355933674</v>
      </c>
      <c r="D107" s="365">
        <v>-369349.8952379562</v>
      </c>
      <c r="E107" s="366">
        <v>-1.4050756578732964E-2</v>
      </c>
      <c r="F107" s="367">
        <v>61791554.477566838</v>
      </c>
      <c r="G107" s="367">
        <v>-189115.6768643409</v>
      </c>
      <c r="H107" s="366">
        <v>-3.051204131758173E-3</v>
      </c>
      <c r="I107" s="368">
        <v>112.81474687122829</v>
      </c>
      <c r="J107" s="368">
        <v>0.7405685824877537</v>
      </c>
    </row>
    <row r="108" spans="1:10">
      <c r="A108" s="395" t="s">
        <v>468</v>
      </c>
      <c r="B108" s="231" t="s">
        <v>73</v>
      </c>
      <c r="C108" s="369">
        <v>40474983.106262743</v>
      </c>
      <c r="D108" s="369">
        <v>924919.53663745522</v>
      </c>
      <c r="E108" s="370">
        <v>2.3386044247670934E-2</v>
      </c>
      <c r="F108" s="371">
        <v>97805835.165830985</v>
      </c>
      <c r="G108" s="371">
        <v>2065504.3771765232</v>
      </c>
      <c r="H108" s="370">
        <v>2.1574025911150208E-2</v>
      </c>
      <c r="I108" s="372">
        <v>124.00426209173582</v>
      </c>
      <c r="J108" s="372">
        <v>5.3204819884634418</v>
      </c>
    </row>
    <row r="109" spans="1:10">
      <c r="A109" s="395" t="s">
        <v>468</v>
      </c>
      <c r="B109" s="221" t="s">
        <v>74</v>
      </c>
      <c r="C109" s="365">
        <v>9759448.5053321086</v>
      </c>
      <c r="D109" s="365">
        <v>-271024.55852466077</v>
      </c>
      <c r="E109" s="366">
        <v>-2.7020117276547514E-2</v>
      </c>
      <c r="F109" s="367">
        <v>24303226.234569084</v>
      </c>
      <c r="G109" s="367">
        <v>-362874.60271570459</v>
      </c>
      <c r="H109" s="366">
        <v>-1.4711470009365669E-2</v>
      </c>
      <c r="I109" s="368">
        <v>79.163671391827492</v>
      </c>
      <c r="J109" s="368">
        <v>-0.52862006448843601</v>
      </c>
    </row>
    <row r="110" spans="1:10">
      <c r="A110" s="395" t="s">
        <v>468</v>
      </c>
      <c r="B110" s="231" t="s">
        <v>75</v>
      </c>
      <c r="C110" s="369">
        <v>15799268.459624588</v>
      </c>
      <c r="D110" s="369">
        <v>-374228.37429584935</v>
      </c>
      <c r="E110" s="370">
        <v>-2.3138371258773532E-2</v>
      </c>
      <c r="F110" s="371">
        <v>39041012.482460134</v>
      </c>
      <c r="G110" s="371">
        <v>564611.63444472104</v>
      </c>
      <c r="H110" s="370">
        <v>1.4674232048755759E-2</v>
      </c>
      <c r="I110" s="372">
        <v>67.243498695310834</v>
      </c>
      <c r="J110" s="372">
        <v>-0.18003326637403916</v>
      </c>
    </row>
    <row r="111" spans="1:10">
      <c r="A111" s="395" t="s">
        <v>468</v>
      </c>
      <c r="B111" s="221" t="s">
        <v>76</v>
      </c>
      <c r="C111" s="365">
        <v>27368859.298314869</v>
      </c>
      <c r="D111" s="365">
        <v>-431754.67161272839</v>
      </c>
      <c r="E111" s="366">
        <v>-1.5530400590424544E-2</v>
      </c>
      <c r="F111" s="367">
        <v>65651810.390466377</v>
      </c>
      <c r="G111" s="367">
        <v>-2000007.3266507834</v>
      </c>
      <c r="H111" s="366">
        <v>-2.9563245957613709E-2</v>
      </c>
      <c r="I111" s="368">
        <v>104.80063669259872</v>
      </c>
      <c r="J111" s="368">
        <v>0.53148033411648044</v>
      </c>
    </row>
    <row r="112" spans="1:10">
      <c r="A112" s="395" t="s">
        <v>468</v>
      </c>
      <c r="B112" s="231" t="s">
        <v>77</v>
      </c>
      <c r="C112" s="369">
        <v>22633379.410270374</v>
      </c>
      <c r="D112" s="369">
        <v>-1492453.8449571803</v>
      </c>
      <c r="E112" s="370">
        <v>-6.1861235181744335E-2</v>
      </c>
      <c r="F112" s="371">
        <v>57376979.719828174</v>
      </c>
      <c r="G112" s="371">
        <v>-152726.2666246444</v>
      </c>
      <c r="H112" s="370">
        <v>-2.6547374787663368E-3</v>
      </c>
      <c r="I112" s="372">
        <v>106.65737057448811</v>
      </c>
      <c r="J112" s="372">
        <v>-4.6997619365719459</v>
      </c>
    </row>
    <row r="113" spans="1:10">
      <c r="A113" s="395" t="s">
        <v>468</v>
      </c>
      <c r="B113" s="231" t="s">
        <v>78</v>
      </c>
      <c r="C113" s="365">
        <v>65841.410002333272</v>
      </c>
      <c r="D113" s="365">
        <v>-2656.6593740768731</v>
      </c>
      <c r="E113" s="366">
        <v>-3.878444163846452E-2</v>
      </c>
      <c r="F113" s="367">
        <v>260704.95814135074</v>
      </c>
      <c r="G113" s="367">
        <v>-1988.2480457754282</v>
      </c>
      <c r="H113" s="366">
        <v>-7.5687075224896566E-3</v>
      </c>
      <c r="I113" s="368">
        <v>21.262775279386393</v>
      </c>
      <c r="J113" s="368">
        <v>-0.24081336579419954</v>
      </c>
    </row>
    <row r="114" spans="1:10">
      <c r="A114" s="395" t="s">
        <v>468</v>
      </c>
      <c r="B114" s="221" t="s">
        <v>79</v>
      </c>
      <c r="C114" s="369">
        <v>86226.219189449112</v>
      </c>
      <c r="D114" s="369">
        <v>-16184.820150389191</v>
      </c>
      <c r="E114" s="370">
        <v>-0.15803784684463437</v>
      </c>
      <c r="F114" s="371">
        <v>321168.88176805974</v>
      </c>
      <c r="G114" s="371">
        <v>-56439.610596584098</v>
      </c>
      <c r="H114" s="370">
        <v>-0.14946594617920367</v>
      </c>
      <c r="I114" s="372">
        <v>23.183036037011441</v>
      </c>
      <c r="J114" s="372">
        <v>-3.583336996990699</v>
      </c>
    </row>
    <row r="115" spans="1:10">
      <c r="A115" s="395" t="s">
        <v>468</v>
      </c>
      <c r="B115" s="231" t="s">
        <v>80</v>
      </c>
      <c r="C115" s="365">
        <v>193414.59681606045</v>
      </c>
      <c r="D115" s="365">
        <v>-29146.957170523587</v>
      </c>
      <c r="E115" s="366">
        <v>-0.13096133024071427</v>
      </c>
      <c r="F115" s="367">
        <v>461837.5993140912</v>
      </c>
      <c r="G115" s="367">
        <v>-73759.770775748359</v>
      </c>
      <c r="H115" s="366">
        <v>-0.13771496070523292</v>
      </c>
      <c r="I115" s="368">
        <v>60.821242770801234</v>
      </c>
      <c r="J115" s="368">
        <v>-7.2130656076224682</v>
      </c>
    </row>
    <row r="116" spans="1:10">
      <c r="A116" s="395" t="s">
        <v>468</v>
      </c>
      <c r="B116" s="221" t="s">
        <v>81</v>
      </c>
      <c r="C116" s="369">
        <v>1705991.5560185884</v>
      </c>
      <c r="D116" s="369">
        <v>-130192.73767462326</v>
      </c>
      <c r="E116" s="370">
        <v>-7.0903959979289402E-2</v>
      </c>
      <c r="F116" s="371">
        <v>4226254.5554559771</v>
      </c>
      <c r="G116" s="371">
        <v>-263499.28718083911</v>
      </c>
      <c r="H116" s="370">
        <v>-5.8689027598467836E-2</v>
      </c>
      <c r="I116" s="372">
        <v>377.58941536800523</v>
      </c>
      <c r="J116" s="372">
        <v>-17.477797579038906</v>
      </c>
    </row>
    <row r="117" spans="1:10">
      <c r="A117" s="395" t="s">
        <v>468</v>
      </c>
      <c r="B117" s="231" t="s">
        <v>82</v>
      </c>
      <c r="C117" s="365">
        <v>83548.803023269924</v>
      </c>
      <c r="D117" s="365">
        <v>-17902.290706656058</v>
      </c>
      <c r="E117" s="366">
        <v>-0.17646227407181961</v>
      </c>
      <c r="F117" s="367">
        <v>308646.67657089711</v>
      </c>
      <c r="G117" s="367">
        <v>-57312.234250636189</v>
      </c>
      <c r="H117" s="366">
        <v>-0.15660838568454907</v>
      </c>
      <c r="I117" s="368">
        <v>48.959151315798366</v>
      </c>
      <c r="J117" s="368">
        <v>-8.8321093255812499</v>
      </c>
    </row>
    <row r="118" spans="1:10">
      <c r="A118" s="395" t="s">
        <v>468</v>
      </c>
      <c r="B118" s="221" t="s">
        <v>83</v>
      </c>
      <c r="C118" s="369">
        <v>208263.41179332804</v>
      </c>
      <c r="D118" s="369">
        <v>164791.95609411236</v>
      </c>
      <c r="E118" s="370">
        <v>3.7908083233818539</v>
      </c>
      <c r="F118" s="371">
        <v>115066.28969330312</v>
      </c>
      <c r="G118" s="371">
        <v>-47185.659654445626</v>
      </c>
      <c r="H118" s="370">
        <v>-0.29081721263831661</v>
      </c>
      <c r="I118" s="372">
        <v>64.03527811727426</v>
      </c>
      <c r="J118" s="372">
        <v>51.041893603910523</v>
      </c>
    </row>
    <row r="119" spans="1:10">
      <c r="A119" s="395" t="s">
        <v>468</v>
      </c>
      <c r="B119" s="231" t="s">
        <v>84</v>
      </c>
      <c r="C119" s="365">
        <v>107601.3732780601</v>
      </c>
      <c r="D119" s="365">
        <v>-14911.329452226113</v>
      </c>
      <c r="E119" s="366">
        <v>-0.12171251731384669</v>
      </c>
      <c r="F119" s="367">
        <v>309253.40016635181</v>
      </c>
      <c r="G119" s="367">
        <v>-24204.947358021513</v>
      </c>
      <c r="H119" s="366">
        <v>-7.2587618626798092E-2</v>
      </c>
      <c r="I119" s="368">
        <v>29.765832701265328</v>
      </c>
      <c r="J119" s="368">
        <v>-3.1794417101365262</v>
      </c>
    </row>
    <row r="120" spans="1:10">
      <c r="A120" s="395" t="s">
        <v>468</v>
      </c>
      <c r="B120" s="221" t="s">
        <v>85</v>
      </c>
      <c r="C120" s="369">
        <v>151638.26561103482</v>
      </c>
      <c r="D120" s="369">
        <v>-28486.405508471158</v>
      </c>
      <c r="E120" s="370">
        <v>-0.15814827214630411</v>
      </c>
      <c r="F120" s="371">
        <v>545499.71465183259</v>
      </c>
      <c r="G120" s="371">
        <v>-80774.157793172635</v>
      </c>
      <c r="H120" s="370">
        <v>-0.12897577457259424</v>
      </c>
      <c r="I120" s="372">
        <v>51.623004322736399</v>
      </c>
      <c r="J120" s="372">
        <v>-7.9870412955104442</v>
      </c>
    </row>
    <row r="121" spans="1:10">
      <c r="A121" s="395" t="s">
        <v>468</v>
      </c>
      <c r="B121" s="231" t="s">
        <v>86</v>
      </c>
      <c r="C121" s="365">
        <v>328252167.56866759</v>
      </c>
      <c r="D121" s="365">
        <v>575576.97613871098</v>
      </c>
      <c r="E121" s="366">
        <v>1.7565398098714053E-3</v>
      </c>
      <c r="F121" s="367">
        <v>740220738.02998555</v>
      </c>
      <c r="G121" s="367">
        <v>9937778.6632399559</v>
      </c>
      <c r="H121" s="366">
        <v>1.3608120709618308E-2</v>
      </c>
      <c r="I121" s="373"/>
      <c r="J121" s="373"/>
    </row>
    <row r="122" spans="1:10">
      <c r="A122" s="395" t="s">
        <v>468</v>
      </c>
      <c r="B122" s="221" t="s">
        <v>87</v>
      </c>
      <c r="C122" s="369">
        <v>19621247.49383796</v>
      </c>
      <c r="D122" s="369">
        <v>-441273.39315776899</v>
      </c>
      <c r="E122" s="370">
        <v>-2.1994912585675951E-2</v>
      </c>
      <c r="F122" s="371">
        <v>41730702.079241112</v>
      </c>
      <c r="G122" s="371">
        <v>850266.71707576513</v>
      </c>
      <c r="H122" s="370">
        <v>2.0798866488165705E-2</v>
      </c>
      <c r="I122" s="374"/>
      <c r="J122" s="374"/>
    </row>
    <row r="123" spans="1:10">
      <c r="A123" s="395" t="s">
        <v>468</v>
      </c>
      <c r="B123" s="231" t="s">
        <v>88</v>
      </c>
      <c r="C123" s="365">
        <v>19624717.416155655</v>
      </c>
      <c r="D123" s="365">
        <v>1339016.5417061746</v>
      </c>
      <c r="E123" s="366">
        <v>7.3227520831710413E-2</v>
      </c>
      <c r="F123" s="367">
        <v>40786525.57291808</v>
      </c>
      <c r="G123" s="367">
        <v>2438613.951432623</v>
      </c>
      <c r="H123" s="366">
        <v>6.3591831949104713E-2</v>
      </c>
      <c r="I123" s="373"/>
      <c r="J123" s="373"/>
    </row>
    <row r="124" spans="1:10">
      <c r="A124" s="395" t="s">
        <v>468</v>
      </c>
      <c r="B124" s="221" t="s">
        <v>89</v>
      </c>
      <c r="C124" s="369">
        <v>21983227.641511835</v>
      </c>
      <c r="D124" s="369">
        <v>1263240.2518615276</v>
      </c>
      <c r="E124" s="370">
        <v>6.0967230727781214E-2</v>
      </c>
      <c r="F124" s="371">
        <v>43533131.611075491</v>
      </c>
      <c r="G124" s="371">
        <v>1729035.2796289623</v>
      </c>
      <c r="H124" s="370">
        <v>4.1360427119873429E-2</v>
      </c>
      <c r="I124" s="374"/>
      <c r="J124" s="374"/>
    </row>
    <row r="125" spans="1:10">
      <c r="A125" s="395" t="s">
        <v>468</v>
      </c>
      <c r="B125" s="231" t="s">
        <v>90</v>
      </c>
      <c r="C125" s="365">
        <v>12212777.175534042</v>
      </c>
      <c r="D125" s="365">
        <v>154171.36039188318</v>
      </c>
      <c r="E125" s="366">
        <v>1.2785172909316604E-2</v>
      </c>
      <c r="F125" s="367">
        <v>26106719.793964993</v>
      </c>
      <c r="G125" s="367">
        <v>716895.07898237184</v>
      </c>
      <c r="H125" s="366">
        <v>2.8235526910090469E-2</v>
      </c>
      <c r="I125" s="373"/>
      <c r="J125" s="373"/>
    </row>
    <row r="126" spans="1:10">
      <c r="A126" s="395" t="s">
        <v>468</v>
      </c>
      <c r="B126" s="221" t="s">
        <v>91</v>
      </c>
      <c r="C126" s="369">
        <v>22327320.584246792</v>
      </c>
      <c r="D126" s="369">
        <v>1239650.0175476372</v>
      </c>
      <c r="E126" s="370">
        <v>5.8785536013885066E-2</v>
      </c>
      <c r="F126" s="371">
        <v>47815188.379270054</v>
      </c>
      <c r="G126" s="371">
        <v>2313104.839538537</v>
      </c>
      <c r="H126" s="370">
        <v>5.0835141153894189E-2</v>
      </c>
      <c r="I126" s="374"/>
      <c r="J126" s="374"/>
    </row>
    <row r="127" spans="1:10">
      <c r="A127" s="395" t="s">
        <v>468</v>
      </c>
      <c r="B127" s="231" t="s">
        <v>92</v>
      </c>
      <c r="C127" s="365">
        <v>24661658.501864351</v>
      </c>
      <c r="D127" s="365">
        <v>499467.02089944482</v>
      </c>
      <c r="E127" s="366">
        <v>2.0671428802016049E-2</v>
      </c>
      <c r="F127" s="367">
        <v>51486755.68133875</v>
      </c>
      <c r="G127" s="367">
        <v>938062.88135202974</v>
      </c>
      <c r="H127" s="366">
        <v>1.8557609097109552E-2</v>
      </c>
      <c r="I127" s="373"/>
      <c r="J127" s="373"/>
    </row>
    <row r="128" spans="1:10">
      <c r="A128" s="395" t="s">
        <v>468</v>
      </c>
      <c r="B128" s="221" t="s">
        <v>93</v>
      </c>
      <c r="C128" s="369">
        <v>21680476.21168125</v>
      </c>
      <c r="D128" s="369">
        <v>-141452.12670131028</v>
      </c>
      <c r="E128" s="370">
        <v>-6.482109395094581E-3</v>
      </c>
      <c r="F128" s="371">
        <v>42712292.302275069</v>
      </c>
      <c r="G128" s="371">
        <v>-272363.19936220348</v>
      </c>
      <c r="H128" s="370">
        <v>-6.3362889892610453E-3</v>
      </c>
      <c r="I128" s="374"/>
      <c r="J128" s="374"/>
    </row>
  </sheetData>
  <mergeCells count="3">
    <mergeCell ref="A9:A48"/>
    <mergeCell ref="A49:A88"/>
    <mergeCell ref="A89:A128"/>
  </mergeCells>
  <pageMargins left="0.7" right="0.7" top="0.75" bottom="0.75" header="0.3" footer="0.3"/>
  <pageSetup orientation="portrait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8:H224"/>
  <sheetViews>
    <sheetView zoomScale="85" zoomScaleNormal="85" workbookViewId="0">
      <selection activeCell="C9" sqref="C9:J128"/>
    </sheetView>
  </sheetViews>
  <sheetFormatPr defaultRowHeight="13.2"/>
  <cols>
    <col min="1" max="1" width="39" customWidth="1"/>
    <col min="2" max="2" width="40" customWidth="1"/>
    <col min="3" max="3" width="11.44140625" customWidth="1"/>
    <col min="4" max="4" width="10.21875" customWidth="1"/>
    <col min="5" max="5" width="10" customWidth="1"/>
    <col min="6" max="6" width="14.21875" customWidth="1"/>
    <col min="7" max="7" width="11.44140625" customWidth="1"/>
    <col min="8" max="8" width="11" customWidth="1"/>
    <col min="9" max="100" width="9.21875" customWidth="1"/>
  </cols>
  <sheetData>
    <row r="8" spans="1:8" ht="52.8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8">
      <c r="A9" s="395" t="s">
        <v>466</v>
      </c>
      <c r="B9" s="221" t="s">
        <v>23</v>
      </c>
      <c r="C9" s="365">
        <v>47155340.10560713</v>
      </c>
      <c r="D9" s="365">
        <v>-1167247.4389621615</v>
      </c>
      <c r="E9" s="366">
        <v>-2.4155317384144136E-2</v>
      </c>
      <c r="F9" s="367">
        <v>107823059.66087598</v>
      </c>
      <c r="G9" s="367">
        <v>1878636.2920913398</v>
      </c>
      <c r="H9" s="366">
        <v>1.77322810616652E-2</v>
      </c>
    </row>
    <row r="10" spans="1:8">
      <c r="A10" s="395" t="s">
        <v>466</v>
      </c>
      <c r="B10" s="225" t="s">
        <v>97</v>
      </c>
      <c r="C10" s="369">
        <v>7786723.7299669739</v>
      </c>
      <c r="D10" s="369">
        <v>-427044.31502887234</v>
      </c>
      <c r="E10" s="370">
        <v>-5.1991280090876772E-2</v>
      </c>
      <c r="F10" s="371">
        <v>18665551.525964789</v>
      </c>
      <c r="G10" s="371">
        <v>108693.45184883475</v>
      </c>
      <c r="H10" s="370">
        <v>5.8573197798201561E-3</v>
      </c>
    </row>
    <row r="11" spans="1:8">
      <c r="A11" s="395" t="s">
        <v>466</v>
      </c>
      <c r="B11" s="221" t="s">
        <v>98</v>
      </c>
      <c r="C11" s="365">
        <v>3305435.7378467987</v>
      </c>
      <c r="D11" s="365">
        <v>-79922.906209252775</v>
      </c>
      <c r="E11" s="366">
        <v>-2.3608401535116494E-2</v>
      </c>
      <c r="F11" s="367">
        <v>7547068.4376393948</v>
      </c>
      <c r="G11" s="367">
        <v>161956.2962011788</v>
      </c>
      <c r="H11" s="366">
        <v>2.1930106557547624E-2</v>
      </c>
    </row>
    <row r="12" spans="1:8">
      <c r="A12" s="395" t="s">
        <v>466</v>
      </c>
      <c r="B12" s="225" t="s">
        <v>99</v>
      </c>
      <c r="C12" s="369">
        <v>2220203.9285370247</v>
      </c>
      <c r="D12" s="369">
        <v>24967.88133302005</v>
      </c>
      <c r="E12" s="370">
        <v>1.137366588199969E-2</v>
      </c>
      <c r="F12" s="371">
        <v>5076469.8150091087</v>
      </c>
      <c r="G12" s="371">
        <v>140296.27166577056</v>
      </c>
      <c r="H12" s="370">
        <v>2.8422070341300433E-2</v>
      </c>
    </row>
    <row r="13" spans="1:8">
      <c r="A13" s="395" t="s">
        <v>466</v>
      </c>
      <c r="B13" s="221" t="s">
        <v>100</v>
      </c>
      <c r="C13" s="365">
        <v>2289502.7471990478</v>
      </c>
      <c r="D13" s="365">
        <v>-6922.6960014156066</v>
      </c>
      <c r="E13" s="366">
        <v>-3.014552909572209E-3</v>
      </c>
      <c r="F13" s="367">
        <v>5232918.6083453363</v>
      </c>
      <c r="G13" s="367">
        <v>186577.4476189008</v>
      </c>
      <c r="H13" s="366">
        <v>3.6972816873927415E-2</v>
      </c>
    </row>
    <row r="14" spans="1:8">
      <c r="A14" s="395" t="s">
        <v>466</v>
      </c>
      <c r="B14" s="225" t="s">
        <v>101</v>
      </c>
      <c r="C14" s="369">
        <v>5039984.5686475076</v>
      </c>
      <c r="D14" s="369">
        <v>-344146.14165710658</v>
      </c>
      <c r="E14" s="370">
        <v>-6.3918608253408477E-2</v>
      </c>
      <c r="F14" s="371">
        <v>11553219.110080438</v>
      </c>
      <c r="G14" s="371">
        <v>-32843.57936033234</v>
      </c>
      <c r="H14" s="370">
        <v>-2.8347489773437101E-3</v>
      </c>
    </row>
    <row r="15" spans="1:8">
      <c r="A15" s="395" t="s">
        <v>466</v>
      </c>
      <c r="B15" s="221" t="s">
        <v>102</v>
      </c>
      <c r="C15" s="365">
        <v>2026193.6677112198</v>
      </c>
      <c r="D15" s="365">
        <v>-53774.912765664048</v>
      </c>
      <c r="E15" s="366">
        <v>-2.5853713979340415E-2</v>
      </c>
      <c r="F15" s="367">
        <v>4566058.2908801846</v>
      </c>
      <c r="G15" s="367">
        <v>90243.914537653327</v>
      </c>
      <c r="H15" s="366">
        <v>2.0162568629889716E-2</v>
      </c>
    </row>
    <row r="16" spans="1:8">
      <c r="A16" s="395" t="s">
        <v>466</v>
      </c>
      <c r="B16" s="225" t="s">
        <v>103</v>
      </c>
      <c r="C16" s="369">
        <v>800494.09110088868</v>
      </c>
      <c r="D16" s="369">
        <v>-34212.729169062572</v>
      </c>
      <c r="E16" s="370">
        <v>-4.098771968581482E-2</v>
      </c>
      <c r="F16" s="371">
        <v>1821743.8296377575</v>
      </c>
      <c r="G16" s="371">
        <v>31693.349857299356</v>
      </c>
      <c r="H16" s="370">
        <v>1.7705282736599923E-2</v>
      </c>
    </row>
    <row r="17" spans="1:8">
      <c r="A17" s="395" t="s">
        <v>466</v>
      </c>
      <c r="B17" s="221" t="s">
        <v>104</v>
      </c>
      <c r="C17" s="365">
        <v>2477968.340180764</v>
      </c>
      <c r="D17" s="365">
        <v>-100986.5134772677</v>
      </c>
      <c r="E17" s="366">
        <v>-3.9157922184650411E-2</v>
      </c>
      <c r="F17" s="367">
        <v>5720127.3126851749</v>
      </c>
      <c r="G17" s="367">
        <v>165665.40314878244</v>
      </c>
      <c r="H17" s="366">
        <v>2.9825643932196815E-2</v>
      </c>
    </row>
    <row r="18" spans="1:8">
      <c r="A18" s="395" t="s">
        <v>466</v>
      </c>
      <c r="B18" s="225" t="s">
        <v>105</v>
      </c>
      <c r="C18" s="369">
        <v>2403666.5047287173</v>
      </c>
      <c r="D18" s="369">
        <v>-166770.07738812082</v>
      </c>
      <c r="E18" s="370">
        <v>-6.4880059110729055E-2</v>
      </c>
      <c r="F18" s="371">
        <v>5662179.1077816105</v>
      </c>
      <c r="G18" s="371">
        <v>35836.457835818641</v>
      </c>
      <c r="H18" s="370">
        <v>6.3694055029094102E-3</v>
      </c>
    </row>
    <row r="19" spans="1:8">
      <c r="A19" s="395" t="s">
        <v>466</v>
      </c>
      <c r="B19" s="221" t="s">
        <v>106</v>
      </c>
      <c r="C19" s="365">
        <v>1768656.2529665115</v>
      </c>
      <c r="D19" s="365">
        <v>-57638.1042606954</v>
      </c>
      <c r="E19" s="366">
        <v>-3.1560139269227738E-2</v>
      </c>
      <c r="F19" s="367">
        <v>4030236.3763154675</v>
      </c>
      <c r="G19" s="367">
        <v>-29330.610506435391</v>
      </c>
      <c r="H19" s="366">
        <v>-7.2250588798381497E-3</v>
      </c>
    </row>
    <row r="20" spans="1:8">
      <c r="A20" s="395" t="s">
        <v>466</v>
      </c>
      <c r="B20" s="225" t="s">
        <v>107</v>
      </c>
      <c r="C20" s="369">
        <v>2153849.5200244789</v>
      </c>
      <c r="D20" s="369">
        <v>33504.224301852286</v>
      </c>
      <c r="E20" s="370">
        <v>1.5801305744606961E-2</v>
      </c>
      <c r="F20" s="371">
        <v>4773429.8185049556</v>
      </c>
      <c r="G20" s="371">
        <v>212435.75635714456</v>
      </c>
      <c r="H20" s="370">
        <v>4.6576635150694927E-2</v>
      </c>
    </row>
    <row r="21" spans="1:8">
      <c r="A21" s="395" t="s">
        <v>466</v>
      </c>
      <c r="B21" s="221" t="s">
        <v>108</v>
      </c>
      <c r="C21" s="365">
        <v>38126589.043871365</v>
      </c>
      <c r="D21" s="365">
        <v>865421.6432517767</v>
      </c>
      <c r="E21" s="366">
        <v>2.3225832780466943E-2</v>
      </c>
      <c r="F21" s="367">
        <v>86856200.861730173</v>
      </c>
      <c r="G21" s="367">
        <v>2877716.4739832431</v>
      </c>
      <c r="H21" s="366">
        <v>3.4267306619826576E-2</v>
      </c>
    </row>
    <row r="22" spans="1:8">
      <c r="A22" s="395" t="s">
        <v>466</v>
      </c>
      <c r="B22" s="225" t="s">
        <v>109</v>
      </c>
      <c r="C22" s="369">
        <v>7531695.0387244271</v>
      </c>
      <c r="D22" s="369">
        <v>109336.41259669792</v>
      </c>
      <c r="E22" s="370">
        <v>1.473068307583773E-2</v>
      </c>
      <c r="F22" s="371">
        <v>17391963.516753245</v>
      </c>
      <c r="G22" s="371">
        <v>633681.06068858691</v>
      </c>
      <c r="H22" s="370">
        <v>3.7813007529256912E-2</v>
      </c>
    </row>
    <row r="23" spans="1:8">
      <c r="A23" s="395" t="s">
        <v>466</v>
      </c>
      <c r="B23" s="221" t="s">
        <v>110</v>
      </c>
      <c r="C23" s="365">
        <v>5468322.9676350364</v>
      </c>
      <c r="D23" s="365">
        <v>-41220.390796097927</v>
      </c>
      <c r="E23" s="366">
        <v>-7.4816347044477398E-3</v>
      </c>
      <c r="F23" s="367">
        <v>12785237.623181667</v>
      </c>
      <c r="G23" s="367">
        <v>189335.66628078744</v>
      </c>
      <c r="H23" s="366">
        <v>1.5031529058310641E-2</v>
      </c>
    </row>
    <row r="24" spans="1:8">
      <c r="A24" s="395" t="s">
        <v>466</v>
      </c>
      <c r="B24" s="225" t="s">
        <v>111</v>
      </c>
      <c r="C24" s="369">
        <v>833949.39650903328</v>
      </c>
      <c r="D24" s="369">
        <v>38333.694035719964</v>
      </c>
      <c r="E24" s="370">
        <v>4.818116826572532E-2</v>
      </c>
      <c r="F24" s="371">
        <v>1857519.7872590416</v>
      </c>
      <c r="G24" s="371">
        <v>104021.04534191592</v>
      </c>
      <c r="H24" s="370">
        <v>5.9321995993101312E-2</v>
      </c>
    </row>
    <row r="25" spans="1:8">
      <c r="A25" s="395" t="s">
        <v>466</v>
      </c>
      <c r="B25" s="221" t="s">
        <v>112</v>
      </c>
      <c r="C25" s="365">
        <v>3038641.5830644877</v>
      </c>
      <c r="D25" s="365">
        <v>-45996.424496994354</v>
      </c>
      <c r="E25" s="366">
        <v>-1.4911449701469572E-2</v>
      </c>
      <c r="F25" s="367">
        <v>6952588.2902464448</v>
      </c>
      <c r="G25" s="367">
        <v>-210205.67252505757</v>
      </c>
      <c r="H25" s="366">
        <v>-2.9346882462011042E-2</v>
      </c>
    </row>
    <row r="26" spans="1:8">
      <c r="A26" s="395" t="s">
        <v>466</v>
      </c>
      <c r="B26" s="225" t="s">
        <v>113</v>
      </c>
      <c r="C26" s="369">
        <v>1547223.0344370124</v>
      </c>
      <c r="D26" s="369">
        <v>65480.53675056342</v>
      </c>
      <c r="E26" s="370">
        <v>4.4191576372279856E-2</v>
      </c>
      <c r="F26" s="371">
        <v>3462339.1187351919</v>
      </c>
      <c r="G26" s="371">
        <v>118311.56173404446</v>
      </c>
      <c r="H26" s="370">
        <v>3.5379960158026851E-2</v>
      </c>
    </row>
    <row r="27" spans="1:8">
      <c r="A27" s="395" t="s">
        <v>466</v>
      </c>
      <c r="B27" s="221" t="s">
        <v>114</v>
      </c>
      <c r="C27" s="365">
        <v>1223145.2090491124</v>
      </c>
      <c r="D27" s="365">
        <v>58718.843154281611</v>
      </c>
      <c r="E27" s="366">
        <v>5.0427270348827713E-2</v>
      </c>
      <c r="F27" s="367">
        <v>2675678.7077978645</v>
      </c>
      <c r="G27" s="367">
        <v>105254.06830010656</v>
      </c>
      <c r="H27" s="366">
        <v>4.0948124556054843E-2</v>
      </c>
    </row>
    <row r="28" spans="1:8">
      <c r="A28" s="395" t="s">
        <v>466</v>
      </c>
      <c r="B28" s="225" t="s">
        <v>115</v>
      </c>
      <c r="C28" s="369">
        <v>21972225.680866148</v>
      </c>
      <c r="D28" s="369">
        <v>-116853.19813278317</v>
      </c>
      <c r="E28" s="370">
        <v>-5.2900892234071699E-3</v>
      </c>
      <c r="F28" s="371">
        <v>50409946.028534085</v>
      </c>
      <c r="G28" s="371">
        <v>354020.4762666449</v>
      </c>
      <c r="H28" s="370">
        <v>7.0724988572428548E-3</v>
      </c>
    </row>
    <row r="29" spans="1:8">
      <c r="A29" s="395" t="s">
        <v>466</v>
      </c>
      <c r="B29" s="221" t="s">
        <v>116</v>
      </c>
      <c r="C29" s="365">
        <v>851232.18917937018</v>
      </c>
      <c r="D29" s="365">
        <v>-7757.5489503309363</v>
      </c>
      <c r="E29" s="366">
        <v>-9.0310146978258826E-3</v>
      </c>
      <c r="F29" s="367">
        <v>2002170.6107356134</v>
      </c>
      <c r="G29" s="367">
        <v>12895.134279305581</v>
      </c>
      <c r="H29" s="366">
        <v>6.4823270743159982E-3</v>
      </c>
    </row>
    <row r="30" spans="1:8">
      <c r="A30" s="395" t="s">
        <v>466</v>
      </c>
      <c r="B30" s="225" t="s">
        <v>117</v>
      </c>
      <c r="C30" s="369">
        <v>2239774.8011813946</v>
      </c>
      <c r="D30" s="369">
        <v>-34062.108908335678</v>
      </c>
      <c r="E30" s="370">
        <v>-1.4980014071014231E-2</v>
      </c>
      <c r="F30" s="371">
        <v>5080196.3497355096</v>
      </c>
      <c r="G30" s="371">
        <v>-45030.788393551484</v>
      </c>
      <c r="H30" s="370">
        <v>-8.7861058992967384E-3</v>
      </c>
    </row>
    <row r="31" spans="1:8">
      <c r="A31" s="395" t="s">
        <v>466</v>
      </c>
      <c r="B31" s="221" t="s">
        <v>118</v>
      </c>
      <c r="C31" s="365">
        <v>3135215.3973750253</v>
      </c>
      <c r="D31" s="365">
        <v>-98713.136638285127</v>
      </c>
      <c r="E31" s="366">
        <v>-3.0524217093870647E-2</v>
      </c>
      <c r="F31" s="367">
        <v>7429467.5671744896</v>
      </c>
      <c r="G31" s="367">
        <v>-251598.54025280103</v>
      </c>
      <c r="H31" s="366">
        <v>-3.27556795806659E-2</v>
      </c>
    </row>
    <row r="32" spans="1:8">
      <c r="A32" s="395" t="s">
        <v>466</v>
      </c>
      <c r="B32" s="225" t="s">
        <v>119</v>
      </c>
      <c r="C32" s="369">
        <v>1203879.1972378332</v>
      </c>
      <c r="D32" s="369">
        <v>-50848.030736699468</v>
      </c>
      <c r="E32" s="370">
        <v>-4.0525167226012834E-2</v>
      </c>
      <c r="F32" s="371">
        <v>2784760.0760558071</v>
      </c>
      <c r="G32" s="371">
        <v>-79564.801496768836</v>
      </c>
      <c r="H32" s="370">
        <v>-2.7777855130997928E-2</v>
      </c>
    </row>
    <row r="33" spans="1:8">
      <c r="A33" s="395" t="s">
        <v>466</v>
      </c>
      <c r="B33" s="221" t="s">
        <v>120</v>
      </c>
      <c r="C33" s="365">
        <v>2658111.0404420574</v>
      </c>
      <c r="D33" s="365">
        <v>-65919.904737418983</v>
      </c>
      <c r="E33" s="366">
        <v>-2.4199396432728764E-2</v>
      </c>
      <c r="F33" s="367">
        <v>6304831.0719263284</v>
      </c>
      <c r="G33" s="367">
        <v>61031.275276638567</v>
      </c>
      <c r="H33" s="366">
        <v>9.7747008655509494E-3</v>
      </c>
    </row>
    <row r="34" spans="1:8">
      <c r="A34" s="395" t="s">
        <v>466</v>
      </c>
      <c r="B34" s="225" t="s">
        <v>121</v>
      </c>
      <c r="C34" s="369">
        <v>936250.50715616078</v>
      </c>
      <c r="D34" s="369">
        <v>8119.1874957006657</v>
      </c>
      <c r="E34" s="370">
        <v>8.7478865584138706E-3</v>
      </c>
      <c r="F34" s="371">
        <v>2047054.3521471631</v>
      </c>
      <c r="G34" s="371">
        <v>81805.287712857127</v>
      </c>
      <c r="H34" s="370">
        <v>4.1625913576712303E-2</v>
      </c>
    </row>
    <row r="35" spans="1:8">
      <c r="A35" s="395" t="s">
        <v>466</v>
      </c>
      <c r="B35" s="221" t="s">
        <v>122</v>
      </c>
      <c r="C35" s="365">
        <v>45542200.772089355</v>
      </c>
      <c r="D35" s="365">
        <v>969666.64646825194</v>
      </c>
      <c r="E35" s="366">
        <v>2.1754801818882223E-2</v>
      </c>
      <c r="F35" s="367">
        <v>102578080.05048488</v>
      </c>
      <c r="G35" s="367">
        <v>2249498.2745682299</v>
      </c>
      <c r="H35" s="366">
        <v>2.2421310405767243E-2</v>
      </c>
    </row>
    <row r="36" spans="1:8">
      <c r="A36" s="395" t="s">
        <v>466</v>
      </c>
      <c r="B36" s="225" t="s">
        <v>123</v>
      </c>
      <c r="C36" s="369">
        <v>8194861.0119117983</v>
      </c>
      <c r="D36" s="369">
        <v>183130.63521363307</v>
      </c>
      <c r="E36" s="370">
        <v>2.2857813056997283E-2</v>
      </c>
      <c r="F36" s="371">
        <v>19067403.755309921</v>
      </c>
      <c r="G36" s="371">
        <v>61598.772936273366</v>
      </c>
      <c r="H36" s="370">
        <v>3.2410504576576085E-3</v>
      </c>
    </row>
    <row r="37" spans="1:8">
      <c r="A37" s="395" t="s">
        <v>466</v>
      </c>
      <c r="B37" s="221" t="s">
        <v>124</v>
      </c>
      <c r="C37" s="365">
        <v>3641290.3201286797</v>
      </c>
      <c r="D37" s="365">
        <v>66166.9161081817</v>
      </c>
      <c r="E37" s="366">
        <v>1.8507589425800511E-2</v>
      </c>
      <c r="F37" s="367">
        <v>8249041.7037035907</v>
      </c>
      <c r="G37" s="367">
        <v>126153.37779597007</v>
      </c>
      <c r="H37" s="366">
        <v>1.5530605953747884E-2</v>
      </c>
    </row>
    <row r="38" spans="1:8">
      <c r="A38" s="395" t="s">
        <v>466</v>
      </c>
      <c r="B38" s="225" t="s">
        <v>125</v>
      </c>
      <c r="C38" s="369">
        <v>1505232.7602936688</v>
      </c>
      <c r="D38" s="369">
        <v>57239.03336325055</v>
      </c>
      <c r="E38" s="370">
        <v>3.9529890426107564E-2</v>
      </c>
      <c r="F38" s="371">
        <v>3413586.5399858318</v>
      </c>
      <c r="G38" s="371">
        <v>161617.41665796563</v>
      </c>
      <c r="H38" s="370">
        <v>4.9698324470121735E-2</v>
      </c>
    </row>
    <row r="39" spans="1:8">
      <c r="A39" s="395" t="s">
        <v>466</v>
      </c>
      <c r="B39" s="221" t="s">
        <v>126</v>
      </c>
      <c r="C39" s="365">
        <v>1440383.5298332127</v>
      </c>
      <c r="D39" s="365">
        <v>-52929.155174751533</v>
      </c>
      <c r="E39" s="366">
        <v>-3.5444120783363765E-2</v>
      </c>
      <c r="F39" s="367">
        <v>3306245.5016312692</v>
      </c>
      <c r="G39" s="367">
        <v>82306.339884605724</v>
      </c>
      <c r="H39" s="366">
        <v>2.5529743507943198E-2</v>
      </c>
    </row>
    <row r="40" spans="1:8">
      <c r="A40" s="395" t="s">
        <v>466</v>
      </c>
      <c r="B40" s="225" t="s">
        <v>127</v>
      </c>
      <c r="C40" s="369">
        <v>1077346.6305192725</v>
      </c>
      <c r="D40" s="369">
        <v>24540.990361771313</v>
      </c>
      <c r="E40" s="370">
        <v>2.3310086330939436E-2</v>
      </c>
      <c r="F40" s="371">
        <v>2475065.1272716336</v>
      </c>
      <c r="G40" s="371">
        <v>129527.34299430251</v>
      </c>
      <c r="H40" s="370">
        <v>5.5222876332478424E-2</v>
      </c>
    </row>
    <row r="41" spans="1:8">
      <c r="A41" s="395" t="s">
        <v>466</v>
      </c>
      <c r="B41" s="221" t="s">
        <v>128</v>
      </c>
      <c r="C41" s="365">
        <v>2680255.5650405111</v>
      </c>
      <c r="D41" s="365">
        <v>81673.922688462306</v>
      </c>
      <c r="E41" s="366">
        <v>3.1430193055060972E-2</v>
      </c>
      <c r="F41" s="367">
        <v>6206819.7300979877</v>
      </c>
      <c r="G41" s="367">
        <v>321312.91402855422</v>
      </c>
      <c r="H41" s="366">
        <v>5.4593924375596813E-2</v>
      </c>
    </row>
    <row r="42" spans="1:8">
      <c r="A42" s="395" t="s">
        <v>466</v>
      </c>
      <c r="B42" s="225" t="s">
        <v>129</v>
      </c>
      <c r="C42" s="369">
        <v>4441792.5511571085</v>
      </c>
      <c r="D42" s="369">
        <v>101638.33194904868</v>
      </c>
      <c r="E42" s="370">
        <v>2.3418138346151772E-2</v>
      </c>
      <c r="F42" s="371">
        <v>9971931.5166374613</v>
      </c>
      <c r="G42" s="371">
        <v>160489.12195162475</v>
      </c>
      <c r="H42" s="370">
        <v>1.635734232497256E-2</v>
      </c>
    </row>
    <row r="43" spans="1:8">
      <c r="A43" s="395" t="s">
        <v>466</v>
      </c>
      <c r="B43" s="221" t="s">
        <v>130</v>
      </c>
      <c r="C43" s="365">
        <v>3597209.0703362403</v>
      </c>
      <c r="D43" s="365">
        <v>10922.730289801955</v>
      </c>
      <c r="E43" s="366">
        <v>3.0456938610374648E-3</v>
      </c>
      <c r="F43" s="367">
        <v>8042620.5403787289</v>
      </c>
      <c r="G43" s="367">
        <v>-20588.767391886562</v>
      </c>
      <c r="H43" s="366">
        <v>-2.5534209278239759E-3</v>
      </c>
    </row>
    <row r="44" spans="1:8">
      <c r="A44" s="395" t="s">
        <v>466</v>
      </c>
      <c r="B44" s="225" t="s">
        <v>131</v>
      </c>
      <c r="C44" s="369">
        <v>3001061.3088926263</v>
      </c>
      <c r="D44" s="369">
        <v>61836.286457004491</v>
      </c>
      <c r="E44" s="370">
        <v>2.1038296144390862E-2</v>
      </c>
      <c r="F44" s="371">
        <v>6620447.4014326809</v>
      </c>
      <c r="G44" s="371">
        <v>182631.05450958107</v>
      </c>
      <c r="H44" s="370">
        <v>2.8368478482128191E-2</v>
      </c>
    </row>
    <row r="45" spans="1:8">
      <c r="A45" s="395" t="s">
        <v>466</v>
      </c>
      <c r="B45" s="221" t="s">
        <v>132</v>
      </c>
      <c r="C45" s="365">
        <v>62458210.747774601</v>
      </c>
      <c r="D45" s="365">
        <v>2188159.7884990051</v>
      </c>
      <c r="E45" s="366">
        <v>3.6305922322473927E-2</v>
      </c>
      <c r="F45" s="367">
        <v>141338966.77690658</v>
      </c>
      <c r="G45" s="367">
        <v>3794539.6568055749</v>
      </c>
      <c r="H45" s="366">
        <v>2.7587738276682483E-2</v>
      </c>
    </row>
    <row r="46" spans="1:8">
      <c r="A46" s="395" t="s">
        <v>466</v>
      </c>
      <c r="B46" s="225" t="s">
        <v>133</v>
      </c>
      <c r="C46" s="369">
        <v>1693883.5462271473</v>
      </c>
      <c r="D46" s="369">
        <v>51897.797747904668</v>
      </c>
      <c r="E46" s="370">
        <v>3.1606728496864744E-2</v>
      </c>
      <c r="F46" s="371">
        <v>3584013.4705132209</v>
      </c>
      <c r="G46" s="371">
        <v>116325.53893055674</v>
      </c>
      <c r="H46" s="370">
        <v>3.3545561545806513E-2</v>
      </c>
    </row>
    <row r="47" spans="1:8">
      <c r="A47" s="395" t="s">
        <v>466</v>
      </c>
      <c r="B47" s="221" t="s">
        <v>134</v>
      </c>
      <c r="C47" s="365">
        <v>6154304.9188950658</v>
      </c>
      <c r="D47" s="365">
        <v>254694.3061129842</v>
      </c>
      <c r="E47" s="366">
        <v>4.3171375677093698E-2</v>
      </c>
      <c r="F47" s="367">
        <v>14144563.434439568</v>
      </c>
      <c r="G47" s="367">
        <v>270966.05061078072</v>
      </c>
      <c r="H47" s="366">
        <v>1.9531059112802396E-2</v>
      </c>
    </row>
    <row r="48" spans="1:8">
      <c r="A48" s="395" t="s">
        <v>466</v>
      </c>
      <c r="B48" s="225" t="s">
        <v>135</v>
      </c>
      <c r="C48" s="369">
        <v>3240048.6737434226</v>
      </c>
      <c r="D48" s="369">
        <v>75366.586285012774</v>
      </c>
      <c r="E48" s="370">
        <v>2.3814899633580727E-2</v>
      </c>
      <c r="F48" s="371">
        <v>7084668.1784118069</v>
      </c>
      <c r="G48" s="371">
        <v>73694.3463532608</v>
      </c>
      <c r="H48" s="370">
        <v>1.0511285324769616E-2</v>
      </c>
    </row>
    <row r="49" spans="1:8">
      <c r="A49" s="395" t="s">
        <v>466</v>
      </c>
      <c r="B49" s="221" t="s">
        <v>136</v>
      </c>
      <c r="C49" s="365">
        <v>6290232.9321180154</v>
      </c>
      <c r="D49" s="365">
        <v>330571.186260527</v>
      </c>
      <c r="E49" s="366">
        <v>5.5468112177726243E-2</v>
      </c>
      <c r="F49" s="367">
        <v>13580659.937017422</v>
      </c>
      <c r="G49" s="367">
        <v>689731.12553361431</v>
      </c>
      <c r="H49" s="366">
        <v>5.3505153555667095E-2</v>
      </c>
    </row>
    <row r="50" spans="1:8">
      <c r="A50" s="395" t="s">
        <v>466</v>
      </c>
      <c r="B50" s="225" t="s">
        <v>137</v>
      </c>
      <c r="C50" s="369">
        <v>4141463.4159327121</v>
      </c>
      <c r="D50" s="369">
        <v>106664.81901442679</v>
      </c>
      <c r="E50" s="370">
        <v>2.6436218922028888E-2</v>
      </c>
      <c r="F50" s="371">
        <v>9506819.0855506454</v>
      </c>
      <c r="G50" s="371">
        <v>143777.09573778324</v>
      </c>
      <c r="H50" s="370">
        <v>1.5355810205082386E-2</v>
      </c>
    </row>
    <row r="51" spans="1:8">
      <c r="A51" s="395" t="s">
        <v>466</v>
      </c>
      <c r="B51" s="221" t="s">
        <v>138</v>
      </c>
      <c r="C51" s="365">
        <v>5716227.4341951469</v>
      </c>
      <c r="D51" s="365">
        <v>199914.50065668672</v>
      </c>
      <c r="E51" s="366">
        <v>3.6240601841355434E-2</v>
      </c>
      <c r="F51" s="367">
        <v>12190166.858960481</v>
      </c>
      <c r="G51" s="367">
        <v>329657.12132452987</v>
      </c>
      <c r="H51" s="366">
        <v>2.7794515464917739E-2</v>
      </c>
    </row>
    <row r="52" spans="1:8">
      <c r="A52" s="395" t="s">
        <v>466</v>
      </c>
      <c r="B52" s="225" t="s">
        <v>139</v>
      </c>
      <c r="C52" s="369">
        <v>15569240.774235805</v>
      </c>
      <c r="D52" s="369">
        <v>555166.92158635706</v>
      </c>
      <c r="E52" s="370">
        <v>3.6976434712847096E-2</v>
      </c>
      <c r="F52" s="371">
        <v>37429464.335493848</v>
      </c>
      <c r="G52" s="371">
        <v>765872.28322001547</v>
      </c>
      <c r="H52" s="370">
        <v>2.0889177528706355E-2</v>
      </c>
    </row>
    <row r="53" spans="1:8">
      <c r="A53" s="395" t="s">
        <v>466</v>
      </c>
      <c r="B53" s="221" t="s">
        <v>140</v>
      </c>
      <c r="C53" s="365">
        <v>7402082.5198818389</v>
      </c>
      <c r="D53" s="365">
        <v>318025.96281627007</v>
      </c>
      <c r="E53" s="366">
        <v>4.4893199292582453E-2</v>
      </c>
      <c r="F53" s="367">
        <v>16933362.232058205</v>
      </c>
      <c r="G53" s="367">
        <v>636386.68597858027</v>
      </c>
      <c r="H53" s="366">
        <v>3.9049373558866785E-2</v>
      </c>
    </row>
    <row r="54" spans="1:8">
      <c r="A54" s="395" t="s">
        <v>466</v>
      </c>
      <c r="B54" s="225" t="s">
        <v>141</v>
      </c>
      <c r="C54" s="369">
        <v>3170448.626983786</v>
      </c>
      <c r="D54" s="369">
        <v>71962.225869873539</v>
      </c>
      <c r="E54" s="370">
        <v>2.3224961014514364E-2</v>
      </c>
      <c r="F54" s="371">
        <v>6996392.4137521442</v>
      </c>
      <c r="G54" s="371">
        <v>287679.16822013911</v>
      </c>
      <c r="H54" s="370">
        <v>4.2881422665029409E-2</v>
      </c>
    </row>
    <row r="55" spans="1:8">
      <c r="A55" s="395" t="s">
        <v>466</v>
      </c>
      <c r="B55" s="221" t="s">
        <v>142</v>
      </c>
      <c r="C55" s="365">
        <v>1082458.2672647689</v>
      </c>
      <c r="D55" s="365">
        <v>18603.490388653241</v>
      </c>
      <c r="E55" s="366">
        <v>1.7486870194144542E-2</v>
      </c>
      <c r="F55" s="367">
        <v>2537861.716735817</v>
      </c>
      <c r="G55" s="367">
        <v>38186.754142908379</v>
      </c>
      <c r="H55" s="366">
        <v>1.5276687855167106E-2</v>
      </c>
    </row>
    <row r="56" spans="1:8">
      <c r="A56" s="395" t="s">
        <v>466</v>
      </c>
      <c r="B56" s="225" t="s">
        <v>143</v>
      </c>
      <c r="C56" s="369">
        <v>1681828.6295143941</v>
      </c>
      <c r="D56" s="369">
        <v>12306.199873450678</v>
      </c>
      <c r="E56" s="370">
        <v>7.3710898727472121E-3</v>
      </c>
      <c r="F56" s="371">
        <v>3561303.7901534606</v>
      </c>
      <c r="G56" s="371">
        <v>-3559.1968093067408</v>
      </c>
      <c r="H56" s="370">
        <v>-9.9841054826602061E-4</v>
      </c>
    </row>
    <row r="57" spans="1:8">
      <c r="A57" s="395" t="s">
        <v>466</v>
      </c>
      <c r="B57" s="221" t="s">
        <v>144</v>
      </c>
      <c r="C57" s="365">
        <v>52030517.800179213</v>
      </c>
      <c r="D57" s="365">
        <v>67712.349286712706</v>
      </c>
      <c r="E57" s="366">
        <v>1.3030926390359028E-3</v>
      </c>
      <c r="F57" s="367">
        <v>117138566.07180515</v>
      </c>
      <c r="G57" s="367">
        <v>-1061944.4452987462</v>
      </c>
      <c r="H57" s="366">
        <v>-8.9842627637812134E-3</v>
      </c>
    </row>
    <row r="58" spans="1:8">
      <c r="A58" s="395" t="s">
        <v>466</v>
      </c>
      <c r="B58" s="225" t="s">
        <v>145</v>
      </c>
      <c r="C58" s="369">
        <v>5864829.7911210926</v>
      </c>
      <c r="D58" s="369">
        <v>1520.5781487347558</v>
      </c>
      <c r="E58" s="370">
        <v>2.5933787448400848E-4</v>
      </c>
      <c r="F58" s="371">
        <v>13544011.195692295</v>
      </c>
      <c r="G58" s="371">
        <v>-1364.9795052818954</v>
      </c>
      <c r="H58" s="370">
        <v>-1.0077088208013429E-4</v>
      </c>
    </row>
    <row r="59" spans="1:8">
      <c r="A59" s="395" t="s">
        <v>466</v>
      </c>
      <c r="B59" s="221" t="s">
        <v>146</v>
      </c>
      <c r="C59" s="365">
        <v>4428090.1511880038</v>
      </c>
      <c r="D59" s="365">
        <v>56522.205476449803</v>
      </c>
      <c r="E59" s="366">
        <v>1.2929504054008192E-2</v>
      </c>
      <c r="F59" s="367">
        <v>9972006.2181414571</v>
      </c>
      <c r="G59" s="367">
        <v>42291.309334458783</v>
      </c>
      <c r="H59" s="366">
        <v>4.2590658163759766E-3</v>
      </c>
    </row>
    <row r="60" spans="1:8">
      <c r="A60" s="395" t="s">
        <v>466</v>
      </c>
      <c r="B60" s="225" t="s">
        <v>147</v>
      </c>
      <c r="C60" s="369">
        <v>2422662.7151294858</v>
      </c>
      <c r="D60" s="369">
        <v>-73486.882775126491</v>
      </c>
      <c r="E60" s="370">
        <v>-2.9440095592353482E-2</v>
      </c>
      <c r="F60" s="371">
        <v>5473994.9865796361</v>
      </c>
      <c r="G60" s="371">
        <v>-264673.6541990703</v>
      </c>
      <c r="H60" s="370">
        <v>-4.6121090233074605E-2</v>
      </c>
    </row>
    <row r="61" spans="1:8">
      <c r="A61" s="395" t="s">
        <v>466</v>
      </c>
      <c r="B61" s="221" t="s">
        <v>148</v>
      </c>
      <c r="C61" s="365">
        <v>4903752.1140838554</v>
      </c>
      <c r="D61" s="365">
        <v>-42299.007592754439</v>
      </c>
      <c r="E61" s="366">
        <v>-8.5520765055125316E-3</v>
      </c>
      <c r="F61" s="367">
        <v>11633261.493334401</v>
      </c>
      <c r="G61" s="367">
        <v>-267994.78116310947</v>
      </c>
      <c r="H61" s="366">
        <v>-2.2518192616134098E-2</v>
      </c>
    </row>
    <row r="62" spans="1:8">
      <c r="A62" s="395" t="s">
        <v>466</v>
      </c>
      <c r="B62" s="225" t="s">
        <v>149</v>
      </c>
      <c r="C62" s="369">
        <v>1923885.1742766392</v>
      </c>
      <c r="D62" s="369">
        <v>77098.539022661746</v>
      </c>
      <c r="E62" s="370">
        <v>4.174739926686704E-2</v>
      </c>
      <c r="F62" s="371">
        <v>4473423.4935371866</v>
      </c>
      <c r="G62" s="371">
        <v>202240.69776771497</v>
      </c>
      <c r="H62" s="370">
        <v>4.7350045043267799E-2</v>
      </c>
    </row>
    <row r="63" spans="1:8">
      <c r="A63" s="395" t="s">
        <v>466</v>
      </c>
      <c r="B63" s="221" t="s">
        <v>150</v>
      </c>
      <c r="C63" s="365">
        <v>5102385.0553573798</v>
      </c>
      <c r="D63" s="365">
        <v>-76466.936211075634</v>
      </c>
      <c r="E63" s="366">
        <v>-1.4765229115558684E-2</v>
      </c>
      <c r="F63" s="367">
        <v>11252049.995685099</v>
      </c>
      <c r="G63" s="367">
        <v>-390098.48702520877</v>
      </c>
      <c r="H63" s="366">
        <v>-3.3507431004212149E-2</v>
      </c>
    </row>
    <row r="64" spans="1:8">
      <c r="A64" s="395" t="s">
        <v>466</v>
      </c>
      <c r="B64" s="225" t="s">
        <v>151</v>
      </c>
      <c r="C64" s="369">
        <v>6849074.9193558153</v>
      </c>
      <c r="D64" s="369">
        <v>94359.400565976277</v>
      </c>
      <c r="E64" s="370">
        <v>1.3969411487943983E-2</v>
      </c>
      <c r="F64" s="371">
        <v>15271387.811506849</v>
      </c>
      <c r="G64" s="371">
        <v>121225.73620766029</v>
      </c>
      <c r="H64" s="370">
        <v>8.0016131580075058E-3</v>
      </c>
    </row>
    <row r="65" spans="1:8">
      <c r="A65" s="395" t="s">
        <v>466</v>
      </c>
      <c r="B65" s="221" t="s">
        <v>152</v>
      </c>
      <c r="C65" s="365">
        <v>5727986.3683546288</v>
      </c>
      <c r="D65" s="365">
        <v>-83973.830239400268</v>
      </c>
      <c r="E65" s="366">
        <v>-1.4448452393000622E-2</v>
      </c>
      <c r="F65" s="367">
        <v>12624335.421775339</v>
      </c>
      <c r="G65" s="367">
        <v>-435942.32757657953</v>
      </c>
      <c r="H65" s="366">
        <v>-3.3379253944136981E-2</v>
      </c>
    </row>
    <row r="66" spans="1:8">
      <c r="A66" s="395" t="s">
        <v>466</v>
      </c>
      <c r="B66" s="225" t="s">
        <v>153</v>
      </c>
      <c r="C66" s="369">
        <v>35178771.46015846</v>
      </c>
      <c r="D66" s="369">
        <v>-1796949.699774839</v>
      </c>
      <c r="E66" s="370">
        <v>-4.8598097438110402E-2</v>
      </c>
      <c r="F66" s="371">
        <v>85184812.816999435</v>
      </c>
      <c r="G66" s="371">
        <v>-224710.84861426055</v>
      </c>
      <c r="H66" s="370">
        <v>-2.630981171303854E-3</v>
      </c>
    </row>
    <row r="67" spans="1:8">
      <c r="A67" s="395" t="s">
        <v>466</v>
      </c>
      <c r="B67" s="221" t="s">
        <v>154</v>
      </c>
      <c r="C67" s="365">
        <v>15590564.287233049</v>
      </c>
      <c r="D67" s="365">
        <v>-1243277.8719199691</v>
      </c>
      <c r="E67" s="366">
        <v>-7.3855858939723101E-2</v>
      </c>
      <c r="F67" s="367">
        <v>36983230.331097081</v>
      </c>
      <c r="G67" s="367">
        <v>-331607.82199189812</v>
      </c>
      <c r="H67" s="366">
        <v>-8.8867549319504979E-3</v>
      </c>
    </row>
    <row r="68" spans="1:8">
      <c r="A68" s="395" t="s">
        <v>466</v>
      </c>
      <c r="B68" s="225" t="s">
        <v>155</v>
      </c>
      <c r="C68" s="369">
        <v>3139367.4642085335</v>
      </c>
      <c r="D68" s="369">
        <v>1151.4846461052075</v>
      </c>
      <c r="E68" s="370">
        <v>3.6692332637531302E-4</v>
      </c>
      <c r="F68" s="371">
        <v>7632974.002334726</v>
      </c>
      <c r="G68" s="371">
        <v>90587.424214144237</v>
      </c>
      <c r="H68" s="370">
        <v>1.2010445669402016E-2</v>
      </c>
    </row>
    <row r="69" spans="1:8">
      <c r="A69" s="395" t="s">
        <v>466</v>
      </c>
      <c r="B69" s="221" t="s">
        <v>156</v>
      </c>
      <c r="C69" s="365">
        <v>3443077.0617612875</v>
      </c>
      <c r="D69" s="365">
        <v>-286490.88837942341</v>
      </c>
      <c r="E69" s="366">
        <v>-7.6816106371949744E-2</v>
      </c>
      <c r="F69" s="367">
        <v>8184847.1601401092</v>
      </c>
      <c r="G69" s="367">
        <v>-171291.89864042494</v>
      </c>
      <c r="H69" s="366">
        <v>-2.0498928684107215E-2</v>
      </c>
    </row>
    <row r="70" spans="1:8">
      <c r="A70" s="395" t="s">
        <v>466</v>
      </c>
      <c r="B70" s="225" t="s">
        <v>157</v>
      </c>
      <c r="C70" s="369">
        <v>4227400.5351875722</v>
      </c>
      <c r="D70" s="369">
        <v>-115509.40387447551</v>
      </c>
      <c r="E70" s="370">
        <v>-2.6597236759513011E-2</v>
      </c>
      <c r="F70" s="371">
        <v>11124437.030122399</v>
      </c>
      <c r="G70" s="371">
        <v>-100010.73465235531</v>
      </c>
      <c r="H70" s="370">
        <v>-8.9100806336517586E-3</v>
      </c>
    </row>
    <row r="71" spans="1:8">
      <c r="A71" s="395" t="s">
        <v>466</v>
      </c>
      <c r="B71" s="221" t="s">
        <v>158</v>
      </c>
      <c r="C71" s="365">
        <v>44313855.621951625</v>
      </c>
      <c r="D71" s="365">
        <v>-1633905.971658498</v>
      </c>
      <c r="E71" s="366">
        <v>-3.5560077683647655E-2</v>
      </c>
      <c r="F71" s="367">
        <v>100089272.02210332</v>
      </c>
      <c r="G71" s="367">
        <v>-425089.46598671377</v>
      </c>
      <c r="H71" s="366">
        <v>-4.2291415842807961E-3</v>
      </c>
    </row>
    <row r="72" spans="1:8">
      <c r="A72" s="395" t="s">
        <v>466</v>
      </c>
      <c r="B72" s="225" t="s">
        <v>159</v>
      </c>
      <c r="C72" s="369">
        <v>1017864.3449270021</v>
      </c>
      <c r="D72" s="369">
        <v>21158.251724865288</v>
      </c>
      <c r="E72" s="370">
        <v>2.122817535597657E-2</v>
      </c>
      <c r="F72" s="371">
        <v>2270092.6019761697</v>
      </c>
      <c r="G72" s="371">
        <v>59693.936662668828</v>
      </c>
      <c r="H72" s="370">
        <v>2.7005959422348111E-2</v>
      </c>
    </row>
    <row r="73" spans="1:8">
      <c r="A73" s="395" t="s">
        <v>466</v>
      </c>
      <c r="B73" s="221" t="s">
        <v>160</v>
      </c>
      <c r="C73" s="365">
        <v>5053454.3847447513</v>
      </c>
      <c r="D73" s="365">
        <v>-506568.658746453</v>
      </c>
      <c r="E73" s="366">
        <v>-9.110909339475913E-2</v>
      </c>
      <c r="F73" s="367">
        <v>11729306.159574213</v>
      </c>
      <c r="G73" s="367">
        <v>-359142.77997108921</v>
      </c>
      <c r="H73" s="366">
        <v>-2.9709583236623087E-2</v>
      </c>
    </row>
    <row r="74" spans="1:8">
      <c r="A74" s="395" t="s">
        <v>466</v>
      </c>
      <c r="B74" s="225" t="s">
        <v>161</v>
      </c>
      <c r="C74" s="369">
        <v>2407526.8377630329</v>
      </c>
      <c r="D74" s="369">
        <v>-160038.59937342536</v>
      </c>
      <c r="E74" s="370">
        <v>-6.2330874632707478E-2</v>
      </c>
      <c r="F74" s="371">
        <v>5450900.9963885192</v>
      </c>
      <c r="G74" s="371">
        <v>-2659.7401933763176</v>
      </c>
      <c r="H74" s="370">
        <v>-4.8770708200516924E-4</v>
      </c>
    </row>
    <row r="75" spans="1:8">
      <c r="A75" s="395" t="s">
        <v>466</v>
      </c>
      <c r="B75" s="221" t="s">
        <v>162</v>
      </c>
      <c r="C75" s="365">
        <v>6663511.5446832944</v>
      </c>
      <c r="D75" s="365">
        <v>-587265.65481309313</v>
      </c>
      <c r="E75" s="366">
        <v>-8.0993476789478852E-2</v>
      </c>
      <c r="F75" s="367">
        <v>15090444.121330885</v>
      </c>
      <c r="G75" s="367">
        <v>-112506.01043415815</v>
      </c>
      <c r="H75" s="366">
        <v>-7.4002749110574327E-3</v>
      </c>
    </row>
    <row r="76" spans="1:8">
      <c r="A76" s="395" t="s">
        <v>466</v>
      </c>
      <c r="B76" s="225" t="s">
        <v>163</v>
      </c>
      <c r="C76" s="369">
        <v>4224455.717687157</v>
      </c>
      <c r="D76" s="369">
        <v>-76206.739975687116</v>
      </c>
      <c r="E76" s="370">
        <v>-1.7719767762732298E-2</v>
      </c>
      <c r="F76" s="371">
        <v>9562081.6163498349</v>
      </c>
      <c r="G76" s="371">
        <v>3425.1193710062653</v>
      </c>
      <c r="H76" s="370">
        <v>3.5832644180579465E-4</v>
      </c>
    </row>
    <row r="77" spans="1:8">
      <c r="A77" s="395" t="s">
        <v>466</v>
      </c>
      <c r="B77" s="221" t="s">
        <v>164</v>
      </c>
      <c r="C77" s="365">
        <v>2085304.7465472608</v>
      </c>
      <c r="D77" s="365">
        <v>-33508.251089562662</v>
      </c>
      <c r="E77" s="366">
        <v>-1.5814633536293875E-2</v>
      </c>
      <c r="F77" s="367">
        <v>4728722.187519406</v>
      </c>
      <c r="G77" s="367">
        <v>-104387.60913905129</v>
      </c>
      <c r="H77" s="366">
        <v>-2.1598435278921944E-2</v>
      </c>
    </row>
    <row r="78" spans="1:8">
      <c r="A78" s="395" t="s">
        <v>466</v>
      </c>
      <c r="B78" s="225" t="s">
        <v>165</v>
      </c>
      <c r="C78" s="369">
        <v>4142130.213429383</v>
      </c>
      <c r="D78" s="369">
        <v>-113644.22342908569</v>
      </c>
      <c r="E78" s="370">
        <v>-2.6703535423502303E-2</v>
      </c>
      <c r="F78" s="371">
        <v>9507565.1422919147</v>
      </c>
      <c r="G78" s="371">
        <v>-220646.74307943508</v>
      </c>
      <c r="H78" s="370">
        <v>-2.2681120197559558E-2</v>
      </c>
    </row>
    <row r="79" spans="1:8">
      <c r="A79" s="395" t="s">
        <v>466</v>
      </c>
      <c r="B79" s="221" t="s">
        <v>166</v>
      </c>
      <c r="C79" s="365">
        <v>1099549.8276742785</v>
      </c>
      <c r="D79" s="365">
        <v>17547.26662765909</v>
      </c>
      <c r="E79" s="366">
        <v>1.6217398423424845E-2</v>
      </c>
      <c r="F79" s="367">
        <v>2347471.1623537238</v>
      </c>
      <c r="G79" s="367">
        <v>44063.975021272898</v>
      </c>
      <c r="H79" s="366">
        <v>1.912991123045981E-2</v>
      </c>
    </row>
    <row r="80" spans="1:8">
      <c r="A80" s="395" t="s">
        <v>466</v>
      </c>
      <c r="B80" s="225" t="s">
        <v>167</v>
      </c>
      <c r="C80" s="369">
        <v>5013584.5996649861</v>
      </c>
      <c r="D80" s="369">
        <v>99099.268147913739</v>
      </c>
      <c r="E80" s="370">
        <v>2.0164729664036332E-2</v>
      </c>
      <c r="F80" s="371">
        <v>10968854.296116035</v>
      </c>
      <c r="G80" s="371">
        <v>376591.58334373124</v>
      </c>
      <c r="H80" s="370">
        <v>3.5553459497339658E-2</v>
      </c>
    </row>
    <row r="81" spans="1:8">
      <c r="A81" s="395" t="s">
        <v>467</v>
      </c>
      <c r="B81" s="221" t="s">
        <v>23</v>
      </c>
      <c r="C81" s="365">
        <v>590074970.97829092</v>
      </c>
      <c r="D81" s="365">
        <v>6287889.3684267998</v>
      </c>
      <c r="E81" s="366">
        <v>1.0770860758150348E-2</v>
      </c>
      <c r="F81" s="367">
        <v>1349183196.3652825</v>
      </c>
      <c r="G81" s="367">
        <v>53389589.519371748</v>
      </c>
      <c r="H81" s="366">
        <v>4.1202232544831942E-2</v>
      </c>
    </row>
    <row r="82" spans="1:8">
      <c r="A82" s="395" t="s">
        <v>467</v>
      </c>
      <c r="B82" s="225" t="s">
        <v>97</v>
      </c>
      <c r="C82" s="369">
        <v>99390731.825910613</v>
      </c>
      <c r="D82" s="369">
        <v>-2316957.463312909</v>
      </c>
      <c r="E82" s="370">
        <v>-2.2780553559959827E-2</v>
      </c>
      <c r="F82" s="371">
        <v>238566357.19552329</v>
      </c>
      <c r="G82" s="371">
        <v>7553471.7361151278</v>
      </c>
      <c r="H82" s="370">
        <v>3.2697187955960869E-2</v>
      </c>
    </row>
    <row r="83" spans="1:8">
      <c r="A83" s="395" t="s">
        <v>467</v>
      </c>
      <c r="B83" s="221" t="s">
        <v>98</v>
      </c>
      <c r="C83" s="365">
        <v>40025414.776826158</v>
      </c>
      <c r="D83" s="365">
        <v>744240.39275123924</v>
      </c>
      <c r="E83" s="366">
        <v>1.8946490384283511E-2</v>
      </c>
      <c r="F83" s="367">
        <v>91206957.151823923</v>
      </c>
      <c r="G83" s="367">
        <v>3448280.5006497949</v>
      </c>
      <c r="H83" s="366">
        <v>3.9292758644893039E-2</v>
      </c>
    </row>
    <row r="84" spans="1:8">
      <c r="A84" s="395" t="s">
        <v>467</v>
      </c>
      <c r="B84" s="225" t="s">
        <v>99</v>
      </c>
      <c r="C84" s="369">
        <v>27570630.604615565</v>
      </c>
      <c r="D84" s="369">
        <v>619846.70908955485</v>
      </c>
      <c r="E84" s="370">
        <v>2.299920890955803E-2</v>
      </c>
      <c r="F84" s="371">
        <v>63059630.606706016</v>
      </c>
      <c r="G84" s="371">
        <v>2221962.8442160785</v>
      </c>
      <c r="H84" s="370">
        <v>3.6522814334215017E-2</v>
      </c>
    </row>
    <row r="85" spans="1:8">
      <c r="A85" s="395" t="s">
        <v>467</v>
      </c>
      <c r="B85" s="221" t="s">
        <v>100</v>
      </c>
      <c r="C85" s="365">
        <v>27763397.715891924</v>
      </c>
      <c r="D85" s="365">
        <v>670024.05791215599</v>
      </c>
      <c r="E85" s="366">
        <v>2.4730181865513633E-2</v>
      </c>
      <c r="F85" s="367">
        <v>63141704.060647748</v>
      </c>
      <c r="G85" s="367">
        <v>2579198.4073822275</v>
      </c>
      <c r="H85" s="366">
        <v>4.2587379428267721E-2</v>
      </c>
    </row>
    <row r="86" spans="1:8">
      <c r="A86" s="395" t="s">
        <v>467</v>
      </c>
      <c r="B86" s="225" t="s">
        <v>101</v>
      </c>
      <c r="C86" s="369">
        <v>64553963.464868329</v>
      </c>
      <c r="D86" s="369">
        <v>-517829.45757907629</v>
      </c>
      <c r="E86" s="370">
        <v>-7.9578175784433304E-3</v>
      </c>
      <c r="F86" s="371">
        <v>147857115.70028359</v>
      </c>
      <c r="G86" s="371">
        <v>5290995.1898269951</v>
      </c>
      <c r="H86" s="370">
        <v>3.7112570440176379E-2</v>
      </c>
    </row>
    <row r="87" spans="1:8">
      <c r="A87" s="395" t="s">
        <v>467</v>
      </c>
      <c r="B87" s="221" t="s">
        <v>102</v>
      </c>
      <c r="C87" s="365">
        <v>25566530.261428941</v>
      </c>
      <c r="D87" s="365">
        <v>334964.43427702039</v>
      </c>
      <c r="E87" s="366">
        <v>1.3275610264209686E-2</v>
      </c>
      <c r="F87" s="367">
        <v>57855693.620635182</v>
      </c>
      <c r="G87" s="367">
        <v>2874636.0078485459</v>
      </c>
      <c r="H87" s="366">
        <v>5.2284116251339767E-2</v>
      </c>
    </row>
    <row r="88" spans="1:8">
      <c r="A88" s="395" t="s">
        <v>467</v>
      </c>
      <c r="B88" s="225" t="s">
        <v>103</v>
      </c>
      <c r="C88" s="369">
        <v>10308598.70173764</v>
      </c>
      <c r="D88" s="369">
        <v>106333.40942176431</v>
      </c>
      <c r="E88" s="370">
        <v>1.0422529347658928E-2</v>
      </c>
      <c r="F88" s="371">
        <v>23449835.649227265</v>
      </c>
      <c r="G88" s="371">
        <v>1150266.0124303252</v>
      </c>
      <c r="H88" s="370">
        <v>5.1582431013926365E-2</v>
      </c>
    </row>
    <row r="89" spans="1:8">
      <c r="A89" s="395" t="s">
        <v>467</v>
      </c>
      <c r="B89" s="221" t="s">
        <v>104</v>
      </c>
      <c r="C89" s="365">
        <v>30421879.559951499</v>
      </c>
      <c r="D89" s="365">
        <v>343186.5543605797</v>
      </c>
      <c r="E89" s="366">
        <v>1.1409623227205698E-2</v>
      </c>
      <c r="F89" s="367">
        <v>69553911.536572322</v>
      </c>
      <c r="G89" s="367">
        <v>2999303.3533775136</v>
      </c>
      <c r="H89" s="366">
        <v>4.5065299537513384E-2</v>
      </c>
    </row>
    <row r="90" spans="1:8">
      <c r="A90" s="395" t="s">
        <v>467</v>
      </c>
      <c r="B90" s="225" t="s">
        <v>105</v>
      </c>
      <c r="C90" s="369">
        <v>31600948.15831387</v>
      </c>
      <c r="D90" s="369">
        <v>25952.152849748731</v>
      </c>
      <c r="E90" s="370">
        <v>8.2192101767036342E-4</v>
      </c>
      <c r="F90" s="371">
        <v>73584667.321119025</v>
      </c>
      <c r="G90" s="371">
        <v>3342706.3070003837</v>
      </c>
      <c r="H90" s="370">
        <v>4.7588453664163782E-2</v>
      </c>
    </row>
    <row r="91" spans="1:8">
      <c r="A91" s="395" t="s">
        <v>467</v>
      </c>
      <c r="B91" s="221" t="s">
        <v>106</v>
      </c>
      <c r="C91" s="365">
        <v>22105090.913332362</v>
      </c>
      <c r="D91" s="365">
        <v>385608.78377308697</v>
      </c>
      <c r="E91" s="366">
        <v>1.7754050555758422E-2</v>
      </c>
      <c r="F91" s="367">
        <v>50479025.76650691</v>
      </c>
      <c r="G91" s="367">
        <v>1680046.8437156379</v>
      </c>
      <c r="H91" s="366">
        <v>3.4427909780115951E-2</v>
      </c>
    </row>
    <row r="92" spans="1:8">
      <c r="A92" s="395" t="s">
        <v>467</v>
      </c>
      <c r="B92" s="225" t="s">
        <v>107</v>
      </c>
      <c r="C92" s="369">
        <v>26061600.547070459</v>
      </c>
      <c r="D92" s="369">
        <v>749288.43842789158</v>
      </c>
      <c r="E92" s="370">
        <v>2.9601738284984903E-2</v>
      </c>
      <c r="F92" s="371">
        <v>57794526.590459019</v>
      </c>
      <c r="G92" s="371">
        <v>2675483.9779075086</v>
      </c>
      <c r="H92" s="370">
        <v>4.8540102496233438E-2</v>
      </c>
    </row>
    <row r="93" spans="1:8">
      <c r="A93" s="395" t="s">
        <v>467</v>
      </c>
      <c r="B93" s="221" t="s">
        <v>108</v>
      </c>
      <c r="C93" s="365">
        <v>448967042.78616351</v>
      </c>
      <c r="D93" s="365">
        <v>18763375.717634916</v>
      </c>
      <c r="E93" s="366">
        <v>4.3615099437648526E-2</v>
      </c>
      <c r="F93" s="367">
        <v>1022381427.4280986</v>
      </c>
      <c r="G93" s="367">
        <v>44973172.35295558</v>
      </c>
      <c r="H93" s="366">
        <v>4.6012679061625122E-2</v>
      </c>
    </row>
    <row r="94" spans="1:8">
      <c r="A94" s="395" t="s">
        <v>467</v>
      </c>
      <c r="B94" s="225" t="s">
        <v>109</v>
      </c>
      <c r="C94" s="369">
        <v>88706314.829668239</v>
      </c>
      <c r="D94" s="369">
        <v>2337910.8367600292</v>
      </c>
      <c r="E94" s="370">
        <v>2.7069052207471581E-2</v>
      </c>
      <c r="F94" s="371">
        <v>203872753.93770698</v>
      </c>
      <c r="G94" s="371">
        <v>5715608.2412007451</v>
      </c>
      <c r="H94" s="370">
        <v>2.8843815957839157E-2</v>
      </c>
    </row>
    <row r="95" spans="1:8">
      <c r="A95" s="395" t="s">
        <v>467</v>
      </c>
      <c r="B95" s="221" t="s">
        <v>110</v>
      </c>
      <c r="C95" s="365">
        <v>66221442.570170559</v>
      </c>
      <c r="D95" s="365">
        <v>1817323.8218545243</v>
      </c>
      <c r="E95" s="366">
        <v>2.8217509332849021E-2</v>
      </c>
      <c r="F95" s="367">
        <v>152924193.06142154</v>
      </c>
      <c r="G95" s="367">
        <v>4496880.1533423066</v>
      </c>
      <c r="H95" s="366">
        <v>3.0296850796774959E-2</v>
      </c>
    </row>
    <row r="96" spans="1:8">
      <c r="A96" s="395" t="s">
        <v>467</v>
      </c>
      <c r="B96" s="225" t="s">
        <v>111</v>
      </c>
      <c r="C96" s="369">
        <v>9507573.2941846028</v>
      </c>
      <c r="D96" s="369">
        <v>476622.72837764211</v>
      </c>
      <c r="E96" s="370">
        <v>5.2776584801851753E-2</v>
      </c>
      <c r="F96" s="371">
        <v>21249355.336770564</v>
      </c>
      <c r="G96" s="371">
        <v>1103566.2928606346</v>
      </c>
      <c r="H96" s="370">
        <v>5.4779005699667177E-2</v>
      </c>
    </row>
    <row r="97" spans="1:8">
      <c r="A97" s="395" t="s">
        <v>467</v>
      </c>
      <c r="B97" s="221" t="s">
        <v>112</v>
      </c>
      <c r="C97" s="365">
        <v>37814422.663211472</v>
      </c>
      <c r="D97" s="365">
        <v>1307098.1501336992</v>
      </c>
      <c r="E97" s="366">
        <v>3.5803723432689956E-2</v>
      </c>
      <c r="F97" s="367">
        <v>87419099.985679433</v>
      </c>
      <c r="G97" s="367">
        <v>2849398.9405862242</v>
      </c>
      <c r="H97" s="366">
        <v>3.3692905442185526E-2</v>
      </c>
    </row>
    <row r="98" spans="1:8">
      <c r="A98" s="395" t="s">
        <v>467</v>
      </c>
      <c r="B98" s="225" t="s">
        <v>113</v>
      </c>
      <c r="C98" s="369">
        <v>18021139.774251327</v>
      </c>
      <c r="D98" s="369">
        <v>1071110.1753158793</v>
      </c>
      <c r="E98" s="370">
        <v>6.3192230377175904E-2</v>
      </c>
      <c r="F98" s="371">
        <v>40578712.763622686</v>
      </c>
      <c r="G98" s="371">
        <v>2261904.9598429501</v>
      </c>
      <c r="H98" s="370">
        <v>5.9031664939996016E-2</v>
      </c>
    </row>
    <row r="99" spans="1:8">
      <c r="A99" s="395" t="s">
        <v>467</v>
      </c>
      <c r="B99" s="221" t="s">
        <v>114</v>
      </c>
      <c r="C99" s="365">
        <v>14231256.69485726</v>
      </c>
      <c r="D99" s="365">
        <v>887872.21244479343</v>
      </c>
      <c r="E99" s="366">
        <v>6.6540255481289057E-2</v>
      </c>
      <c r="F99" s="367">
        <v>31683533.078768026</v>
      </c>
      <c r="G99" s="367">
        <v>1941447.7872111462</v>
      </c>
      <c r="H99" s="366">
        <v>6.5276115248122171E-2</v>
      </c>
    </row>
    <row r="100" spans="1:8">
      <c r="A100" s="395" t="s">
        <v>467</v>
      </c>
      <c r="B100" s="225" t="s">
        <v>115</v>
      </c>
      <c r="C100" s="369">
        <v>274211779.34704238</v>
      </c>
      <c r="D100" s="369">
        <v>3067251.6668168306</v>
      </c>
      <c r="E100" s="370">
        <v>1.1312238875180972E-2</v>
      </c>
      <c r="F100" s="371">
        <v>633997121.18275487</v>
      </c>
      <c r="G100" s="371">
        <v>24258151.788562775</v>
      </c>
      <c r="H100" s="370">
        <v>3.9784486487167668E-2</v>
      </c>
    </row>
    <row r="101" spans="1:8">
      <c r="A101" s="395" t="s">
        <v>467</v>
      </c>
      <c r="B101" s="221" t="s">
        <v>116</v>
      </c>
      <c r="C101" s="365">
        <v>10888434.253664412</v>
      </c>
      <c r="D101" s="365">
        <v>342460.43724467605</v>
      </c>
      <c r="E101" s="366">
        <v>3.2473097620579747E-2</v>
      </c>
      <c r="F101" s="367">
        <v>25774323.370778576</v>
      </c>
      <c r="G101" s="367">
        <v>1619807.9690700695</v>
      </c>
      <c r="H101" s="366">
        <v>6.7060255282765754E-2</v>
      </c>
    </row>
    <row r="102" spans="1:8">
      <c r="A102" s="395" t="s">
        <v>467</v>
      </c>
      <c r="B102" s="225" t="s">
        <v>117</v>
      </c>
      <c r="C102" s="369">
        <v>27085222.630366664</v>
      </c>
      <c r="D102" s="369">
        <v>-349381.47553965077</v>
      </c>
      <c r="E102" s="370">
        <v>-1.2735065328113609E-2</v>
      </c>
      <c r="F102" s="371">
        <v>61609584.358175822</v>
      </c>
      <c r="G102" s="371">
        <v>1001518.7651229501</v>
      </c>
      <c r="H102" s="370">
        <v>1.6524512955875429E-2</v>
      </c>
    </row>
    <row r="103" spans="1:8">
      <c r="A103" s="395" t="s">
        <v>467</v>
      </c>
      <c r="B103" s="221" t="s">
        <v>118</v>
      </c>
      <c r="C103" s="365">
        <v>41325096.458336249</v>
      </c>
      <c r="D103" s="365">
        <v>-1731976.4900588095</v>
      </c>
      <c r="E103" s="366">
        <v>-4.022513309566178E-2</v>
      </c>
      <c r="F103" s="367">
        <v>99720255.956643939</v>
      </c>
      <c r="G103" s="367">
        <v>1174734.7254939675</v>
      </c>
      <c r="H103" s="366">
        <v>1.1920731767590845E-2</v>
      </c>
    </row>
    <row r="104" spans="1:8">
      <c r="A104" s="395" t="s">
        <v>467</v>
      </c>
      <c r="B104" s="225" t="s">
        <v>119</v>
      </c>
      <c r="C104" s="369">
        <v>15393141.688453553</v>
      </c>
      <c r="D104" s="369">
        <v>-203574.84645534866</v>
      </c>
      <c r="E104" s="370">
        <v>-1.305241689811462E-2</v>
      </c>
      <c r="F104" s="371">
        <v>35617001.164528921</v>
      </c>
      <c r="G104" s="371">
        <v>746075.4513001442</v>
      </c>
      <c r="H104" s="370">
        <v>2.1395344001926223E-2</v>
      </c>
    </row>
    <row r="105" spans="1:8">
      <c r="A105" s="395" t="s">
        <v>467</v>
      </c>
      <c r="B105" s="221" t="s">
        <v>120</v>
      </c>
      <c r="C105" s="365">
        <v>32341179.995342728</v>
      </c>
      <c r="D105" s="365">
        <v>374678.16770333052</v>
      </c>
      <c r="E105" s="366">
        <v>1.1720962453870075E-2</v>
      </c>
      <c r="F105" s="367">
        <v>76794434.516772494</v>
      </c>
      <c r="G105" s="367">
        <v>2735198.5791465342</v>
      </c>
      <c r="H105" s="366">
        <v>3.6932578962199508E-2</v>
      </c>
    </row>
    <row r="106" spans="1:8">
      <c r="A106" s="395" t="s">
        <v>467</v>
      </c>
      <c r="B106" s="225" t="s">
        <v>121</v>
      </c>
      <c r="C106" s="369">
        <v>11059267.32447326</v>
      </c>
      <c r="D106" s="369">
        <v>482701.12998704985</v>
      </c>
      <c r="E106" s="370">
        <v>4.5638737668818471E-2</v>
      </c>
      <c r="F106" s="371">
        <v>24097271.256740224</v>
      </c>
      <c r="G106" s="371">
        <v>1312017.7812674306</v>
      </c>
      <c r="H106" s="370">
        <v>5.7581882188835573E-2</v>
      </c>
    </row>
    <row r="107" spans="1:8">
      <c r="A107" s="395" t="s">
        <v>467</v>
      </c>
      <c r="B107" s="221" t="s">
        <v>122</v>
      </c>
      <c r="C107" s="365">
        <v>543602156.59143043</v>
      </c>
      <c r="D107" s="365">
        <v>14954627.657781243</v>
      </c>
      <c r="E107" s="366">
        <v>2.8288466018079519E-2</v>
      </c>
      <c r="F107" s="367">
        <v>1239654021.4455695</v>
      </c>
      <c r="G107" s="367">
        <v>42407234.811550856</v>
      </c>
      <c r="H107" s="366">
        <v>3.5420629468362184E-2</v>
      </c>
    </row>
    <row r="108" spans="1:8">
      <c r="A108" s="395" t="s">
        <v>467</v>
      </c>
      <c r="B108" s="225" t="s">
        <v>123</v>
      </c>
      <c r="C108" s="369">
        <v>98186002.754587144</v>
      </c>
      <c r="D108" s="369">
        <v>1523930.776953429</v>
      </c>
      <c r="E108" s="370">
        <v>1.5765550497469635E-2</v>
      </c>
      <c r="F108" s="371">
        <v>233033371.02984032</v>
      </c>
      <c r="G108" s="371">
        <v>3425957.0370484591</v>
      </c>
      <c r="H108" s="370">
        <v>1.492093385606447E-2</v>
      </c>
    </row>
    <row r="109" spans="1:8">
      <c r="A109" s="395" t="s">
        <v>467</v>
      </c>
      <c r="B109" s="221" t="s">
        <v>124</v>
      </c>
      <c r="C109" s="365">
        <v>43915459.071967036</v>
      </c>
      <c r="D109" s="365">
        <v>1236832.9867205173</v>
      </c>
      <c r="E109" s="366">
        <v>2.898015002287235E-2</v>
      </c>
      <c r="F109" s="367">
        <v>101106608.68224218</v>
      </c>
      <c r="G109" s="367">
        <v>3586768.1896467954</v>
      </c>
      <c r="H109" s="366">
        <v>3.6779881627463658E-2</v>
      </c>
    </row>
    <row r="110" spans="1:8">
      <c r="A110" s="395" t="s">
        <v>467</v>
      </c>
      <c r="B110" s="225" t="s">
        <v>125</v>
      </c>
      <c r="C110" s="369">
        <v>18103659.876352649</v>
      </c>
      <c r="D110" s="369">
        <v>819649.22272610664</v>
      </c>
      <c r="E110" s="370">
        <v>4.742239744883097E-2</v>
      </c>
      <c r="F110" s="371">
        <v>41329056.183566459</v>
      </c>
      <c r="G110" s="371">
        <v>2103602.5014691129</v>
      </c>
      <c r="H110" s="370">
        <v>5.362850659466574E-2</v>
      </c>
    </row>
    <row r="111" spans="1:8">
      <c r="A111" s="395" t="s">
        <v>467</v>
      </c>
      <c r="B111" s="221" t="s">
        <v>126</v>
      </c>
      <c r="C111" s="365">
        <v>17387752.340378165</v>
      </c>
      <c r="D111" s="365">
        <v>171030.66690843552</v>
      </c>
      <c r="E111" s="366">
        <v>9.9339857001920894E-3</v>
      </c>
      <c r="F111" s="367">
        <v>39357988.897990234</v>
      </c>
      <c r="G111" s="367">
        <v>1457604.4365391582</v>
      </c>
      <c r="H111" s="366">
        <v>3.8458829831177696E-2</v>
      </c>
    </row>
    <row r="112" spans="1:8">
      <c r="A112" s="395" t="s">
        <v>467</v>
      </c>
      <c r="B112" s="225" t="s">
        <v>127</v>
      </c>
      <c r="C112" s="369">
        <v>12478224.41905373</v>
      </c>
      <c r="D112" s="369">
        <v>303410.55134855583</v>
      </c>
      <c r="E112" s="370">
        <v>2.4921165501624674E-2</v>
      </c>
      <c r="F112" s="371">
        <v>28632576.745119583</v>
      </c>
      <c r="G112" s="371">
        <v>1065645.7041906677</v>
      </c>
      <c r="H112" s="370">
        <v>3.865666811472384E-2</v>
      </c>
    </row>
    <row r="113" spans="1:8">
      <c r="A113" s="395" t="s">
        <v>467</v>
      </c>
      <c r="B113" s="221" t="s">
        <v>128</v>
      </c>
      <c r="C113" s="365">
        <v>31368743.179112215</v>
      </c>
      <c r="D113" s="365">
        <v>1071720.7975616902</v>
      </c>
      <c r="E113" s="366">
        <v>3.5373799578876049E-2</v>
      </c>
      <c r="F113" s="367">
        <v>72574707.176536545</v>
      </c>
      <c r="G113" s="367">
        <v>3148631.6782473624</v>
      </c>
      <c r="H113" s="366">
        <v>4.5352292429736318E-2</v>
      </c>
    </row>
    <row r="114" spans="1:8">
      <c r="A114" s="395" t="s">
        <v>467</v>
      </c>
      <c r="B114" s="225" t="s">
        <v>129</v>
      </c>
      <c r="C114" s="369">
        <v>53046660.611553654</v>
      </c>
      <c r="D114" s="369">
        <v>1517628.7313924357</v>
      </c>
      <c r="E114" s="370">
        <v>2.9451916250278435E-2</v>
      </c>
      <c r="F114" s="371">
        <v>121446021.13079596</v>
      </c>
      <c r="G114" s="371">
        <v>4382600.7482138872</v>
      </c>
      <c r="H114" s="370">
        <v>3.7437832705475745E-2</v>
      </c>
    </row>
    <row r="115" spans="1:8">
      <c r="A115" s="395" t="s">
        <v>467</v>
      </c>
      <c r="B115" s="221" t="s">
        <v>130</v>
      </c>
      <c r="C115" s="365">
        <v>43762994.996956795</v>
      </c>
      <c r="D115" s="365">
        <v>797750.52299252152</v>
      </c>
      <c r="E115" s="366">
        <v>1.8567345135809384E-2</v>
      </c>
      <c r="F115" s="367">
        <v>99430672.457357317</v>
      </c>
      <c r="G115" s="367">
        <v>2473830.1449866742</v>
      </c>
      <c r="H115" s="366">
        <v>2.5514755699413288E-2</v>
      </c>
    </row>
    <row r="116" spans="1:8">
      <c r="A116" s="395" t="s">
        <v>467</v>
      </c>
      <c r="B116" s="225" t="s">
        <v>131</v>
      </c>
      <c r="C116" s="369">
        <v>35495148.970167011</v>
      </c>
      <c r="D116" s="369">
        <v>1227523.5290471986</v>
      </c>
      <c r="E116" s="370">
        <v>3.5821668798043368E-2</v>
      </c>
      <c r="F116" s="371">
        <v>78507541.484506354</v>
      </c>
      <c r="G116" s="371">
        <v>3235549.7212296724</v>
      </c>
      <c r="H116" s="370">
        <v>4.2984776215370668E-2</v>
      </c>
    </row>
    <row r="117" spans="1:8">
      <c r="A117" s="395" t="s">
        <v>467</v>
      </c>
      <c r="B117" s="221" t="s">
        <v>132</v>
      </c>
      <c r="C117" s="365">
        <v>760947134.15733457</v>
      </c>
      <c r="D117" s="365">
        <v>13003129.994924426</v>
      </c>
      <c r="E117" s="366">
        <v>1.7385165095996812E-2</v>
      </c>
      <c r="F117" s="367">
        <v>1752303480.874918</v>
      </c>
      <c r="G117" s="367">
        <v>39295910.845662832</v>
      </c>
      <c r="H117" s="366">
        <v>2.2939718150219106E-2</v>
      </c>
    </row>
    <row r="118" spans="1:8">
      <c r="A118" s="395" t="s">
        <v>467</v>
      </c>
      <c r="B118" s="225" t="s">
        <v>133</v>
      </c>
      <c r="C118" s="369">
        <v>20852320.522607148</v>
      </c>
      <c r="D118" s="369">
        <v>246444.79043027014</v>
      </c>
      <c r="E118" s="370">
        <v>1.1959928014388489E-2</v>
      </c>
      <c r="F118" s="371">
        <v>44785929.921695516</v>
      </c>
      <c r="G118" s="371">
        <v>1390427.6078151837</v>
      </c>
      <c r="H118" s="370">
        <v>3.2040822981105263E-2</v>
      </c>
    </row>
    <row r="119" spans="1:8">
      <c r="A119" s="395" t="s">
        <v>467</v>
      </c>
      <c r="B119" s="221" t="s">
        <v>134</v>
      </c>
      <c r="C119" s="365">
        <v>74824676.952512249</v>
      </c>
      <c r="D119" s="365">
        <v>1373352.2969956547</v>
      </c>
      <c r="E119" s="366">
        <v>1.8697447642185012E-2</v>
      </c>
      <c r="F119" s="367">
        <v>176151611.22959843</v>
      </c>
      <c r="G119" s="367">
        <v>2440869.7959752679</v>
      </c>
      <c r="H119" s="366">
        <v>1.4051346369435374E-2</v>
      </c>
    </row>
    <row r="120" spans="1:8">
      <c r="A120" s="395" t="s">
        <v>467</v>
      </c>
      <c r="B120" s="225" t="s">
        <v>135</v>
      </c>
      <c r="C120" s="369">
        <v>39878407.471244551</v>
      </c>
      <c r="D120" s="369">
        <v>915623.54528148472</v>
      </c>
      <c r="E120" s="370">
        <v>2.3499951826372292E-2</v>
      </c>
      <c r="F120" s="371">
        <v>89101695.885193095</v>
      </c>
      <c r="G120" s="371">
        <v>1867679.4216096997</v>
      </c>
      <c r="H120" s="370">
        <v>2.1409990016788678E-2</v>
      </c>
    </row>
    <row r="121" spans="1:8">
      <c r="A121" s="395" t="s">
        <v>467</v>
      </c>
      <c r="B121" s="221" t="s">
        <v>136</v>
      </c>
      <c r="C121" s="365">
        <v>74345198.373459414</v>
      </c>
      <c r="D121" s="365">
        <v>1820342.6245897561</v>
      </c>
      <c r="E121" s="366">
        <v>2.5099569048341434E-2</v>
      </c>
      <c r="F121" s="367">
        <v>163450817.64146483</v>
      </c>
      <c r="G121" s="367">
        <v>5981259.070543021</v>
      </c>
      <c r="H121" s="366">
        <v>3.7983589493896727E-2</v>
      </c>
    </row>
    <row r="122" spans="1:8">
      <c r="A122" s="395" t="s">
        <v>467</v>
      </c>
      <c r="B122" s="225" t="s">
        <v>137</v>
      </c>
      <c r="C122" s="369">
        <v>51178334.140557609</v>
      </c>
      <c r="D122" s="369">
        <v>973569.38894969225</v>
      </c>
      <c r="E122" s="370">
        <v>1.939197193267421E-2</v>
      </c>
      <c r="F122" s="371">
        <v>120001600.96798462</v>
      </c>
      <c r="G122" s="371">
        <v>1766620.0436490774</v>
      </c>
      <c r="H122" s="370">
        <v>1.4941602137015828E-2</v>
      </c>
    </row>
    <row r="123" spans="1:8">
      <c r="A123" s="395" t="s">
        <v>467</v>
      </c>
      <c r="B123" s="221" t="s">
        <v>138</v>
      </c>
      <c r="C123" s="365">
        <v>71301474.571499601</v>
      </c>
      <c r="D123" s="365">
        <v>1292352.0248289704</v>
      </c>
      <c r="E123" s="366">
        <v>1.8459766067878389E-2</v>
      </c>
      <c r="F123" s="367">
        <v>155731305.50084731</v>
      </c>
      <c r="G123" s="367">
        <v>4149631.4122635424</v>
      </c>
      <c r="H123" s="366">
        <v>2.7375548114335464E-2</v>
      </c>
    </row>
    <row r="124" spans="1:8">
      <c r="A124" s="395" t="s">
        <v>467</v>
      </c>
      <c r="B124" s="225" t="s">
        <v>139</v>
      </c>
      <c r="C124" s="369">
        <v>190179683.33823496</v>
      </c>
      <c r="D124" s="369">
        <v>2597487.8263756037</v>
      </c>
      <c r="E124" s="370">
        <v>1.3847198127134539E-2</v>
      </c>
      <c r="F124" s="371">
        <v>464459643.59791255</v>
      </c>
      <c r="G124" s="371">
        <v>8785598.032899797</v>
      </c>
      <c r="H124" s="370">
        <v>1.9280444252658936E-2</v>
      </c>
    </row>
    <row r="125" spans="1:8">
      <c r="A125" s="395" t="s">
        <v>467</v>
      </c>
      <c r="B125" s="221" t="s">
        <v>140</v>
      </c>
      <c r="C125" s="365">
        <v>87579995.265827462</v>
      </c>
      <c r="D125" s="365">
        <v>1619873.5024335682</v>
      </c>
      <c r="E125" s="366">
        <v>1.8844476592207331E-2</v>
      </c>
      <c r="F125" s="367">
        <v>202970802.3116852</v>
      </c>
      <c r="G125" s="367">
        <v>4898487.6716422439</v>
      </c>
      <c r="H125" s="366">
        <v>2.4730804406179991E-2</v>
      </c>
    </row>
    <row r="126" spans="1:8">
      <c r="A126" s="395" t="s">
        <v>467</v>
      </c>
      <c r="B126" s="225" t="s">
        <v>141</v>
      </c>
      <c r="C126" s="369">
        <v>38048725.982530259</v>
      </c>
      <c r="D126" s="369">
        <v>676674.79423706234</v>
      </c>
      <c r="E126" s="370">
        <v>1.8106439778425406E-2</v>
      </c>
      <c r="F126" s="371">
        <v>84071242.240377098</v>
      </c>
      <c r="G126" s="371">
        <v>2872413.9788251519</v>
      </c>
      <c r="H126" s="370">
        <v>3.53750668614667E-2</v>
      </c>
    </row>
    <row r="127" spans="1:8">
      <c r="A127" s="395" t="s">
        <v>467</v>
      </c>
      <c r="B127" s="221" t="s">
        <v>142</v>
      </c>
      <c r="C127" s="365">
        <v>13452762.343898842</v>
      </c>
      <c r="D127" s="365">
        <v>119633.12621416897</v>
      </c>
      <c r="E127" s="366">
        <v>8.9726218250019713E-3</v>
      </c>
      <c r="F127" s="367">
        <v>32137345.264351729</v>
      </c>
      <c r="G127" s="367">
        <v>272144.76465575024</v>
      </c>
      <c r="H127" s="366">
        <v>8.5405006209939502E-3</v>
      </c>
    </row>
    <row r="128" spans="1:8">
      <c r="A128" s="395" t="s">
        <v>467</v>
      </c>
      <c r="B128" s="225" t="s">
        <v>143</v>
      </c>
      <c r="C128" s="369">
        <v>21020628.241425481</v>
      </c>
      <c r="D128" s="369">
        <v>280676.3426024504</v>
      </c>
      <c r="E128" s="370">
        <v>1.3533124086868228E-2</v>
      </c>
      <c r="F128" s="371">
        <v>45414713.367434472</v>
      </c>
      <c r="G128" s="371">
        <v>813224.03350850195</v>
      </c>
      <c r="H128" s="370">
        <v>1.8233113863530246E-2</v>
      </c>
    </row>
    <row r="129" spans="1:8">
      <c r="A129" s="395" t="s">
        <v>467</v>
      </c>
      <c r="B129" s="221" t="s">
        <v>144</v>
      </c>
      <c r="C129" s="365">
        <v>630053416.63445032</v>
      </c>
      <c r="D129" s="365">
        <v>16717355.252989054</v>
      </c>
      <c r="E129" s="366">
        <v>2.7256436243672584E-2</v>
      </c>
      <c r="F129" s="367">
        <v>1437528871.761657</v>
      </c>
      <c r="G129" s="367">
        <v>41521042.124982834</v>
      </c>
      <c r="H129" s="366">
        <v>2.9742700036137423E-2</v>
      </c>
    </row>
    <row r="130" spans="1:8">
      <c r="A130" s="395" t="s">
        <v>467</v>
      </c>
      <c r="B130" s="225" t="s">
        <v>145</v>
      </c>
      <c r="C130" s="369">
        <v>70722701.414538488</v>
      </c>
      <c r="D130" s="369">
        <v>1784751.2135075629</v>
      </c>
      <c r="E130" s="370">
        <v>2.5889241097291474E-2</v>
      </c>
      <c r="F130" s="371">
        <v>164359996.05480894</v>
      </c>
      <c r="G130" s="371">
        <v>4841971.3292526007</v>
      </c>
      <c r="H130" s="370">
        <v>3.035375680950787E-2</v>
      </c>
    </row>
    <row r="131" spans="1:8">
      <c r="A131" s="395" t="s">
        <v>467</v>
      </c>
      <c r="B131" s="221" t="s">
        <v>146</v>
      </c>
      <c r="C131" s="365">
        <v>53050419.266777046</v>
      </c>
      <c r="D131" s="365">
        <v>2392609.6789005771</v>
      </c>
      <c r="E131" s="366">
        <v>4.7230815907073516E-2</v>
      </c>
      <c r="F131" s="367">
        <v>120928197.7928977</v>
      </c>
      <c r="G131" s="367">
        <v>5942278.3103749305</v>
      </c>
      <c r="H131" s="366">
        <v>5.1678312763139007E-2</v>
      </c>
    </row>
    <row r="132" spans="1:8">
      <c r="A132" s="395" t="s">
        <v>467</v>
      </c>
      <c r="B132" s="225" t="s">
        <v>147</v>
      </c>
      <c r="C132" s="369">
        <v>30229750.14593434</v>
      </c>
      <c r="D132" s="369">
        <v>581138.35108157247</v>
      </c>
      <c r="E132" s="370">
        <v>1.9600862094408842E-2</v>
      </c>
      <c r="F132" s="371">
        <v>69367025.002846047</v>
      </c>
      <c r="G132" s="371">
        <v>1388694.4568610638</v>
      </c>
      <c r="H132" s="370">
        <v>2.042848722096316E-2</v>
      </c>
    </row>
    <row r="133" spans="1:8">
      <c r="A133" s="395" t="s">
        <v>467</v>
      </c>
      <c r="B133" s="221" t="s">
        <v>148</v>
      </c>
      <c r="C133" s="365">
        <v>60899700.856626727</v>
      </c>
      <c r="D133" s="365">
        <v>384924.62049713731</v>
      </c>
      <c r="E133" s="366">
        <v>6.3608368804861067E-3</v>
      </c>
      <c r="F133" s="367">
        <v>146813756.76217082</v>
      </c>
      <c r="G133" s="367">
        <v>1423072.1209329665</v>
      </c>
      <c r="H133" s="366">
        <v>9.7879181492576423E-3</v>
      </c>
    </row>
    <row r="134" spans="1:8">
      <c r="A134" s="395" t="s">
        <v>467</v>
      </c>
      <c r="B134" s="225" t="s">
        <v>149</v>
      </c>
      <c r="C134" s="369">
        <v>21884614.298413638</v>
      </c>
      <c r="D134" s="369">
        <v>1035694.9004142135</v>
      </c>
      <c r="E134" s="370">
        <v>4.9676190916330874E-2</v>
      </c>
      <c r="F134" s="371">
        <v>51094495.987598732</v>
      </c>
      <c r="G134" s="371">
        <v>2688837.9460540339</v>
      </c>
      <c r="H134" s="370">
        <v>5.5548009361763219E-2</v>
      </c>
    </row>
    <row r="135" spans="1:8">
      <c r="A135" s="395" t="s">
        <v>467</v>
      </c>
      <c r="B135" s="221" t="s">
        <v>150</v>
      </c>
      <c r="C135" s="365">
        <v>63898627.144242741</v>
      </c>
      <c r="D135" s="365">
        <v>1406135.1219714805</v>
      </c>
      <c r="E135" s="366">
        <v>2.2500864927427727E-2</v>
      </c>
      <c r="F135" s="367">
        <v>143634176.08991027</v>
      </c>
      <c r="G135" s="367">
        <v>3176315.5401129723</v>
      </c>
      <c r="H135" s="366">
        <v>2.2614010548643204E-2</v>
      </c>
    </row>
    <row r="136" spans="1:8">
      <c r="A136" s="395" t="s">
        <v>467</v>
      </c>
      <c r="B136" s="225" t="s">
        <v>151</v>
      </c>
      <c r="C136" s="369">
        <v>83446780.672432795</v>
      </c>
      <c r="D136" s="369">
        <v>2703352.7708947808</v>
      </c>
      <c r="E136" s="370">
        <v>3.3480777831124096E-2</v>
      </c>
      <c r="F136" s="371">
        <v>188837347.26125768</v>
      </c>
      <c r="G136" s="371">
        <v>7138889.281252116</v>
      </c>
      <c r="H136" s="370">
        <v>3.9289762613382732E-2</v>
      </c>
    </row>
    <row r="137" spans="1:8">
      <c r="A137" s="395" t="s">
        <v>467</v>
      </c>
      <c r="B137" s="221" t="s">
        <v>152</v>
      </c>
      <c r="C137" s="365">
        <v>69909247.385253236</v>
      </c>
      <c r="D137" s="365">
        <v>381291.37362903357</v>
      </c>
      <c r="E137" s="366">
        <v>5.4840009041152663E-3</v>
      </c>
      <c r="F137" s="367">
        <v>156830266.95972964</v>
      </c>
      <c r="G137" s="367">
        <v>444584.43591859937</v>
      </c>
      <c r="H137" s="366">
        <v>2.8428717306068453E-3</v>
      </c>
    </row>
    <row r="138" spans="1:8">
      <c r="A138" s="395" t="s">
        <v>467</v>
      </c>
      <c r="B138" s="225" t="s">
        <v>153</v>
      </c>
      <c r="C138" s="369">
        <v>453640911.92026919</v>
      </c>
      <c r="D138" s="369">
        <v>-8142284.4990720153</v>
      </c>
      <c r="E138" s="370">
        <v>-1.7632266748134506E-2</v>
      </c>
      <c r="F138" s="371">
        <v>1103988939.9724393</v>
      </c>
      <c r="G138" s="371">
        <v>16714862.978997469</v>
      </c>
      <c r="H138" s="370">
        <v>1.5373182652545012E-2</v>
      </c>
    </row>
    <row r="139" spans="1:8">
      <c r="A139" s="395" t="s">
        <v>467</v>
      </c>
      <c r="B139" s="221" t="s">
        <v>154</v>
      </c>
      <c r="C139" s="365">
        <v>202347665.50342163</v>
      </c>
      <c r="D139" s="365">
        <v>-6582321.8593679368</v>
      </c>
      <c r="E139" s="366">
        <v>-3.1504916754425884E-2</v>
      </c>
      <c r="F139" s="367">
        <v>479409480.24020106</v>
      </c>
      <c r="G139" s="367">
        <v>7354651.6677109599</v>
      </c>
      <c r="H139" s="366">
        <v>1.558007930975238E-2</v>
      </c>
    </row>
    <row r="140" spans="1:8">
      <c r="A140" s="395" t="s">
        <v>467</v>
      </c>
      <c r="B140" s="225" t="s">
        <v>155</v>
      </c>
      <c r="C140" s="369">
        <v>39915685.803147815</v>
      </c>
      <c r="D140" s="369">
        <v>521975.87623939663</v>
      </c>
      <c r="E140" s="370">
        <v>1.3250234040101255E-2</v>
      </c>
      <c r="F140" s="371">
        <v>98224251.235640123</v>
      </c>
      <c r="G140" s="371">
        <v>1856689.4166653305</v>
      </c>
      <c r="H140" s="370">
        <v>1.9266746834926646E-2</v>
      </c>
    </row>
    <row r="141" spans="1:8">
      <c r="A141" s="395" t="s">
        <v>467</v>
      </c>
      <c r="B141" s="221" t="s">
        <v>156</v>
      </c>
      <c r="C141" s="365">
        <v>44871719.235386252</v>
      </c>
      <c r="D141" s="365">
        <v>-1926582.4368404746</v>
      </c>
      <c r="E141" s="366">
        <v>-4.1167785325505496E-2</v>
      </c>
      <c r="F141" s="367">
        <v>107346805.31110309</v>
      </c>
      <c r="G141" s="367">
        <v>793387.97439481318</v>
      </c>
      <c r="H141" s="366">
        <v>7.4459176835944274E-3</v>
      </c>
    </row>
    <row r="142" spans="1:8">
      <c r="A142" s="395" t="s">
        <v>467</v>
      </c>
      <c r="B142" s="225" t="s">
        <v>157</v>
      </c>
      <c r="C142" s="369">
        <v>55153771.723777272</v>
      </c>
      <c r="D142" s="369">
        <v>-317982.12695278227</v>
      </c>
      <c r="E142" s="370">
        <v>-5.7323251002383323E-3</v>
      </c>
      <c r="F142" s="371">
        <v>146887023.9546971</v>
      </c>
      <c r="G142" s="371">
        <v>742890.89150583744</v>
      </c>
      <c r="H142" s="370">
        <v>5.0832755029900437E-3</v>
      </c>
    </row>
    <row r="143" spans="1:8">
      <c r="A143" s="395" t="s">
        <v>467</v>
      </c>
      <c r="B143" s="221" t="s">
        <v>158</v>
      </c>
      <c r="C143" s="365">
        <v>567814126.65697944</v>
      </c>
      <c r="D143" s="365">
        <v>-1977809.3019534349</v>
      </c>
      <c r="E143" s="366">
        <v>-3.4711079205164172E-3</v>
      </c>
      <c r="F143" s="367">
        <v>1287281856.9333651</v>
      </c>
      <c r="G143" s="367">
        <v>11875256.859023571</v>
      </c>
      <c r="H143" s="366">
        <v>9.3109576650547213E-3</v>
      </c>
    </row>
    <row r="144" spans="1:8">
      <c r="A144" s="395" t="s">
        <v>467</v>
      </c>
      <c r="B144" s="225" t="s">
        <v>159</v>
      </c>
      <c r="C144" s="369">
        <v>12899934.282105684</v>
      </c>
      <c r="D144" s="369">
        <v>457744.17272581719</v>
      </c>
      <c r="E144" s="370">
        <v>3.6789678400809427E-2</v>
      </c>
      <c r="F144" s="371">
        <v>29246997.951227568</v>
      </c>
      <c r="G144" s="371">
        <v>916455.7711943984</v>
      </c>
      <c r="H144" s="370">
        <v>3.2348684517598085E-2</v>
      </c>
    </row>
    <row r="145" spans="1:8">
      <c r="A145" s="395" t="s">
        <v>467</v>
      </c>
      <c r="B145" s="221" t="s">
        <v>160</v>
      </c>
      <c r="C145" s="365">
        <v>65999049.796274751</v>
      </c>
      <c r="D145" s="365">
        <v>-2183142.1243371665</v>
      </c>
      <c r="E145" s="366">
        <v>-3.2019242310061147E-2</v>
      </c>
      <c r="F145" s="367">
        <v>151599339.31695902</v>
      </c>
      <c r="G145" s="367">
        <v>955436.51465988159</v>
      </c>
      <c r="H145" s="366">
        <v>6.3423510469837593E-3</v>
      </c>
    </row>
    <row r="146" spans="1:8">
      <c r="A146" s="395" t="s">
        <v>467</v>
      </c>
      <c r="B146" s="225" t="s">
        <v>161</v>
      </c>
      <c r="C146" s="369">
        <v>31027233.090913147</v>
      </c>
      <c r="D146" s="369">
        <v>-692333.78232154995</v>
      </c>
      <c r="E146" s="370">
        <v>-2.182670983776101E-2</v>
      </c>
      <c r="F146" s="371">
        <v>69013660.791222483</v>
      </c>
      <c r="G146" s="371">
        <v>889122.92653526366</v>
      </c>
      <c r="H146" s="370">
        <v>1.305143424680971E-2</v>
      </c>
    </row>
    <row r="147" spans="1:8">
      <c r="A147" s="395" t="s">
        <v>467</v>
      </c>
      <c r="B147" s="221" t="s">
        <v>162</v>
      </c>
      <c r="C147" s="365">
        <v>84799100.734865397</v>
      </c>
      <c r="D147" s="365">
        <v>-2732096.9772078395</v>
      </c>
      <c r="E147" s="366">
        <v>-3.1212836664189728E-2</v>
      </c>
      <c r="F147" s="367">
        <v>189678787.08505335</v>
      </c>
      <c r="G147" s="367">
        <v>2864300.8457709849</v>
      </c>
      <c r="H147" s="366">
        <v>1.5332327291269208E-2</v>
      </c>
    </row>
    <row r="148" spans="1:8">
      <c r="A148" s="395" t="s">
        <v>467</v>
      </c>
      <c r="B148" s="225" t="s">
        <v>163</v>
      </c>
      <c r="C148" s="369">
        <v>54690474.378723651</v>
      </c>
      <c r="D148" s="369">
        <v>193256.49184733629</v>
      </c>
      <c r="E148" s="370">
        <v>3.5461717008837459E-3</v>
      </c>
      <c r="F148" s="371">
        <v>125063435.33975841</v>
      </c>
      <c r="G148" s="371">
        <v>-630593.47656236589</v>
      </c>
      <c r="H148" s="370">
        <v>-5.0168928667555469E-3</v>
      </c>
    </row>
    <row r="149" spans="1:8">
      <c r="A149" s="395" t="s">
        <v>467</v>
      </c>
      <c r="B149" s="221" t="s">
        <v>164</v>
      </c>
      <c r="C149" s="365">
        <v>27535386.804862853</v>
      </c>
      <c r="D149" s="365">
        <v>673081.91472950205</v>
      </c>
      <c r="E149" s="366">
        <v>2.5056744664406223E-2</v>
      </c>
      <c r="F149" s="367">
        <v>64212585.562912159</v>
      </c>
      <c r="G149" s="367">
        <v>258701.70128951222</v>
      </c>
      <c r="H149" s="366">
        <v>4.0451288595586537E-3</v>
      </c>
    </row>
    <row r="150" spans="1:8">
      <c r="A150" s="395" t="s">
        <v>467</v>
      </c>
      <c r="B150" s="225" t="s">
        <v>165</v>
      </c>
      <c r="C150" s="369">
        <v>54133519.775436752</v>
      </c>
      <c r="D150" s="369">
        <v>-303565.44844602048</v>
      </c>
      <c r="E150" s="370">
        <v>-5.5764456748106624E-3</v>
      </c>
      <c r="F150" s="371">
        <v>126892018.08590139</v>
      </c>
      <c r="G150" s="371">
        <v>-1784182.8174028546</v>
      </c>
      <c r="H150" s="370">
        <v>-1.3865678384020731E-2</v>
      </c>
    </row>
    <row r="151" spans="1:8">
      <c r="A151" s="395" t="s">
        <v>467</v>
      </c>
      <c r="B151" s="221" t="s">
        <v>166</v>
      </c>
      <c r="C151" s="365">
        <v>13963730.722275808</v>
      </c>
      <c r="D151" s="365">
        <v>226440.25289355218</v>
      </c>
      <c r="E151" s="366">
        <v>1.6483618323296242E-2</v>
      </c>
      <c r="F151" s="367">
        <v>30434606.820711233</v>
      </c>
      <c r="G151" s="367">
        <v>160247.65705959871</v>
      </c>
      <c r="H151" s="366">
        <v>5.293180813286948E-3</v>
      </c>
    </row>
    <row r="152" spans="1:8">
      <c r="A152" s="395" t="s">
        <v>467</v>
      </c>
      <c r="B152" s="225" t="s">
        <v>167</v>
      </c>
      <c r="C152" s="369">
        <v>60454457.964534774</v>
      </c>
      <c r="D152" s="369">
        <v>1951057.6405468509</v>
      </c>
      <c r="E152" s="370">
        <v>3.3349474214182835E-2</v>
      </c>
      <c r="F152" s="371">
        <v>132401587.88029574</v>
      </c>
      <c r="G152" s="371">
        <v>5093144.1037069559</v>
      </c>
      <c r="H152" s="370">
        <v>4.0006333850446087E-2</v>
      </c>
    </row>
    <row r="153" spans="1:8">
      <c r="A153" s="395" t="s">
        <v>468</v>
      </c>
      <c r="B153" s="221" t="s">
        <v>23</v>
      </c>
      <c r="C153" s="365">
        <v>47155340.10560713</v>
      </c>
      <c r="D153" s="365">
        <v>-1167247.4389621466</v>
      </c>
      <c r="E153" s="366">
        <v>-2.4155317384143837E-2</v>
      </c>
      <c r="F153" s="367">
        <v>107823059.66087602</v>
      </c>
      <c r="G153" s="367">
        <v>1878636.2920914143</v>
      </c>
      <c r="H153" s="366">
        <v>1.7732281061665908E-2</v>
      </c>
    </row>
    <row r="154" spans="1:8">
      <c r="A154" s="395" t="s">
        <v>468</v>
      </c>
      <c r="B154" s="225" t="s">
        <v>97</v>
      </c>
      <c r="C154" s="369">
        <v>7786723.7299669739</v>
      </c>
      <c r="D154" s="369">
        <v>-427044.3150288742</v>
      </c>
      <c r="E154" s="370">
        <v>-5.1991280090876987E-2</v>
      </c>
      <c r="F154" s="371">
        <v>18665551.525964789</v>
      </c>
      <c r="G154" s="371">
        <v>108693.45184883475</v>
      </c>
      <c r="H154" s="370">
        <v>5.8573197798201561E-3</v>
      </c>
    </row>
    <row r="155" spans="1:8">
      <c r="A155" s="395" t="s">
        <v>468</v>
      </c>
      <c r="B155" s="221" t="s">
        <v>98</v>
      </c>
      <c r="C155" s="365">
        <v>3305435.7378467987</v>
      </c>
      <c r="D155" s="365">
        <v>-79922.906209252309</v>
      </c>
      <c r="E155" s="366">
        <v>-2.3608401535116359E-2</v>
      </c>
      <c r="F155" s="367">
        <v>7547068.4376393929</v>
      </c>
      <c r="G155" s="367">
        <v>161956.29620117694</v>
      </c>
      <c r="H155" s="366">
        <v>2.1930106557547374E-2</v>
      </c>
    </row>
    <row r="156" spans="1:8">
      <c r="A156" s="395" t="s">
        <v>468</v>
      </c>
      <c r="B156" s="225" t="s">
        <v>99</v>
      </c>
      <c r="C156" s="369">
        <v>2220203.9285370247</v>
      </c>
      <c r="D156" s="369">
        <v>24967.88133302005</v>
      </c>
      <c r="E156" s="370">
        <v>1.137366588199969E-2</v>
      </c>
      <c r="F156" s="371">
        <v>5076469.8150091087</v>
      </c>
      <c r="G156" s="371">
        <v>140296.27166577056</v>
      </c>
      <c r="H156" s="370">
        <v>2.8422070341300433E-2</v>
      </c>
    </row>
    <row r="157" spans="1:8">
      <c r="A157" s="395" t="s">
        <v>468</v>
      </c>
      <c r="B157" s="221" t="s">
        <v>100</v>
      </c>
      <c r="C157" s="365">
        <v>2289502.7471990478</v>
      </c>
      <c r="D157" s="365">
        <v>-6922.6960014156066</v>
      </c>
      <c r="E157" s="366">
        <v>-3.014552909572209E-3</v>
      </c>
      <c r="F157" s="367">
        <v>5232918.6083453353</v>
      </c>
      <c r="G157" s="367">
        <v>186577.44761889987</v>
      </c>
      <c r="H157" s="366">
        <v>3.6972816873927228E-2</v>
      </c>
    </row>
    <row r="158" spans="1:8">
      <c r="A158" s="395" t="s">
        <v>468</v>
      </c>
      <c r="B158" s="225" t="s">
        <v>101</v>
      </c>
      <c r="C158" s="369">
        <v>5039984.5686475076</v>
      </c>
      <c r="D158" s="369">
        <v>-344146.14165710565</v>
      </c>
      <c r="E158" s="370">
        <v>-6.3918608253408324E-2</v>
      </c>
      <c r="F158" s="371">
        <v>11553219.11008044</v>
      </c>
      <c r="G158" s="371">
        <v>-32843.579360330477</v>
      </c>
      <c r="H158" s="370">
        <v>-2.8347489773435496E-3</v>
      </c>
    </row>
    <row r="159" spans="1:8">
      <c r="A159" s="395" t="s">
        <v>468</v>
      </c>
      <c r="B159" s="221" t="s">
        <v>102</v>
      </c>
      <c r="C159" s="365">
        <v>2026193.6677112198</v>
      </c>
      <c r="D159" s="365">
        <v>-53774.912765664048</v>
      </c>
      <c r="E159" s="366">
        <v>-2.5853713979340415E-2</v>
      </c>
      <c r="F159" s="367">
        <v>4566058.2908801846</v>
      </c>
      <c r="G159" s="367">
        <v>90243.914537653327</v>
      </c>
      <c r="H159" s="366">
        <v>2.0162568629889716E-2</v>
      </c>
    </row>
    <row r="160" spans="1:8">
      <c r="A160" s="395" t="s">
        <v>468</v>
      </c>
      <c r="B160" s="225" t="s">
        <v>103</v>
      </c>
      <c r="C160" s="369">
        <v>800494.09110088868</v>
      </c>
      <c r="D160" s="369">
        <v>-34212.729169062688</v>
      </c>
      <c r="E160" s="370">
        <v>-4.0987719685814952E-2</v>
      </c>
      <c r="F160" s="371">
        <v>1821743.8296377577</v>
      </c>
      <c r="G160" s="371">
        <v>31693.349857299821</v>
      </c>
      <c r="H160" s="370">
        <v>1.7705282736600186E-2</v>
      </c>
    </row>
    <row r="161" spans="1:8">
      <c r="A161" s="395" t="s">
        <v>468</v>
      </c>
      <c r="B161" s="221" t="s">
        <v>104</v>
      </c>
      <c r="C161" s="365">
        <v>2477968.340180764</v>
      </c>
      <c r="D161" s="365">
        <v>-100986.5134772677</v>
      </c>
      <c r="E161" s="366">
        <v>-3.9157922184650411E-2</v>
      </c>
      <c r="F161" s="367">
        <v>5720127.3126851749</v>
      </c>
      <c r="G161" s="367">
        <v>165665.40314878244</v>
      </c>
      <c r="H161" s="366">
        <v>2.9825643932196815E-2</v>
      </c>
    </row>
    <row r="162" spans="1:8">
      <c r="A162" s="395" t="s">
        <v>468</v>
      </c>
      <c r="B162" s="225" t="s">
        <v>105</v>
      </c>
      <c r="C162" s="369">
        <v>2403666.5047287173</v>
      </c>
      <c r="D162" s="369">
        <v>-166770.07738812082</v>
      </c>
      <c r="E162" s="370">
        <v>-6.4880059110729055E-2</v>
      </c>
      <c r="F162" s="371">
        <v>5662179.1077816095</v>
      </c>
      <c r="G162" s="371">
        <v>35836.457835816778</v>
      </c>
      <c r="H162" s="370">
        <v>6.369405502909078E-3</v>
      </c>
    </row>
    <row r="163" spans="1:8">
      <c r="A163" s="395" t="s">
        <v>468</v>
      </c>
      <c r="B163" s="221" t="s">
        <v>106</v>
      </c>
      <c r="C163" s="365">
        <v>1768656.2529665115</v>
      </c>
      <c r="D163" s="365">
        <v>-57638.1042606954</v>
      </c>
      <c r="E163" s="366">
        <v>-3.1560139269227738E-2</v>
      </c>
      <c r="F163" s="367">
        <v>4030236.3763154671</v>
      </c>
      <c r="G163" s="367">
        <v>-29330.610506434925</v>
      </c>
      <c r="H163" s="366">
        <v>-7.225058879838037E-3</v>
      </c>
    </row>
    <row r="164" spans="1:8">
      <c r="A164" s="395" t="s">
        <v>468</v>
      </c>
      <c r="B164" s="225" t="s">
        <v>107</v>
      </c>
      <c r="C164" s="369">
        <v>2153849.5200244789</v>
      </c>
      <c r="D164" s="369">
        <v>33504.224301852286</v>
      </c>
      <c r="E164" s="370">
        <v>1.5801305744606961E-2</v>
      </c>
      <c r="F164" s="371">
        <v>4773429.8185049566</v>
      </c>
      <c r="G164" s="371">
        <v>212435.7563571455</v>
      </c>
      <c r="H164" s="370">
        <v>4.6576635150695128E-2</v>
      </c>
    </row>
    <row r="165" spans="1:8">
      <c r="A165" s="395" t="s">
        <v>468</v>
      </c>
      <c r="B165" s="221" t="s">
        <v>108</v>
      </c>
      <c r="C165" s="365">
        <v>38126589.043871365</v>
      </c>
      <c r="D165" s="365">
        <v>865421.64325176924</v>
      </c>
      <c r="E165" s="366">
        <v>2.3225832780466738E-2</v>
      </c>
      <c r="F165" s="367">
        <v>86856200.861730173</v>
      </c>
      <c r="G165" s="367">
        <v>2877716.4739832431</v>
      </c>
      <c r="H165" s="366">
        <v>3.4267306619826576E-2</v>
      </c>
    </row>
    <row r="166" spans="1:8">
      <c r="A166" s="395" t="s">
        <v>468</v>
      </c>
      <c r="B166" s="225" t="s">
        <v>109</v>
      </c>
      <c r="C166" s="369">
        <v>7531695.0387244271</v>
      </c>
      <c r="D166" s="369">
        <v>109336.41259669699</v>
      </c>
      <c r="E166" s="370">
        <v>1.4730683075837601E-2</v>
      </c>
      <c r="F166" s="371">
        <v>17391963.516753249</v>
      </c>
      <c r="G166" s="371">
        <v>633681.06068857946</v>
      </c>
      <c r="H166" s="370">
        <v>3.781300752925644E-2</v>
      </c>
    </row>
    <row r="167" spans="1:8">
      <c r="A167" s="395" t="s">
        <v>468</v>
      </c>
      <c r="B167" s="221" t="s">
        <v>110</v>
      </c>
      <c r="C167" s="365">
        <v>5468322.9676350364</v>
      </c>
      <c r="D167" s="365">
        <v>-41220.390796096064</v>
      </c>
      <c r="E167" s="366">
        <v>-7.4816347044474041E-3</v>
      </c>
      <c r="F167" s="367">
        <v>12785237.623181665</v>
      </c>
      <c r="G167" s="367">
        <v>189335.66628078744</v>
      </c>
      <c r="H167" s="366">
        <v>1.5031529058310643E-2</v>
      </c>
    </row>
    <row r="168" spans="1:8">
      <c r="A168" s="395" t="s">
        <v>468</v>
      </c>
      <c r="B168" s="225" t="s">
        <v>111</v>
      </c>
      <c r="C168" s="369">
        <v>833949.39650903328</v>
      </c>
      <c r="D168" s="369">
        <v>38333.694035719964</v>
      </c>
      <c r="E168" s="370">
        <v>4.818116826572532E-2</v>
      </c>
      <c r="F168" s="371">
        <v>1857519.7872590411</v>
      </c>
      <c r="G168" s="371">
        <v>104021.04534191568</v>
      </c>
      <c r="H168" s="370">
        <v>5.9321995993101187E-2</v>
      </c>
    </row>
    <row r="169" spans="1:8">
      <c r="A169" s="395" t="s">
        <v>468</v>
      </c>
      <c r="B169" s="221" t="s">
        <v>112</v>
      </c>
      <c r="C169" s="365">
        <v>3038641.5830644877</v>
      </c>
      <c r="D169" s="365">
        <v>-45996.424496992957</v>
      </c>
      <c r="E169" s="366">
        <v>-1.4911449701469124E-2</v>
      </c>
      <c r="F169" s="367">
        <v>6952588.2902464457</v>
      </c>
      <c r="G169" s="367">
        <v>-210205.67252505478</v>
      </c>
      <c r="H169" s="366">
        <v>-2.934688246201066E-2</v>
      </c>
    </row>
    <row r="170" spans="1:8">
      <c r="A170" s="395" t="s">
        <v>468</v>
      </c>
      <c r="B170" s="225" t="s">
        <v>113</v>
      </c>
      <c r="C170" s="369">
        <v>1547223.0344370124</v>
      </c>
      <c r="D170" s="369">
        <v>65480.53675056342</v>
      </c>
      <c r="E170" s="370">
        <v>4.4191576372279856E-2</v>
      </c>
      <c r="F170" s="371">
        <v>3462339.1187351928</v>
      </c>
      <c r="G170" s="371">
        <v>118311.56173404446</v>
      </c>
      <c r="H170" s="370">
        <v>3.5379960158026844E-2</v>
      </c>
    </row>
    <row r="171" spans="1:8">
      <c r="A171" s="395" t="s">
        <v>468</v>
      </c>
      <c r="B171" s="221" t="s">
        <v>114</v>
      </c>
      <c r="C171" s="365">
        <v>1223145.2090491124</v>
      </c>
      <c r="D171" s="365">
        <v>58718.843154281378</v>
      </c>
      <c r="E171" s="366">
        <v>5.0427270348827505E-2</v>
      </c>
      <c r="F171" s="367">
        <v>2675678.7077978649</v>
      </c>
      <c r="G171" s="367">
        <v>105254.06830010703</v>
      </c>
      <c r="H171" s="366">
        <v>4.0948124556055024E-2</v>
      </c>
    </row>
    <row r="172" spans="1:8">
      <c r="A172" s="395" t="s">
        <v>468</v>
      </c>
      <c r="B172" s="225" t="s">
        <v>115</v>
      </c>
      <c r="C172" s="369">
        <v>21972225.680866148</v>
      </c>
      <c r="D172" s="369">
        <v>-116853.19813277945</v>
      </c>
      <c r="E172" s="370">
        <v>-5.2900892234070017E-3</v>
      </c>
      <c r="F172" s="371">
        <v>50409946.028534085</v>
      </c>
      <c r="G172" s="371">
        <v>354020.4762666747</v>
      </c>
      <c r="H172" s="370">
        <v>7.072498857243455E-3</v>
      </c>
    </row>
    <row r="173" spans="1:8">
      <c r="A173" s="395" t="s">
        <v>468</v>
      </c>
      <c r="B173" s="221" t="s">
        <v>116</v>
      </c>
      <c r="C173" s="365">
        <v>851232.18917937018</v>
      </c>
      <c r="D173" s="365">
        <v>-7757.5489503309363</v>
      </c>
      <c r="E173" s="366">
        <v>-9.0310146978258826E-3</v>
      </c>
      <c r="F173" s="367">
        <v>2002170.6107356134</v>
      </c>
      <c r="G173" s="367">
        <v>12895.134279306279</v>
      </c>
      <c r="H173" s="366">
        <v>6.4823270743163512E-3</v>
      </c>
    </row>
    <row r="174" spans="1:8">
      <c r="A174" s="395" t="s">
        <v>468</v>
      </c>
      <c r="B174" s="225" t="s">
        <v>117</v>
      </c>
      <c r="C174" s="369">
        <v>2239774.8011813946</v>
      </c>
      <c r="D174" s="369">
        <v>-34062.108908335213</v>
      </c>
      <c r="E174" s="370">
        <v>-1.4980014071014028E-2</v>
      </c>
      <c r="F174" s="371">
        <v>5080196.3497355096</v>
      </c>
      <c r="G174" s="371">
        <v>-45030.788393551484</v>
      </c>
      <c r="H174" s="370">
        <v>-8.7861058992967384E-3</v>
      </c>
    </row>
    <row r="175" spans="1:8">
      <c r="A175" s="395" t="s">
        <v>468</v>
      </c>
      <c r="B175" s="221" t="s">
        <v>118</v>
      </c>
      <c r="C175" s="365">
        <v>3135215.3973750253</v>
      </c>
      <c r="D175" s="365">
        <v>-98713.136638285592</v>
      </c>
      <c r="E175" s="366">
        <v>-3.0524217093870785E-2</v>
      </c>
      <c r="F175" s="367">
        <v>7429467.5671744896</v>
      </c>
      <c r="G175" s="367">
        <v>-251598.54025280103</v>
      </c>
      <c r="H175" s="366">
        <v>-3.27556795806659E-2</v>
      </c>
    </row>
    <row r="176" spans="1:8">
      <c r="A176" s="395" t="s">
        <v>468</v>
      </c>
      <c r="B176" s="225" t="s">
        <v>119</v>
      </c>
      <c r="C176" s="369">
        <v>1203879.1972378332</v>
      </c>
      <c r="D176" s="369">
        <v>-50848.030736699933</v>
      </c>
      <c r="E176" s="370">
        <v>-4.0525167226013195E-2</v>
      </c>
      <c r="F176" s="371">
        <v>2784760.0760558071</v>
      </c>
      <c r="G176" s="371">
        <v>-79564.801496768836</v>
      </c>
      <c r="H176" s="370">
        <v>-2.7777855130997928E-2</v>
      </c>
    </row>
    <row r="177" spans="1:8">
      <c r="A177" s="395" t="s">
        <v>468</v>
      </c>
      <c r="B177" s="221" t="s">
        <v>120</v>
      </c>
      <c r="C177" s="365">
        <v>2658111.0404420574</v>
      </c>
      <c r="D177" s="365">
        <v>-65919.904737418983</v>
      </c>
      <c r="E177" s="366">
        <v>-2.4199396432728764E-2</v>
      </c>
      <c r="F177" s="367">
        <v>6304831.0719263274</v>
      </c>
      <c r="G177" s="367">
        <v>61031.275276636705</v>
      </c>
      <c r="H177" s="366">
        <v>9.7747008655506493E-3</v>
      </c>
    </row>
    <row r="178" spans="1:8">
      <c r="A178" s="395" t="s">
        <v>468</v>
      </c>
      <c r="B178" s="225" t="s">
        <v>121</v>
      </c>
      <c r="C178" s="369">
        <v>936250.50715616078</v>
      </c>
      <c r="D178" s="369">
        <v>8119.1874957006657</v>
      </c>
      <c r="E178" s="370">
        <v>8.7478865584138706E-3</v>
      </c>
      <c r="F178" s="371">
        <v>2047054.3521471631</v>
      </c>
      <c r="G178" s="371">
        <v>81805.287712856894</v>
      </c>
      <c r="H178" s="370">
        <v>4.1625913576712179E-2</v>
      </c>
    </row>
    <row r="179" spans="1:8">
      <c r="A179" s="395" t="s">
        <v>468</v>
      </c>
      <c r="B179" s="221" t="s">
        <v>122</v>
      </c>
      <c r="C179" s="365">
        <v>45542200.772089355</v>
      </c>
      <c r="D179" s="365">
        <v>969666.64646824449</v>
      </c>
      <c r="E179" s="366">
        <v>2.1754801818882053E-2</v>
      </c>
      <c r="F179" s="367">
        <v>102578080.05048493</v>
      </c>
      <c r="G179" s="367">
        <v>2249498.2745682895</v>
      </c>
      <c r="H179" s="366">
        <v>2.2421310405767843E-2</v>
      </c>
    </row>
    <row r="180" spans="1:8">
      <c r="A180" s="395" t="s">
        <v>468</v>
      </c>
      <c r="B180" s="225" t="s">
        <v>123</v>
      </c>
      <c r="C180" s="369">
        <v>8194861.0119117983</v>
      </c>
      <c r="D180" s="369">
        <v>183130.63521363307</v>
      </c>
      <c r="E180" s="370">
        <v>2.2857813056997283E-2</v>
      </c>
      <c r="F180" s="371">
        <v>19067403.755309924</v>
      </c>
      <c r="G180" s="371">
        <v>61598.772936269641</v>
      </c>
      <c r="H180" s="370">
        <v>3.2410504576574112E-3</v>
      </c>
    </row>
    <row r="181" spans="1:8">
      <c r="A181" s="395" t="s">
        <v>468</v>
      </c>
      <c r="B181" s="221" t="s">
        <v>124</v>
      </c>
      <c r="C181" s="365">
        <v>3641290.3201286797</v>
      </c>
      <c r="D181" s="365">
        <v>66166.916108182166</v>
      </c>
      <c r="E181" s="366">
        <v>1.8507589425800643E-2</v>
      </c>
      <c r="F181" s="367">
        <v>8249041.7037035925</v>
      </c>
      <c r="G181" s="367">
        <v>126153.37779597286</v>
      </c>
      <c r="H181" s="366">
        <v>1.5530605953748229E-2</v>
      </c>
    </row>
    <row r="182" spans="1:8">
      <c r="A182" s="395" t="s">
        <v>468</v>
      </c>
      <c r="B182" s="225" t="s">
        <v>125</v>
      </c>
      <c r="C182" s="369">
        <v>1505232.7602936688</v>
      </c>
      <c r="D182" s="369">
        <v>57239.033363250783</v>
      </c>
      <c r="E182" s="370">
        <v>3.9529890426107731E-2</v>
      </c>
      <c r="F182" s="371">
        <v>3413586.5399858318</v>
      </c>
      <c r="G182" s="371">
        <v>161617.41665796563</v>
      </c>
      <c r="H182" s="370">
        <v>4.9698324470121735E-2</v>
      </c>
    </row>
    <row r="183" spans="1:8">
      <c r="A183" s="395" t="s">
        <v>468</v>
      </c>
      <c r="B183" s="221" t="s">
        <v>126</v>
      </c>
      <c r="C183" s="365">
        <v>1440383.5298332127</v>
      </c>
      <c r="D183" s="365">
        <v>-52929.155174751533</v>
      </c>
      <c r="E183" s="366">
        <v>-3.5444120783363765E-2</v>
      </c>
      <c r="F183" s="367">
        <v>3306245.5016312692</v>
      </c>
      <c r="G183" s="367">
        <v>82306.33988460619</v>
      </c>
      <c r="H183" s="366">
        <v>2.5529743507943348E-2</v>
      </c>
    </row>
    <row r="184" spans="1:8">
      <c r="A184" s="395" t="s">
        <v>468</v>
      </c>
      <c r="B184" s="225" t="s">
        <v>127</v>
      </c>
      <c r="C184" s="369">
        <v>1077346.6305192725</v>
      </c>
      <c r="D184" s="369">
        <v>24540.990361771313</v>
      </c>
      <c r="E184" s="370">
        <v>2.3310086330939436E-2</v>
      </c>
      <c r="F184" s="371">
        <v>2475065.1272716336</v>
      </c>
      <c r="G184" s="371">
        <v>129527.34299430205</v>
      </c>
      <c r="H184" s="370">
        <v>5.5222876332478216E-2</v>
      </c>
    </row>
    <row r="185" spans="1:8">
      <c r="A185" s="395" t="s">
        <v>468</v>
      </c>
      <c r="B185" s="221" t="s">
        <v>128</v>
      </c>
      <c r="C185" s="365">
        <v>2680255.5650405111</v>
      </c>
      <c r="D185" s="365">
        <v>81673.922688463237</v>
      </c>
      <c r="E185" s="366">
        <v>3.1430193055061346E-2</v>
      </c>
      <c r="F185" s="367">
        <v>6206819.7300979849</v>
      </c>
      <c r="G185" s="367">
        <v>321312.91402855143</v>
      </c>
      <c r="H185" s="366">
        <v>5.4593924375596334E-2</v>
      </c>
    </row>
    <row r="186" spans="1:8">
      <c r="A186" s="395" t="s">
        <v>468</v>
      </c>
      <c r="B186" s="225" t="s">
        <v>129</v>
      </c>
      <c r="C186" s="369">
        <v>4441792.5511571085</v>
      </c>
      <c r="D186" s="369">
        <v>101638.33194904868</v>
      </c>
      <c r="E186" s="370">
        <v>2.3418138346151772E-2</v>
      </c>
      <c r="F186" s="371">
        <v>9971931.5166374613</v>
      </c>
      <c r="G186" s="371">
        <v>160489.12195162661</v>
      </c>
      <c r="H186" s="370">
        <v>1.6357342324972751E-2</v>
      </c>
    </row>
    <row r="187" spans="1:8">
      <c r="A187" s="395" t="s">
        <v>468</v>
      </c>
      <c r="B187" s="221" t="s">
        <v>130</v>
      </c>
      <c r="C187" s="365">
        <v>3597209.0703362403</v>
      </c>
      <c r="D187" s="365">
        <v>10922.730289801955</v>
      </c>
      <c r="E187" s="366">
        <v>3.0456938610374648E-3</v>
      </c>
      <c r="F187" s="367">
        <v>8042620.5403787289</v>
      </c>
      <c r="G187" s="367">
        <v>-20588.767391886562</v>
      </c>
      <c r="H187" s="366">
        <v>-2.5534209278239759E-3</v>
      </c>
    </row>
    <row r="188" spans="1:8">
      <c r="A188" s="395" t="s">
        <v>468</v>
      </c>
      <c r="B188" s="225" t="s">
        <v>131</v>
      </c>
      <c r="C188" s="369">
        <v>3001061.3088926263</v>
      </c>
      <c r="D188" s="369">
        <v>61836.286457004491</v>
      </c>
      <c r="E188" s="370">
        <v>2.1038296144390862E-2</v>
      </c>
      <c r="F188" s="371">
        <v>6620447.4014326809</v>
      </c>
      <c r="G188" s="371">
        <v>182631.054509582</v>
      </c>
      <c r="H188" s="370">
        <v>2.836847848212834E-2</v>
      </c>
    </row>
    <row r="189" spans="1:8">
      <c r="A189" s="395" t="s">
        <v>468</v>
      </c>
      <c r="B189" s="221" t="s">
        <v>132</v>
      </c>
      <c r="C189" s="365">
        <v>62458210.747774601</v>
      </c>
      <c r="D189" s="365">
        <v>2188159.7884990051</v>
      </c>
      <c r="E189" s="366">
        <v>3.6305922322473927E-2</v>
      </c>
      <c r="F189" s="367">
        <v>141338966.77690649</v>
      </c>
      <c r="G189" s="367">
        <v>3794539.6568055153</v>
      </c>
      <c r="H189" s="366">
        <v>2.7587738276682056E-2</v>
      </c>
    </row>
    <row r="190" spans="1:8">
      <c r="A190" s="395" t="s">
        <v>468</v>
      </c>
      <c r="B190" s="225" t="s">
        <v>133</v>
      </c>
      <c r="C190" s="369">
        <v>1693883.5462271473</v>
      </c>
      <c r="D190" s="369">
        <v>51897.797747904435</v>
      </c>
      <c r="E190" s="370">
        <v>3.1606728496864599E-2</v>
      </c>
      <c r="F190" s="371">
        <v>3584013.4705132209</v>
      </c>
      <c r="G190" s="371">
        <v>116325.53893055674</v>
      </c>
      <c r="H190" s="370">
        <v>3.3545561545806513E-2</v>
      </c>
    </row>
    <row r="191" spans="1:8">
      <c r="A191" s="395" t="s">
        <v>468</v>
      </c>
      <c r="B191" s="221" t="s">
        <v>134</v>
      </c>
      <c r="C191" s="365">
        <v>6154304.9188950658</v>
      </c>
      <c r="D191" s="365">
        <v>254694.30611298326</v>
      </c>
      <c r="E191" s="366">
        <v>4.3171375677093532E-2</v>
      </c>
      <c r="F191" s="367">
        <v>14144563.434439572</v>
      </c>
      <c r="G191" s="367">
        <v>270966.05061078072</v>
      </c>
      <c r="H191" s="366">
        <v>1.9531059112802392E-2</v>
      </c>
    </row>
    <row r="192" spans="1:8">
      <c r="A192" s="395" t="s">
        <v>468</v>
      </c>
      <c r="B192" s="225" t="s">
        <v>135</v>
      </c>
      <c r="C192" s="369">
        <v>3240048.6737434226</v>
      </c>
      <c r="D192" s="369">
        <v>75366.586285012774</v>
      </c>
      <c r="E192" s="370">
        <v>2.3814899633580727E-2</v>
      </c>
      <c r="F192" s="371">
        <v>7084668.1784118079</v>
      </c>
      <c r="G192" s="371">
        <v>73694.346353262663</v>
      </c>
      <c r="H192" s="370">
        <v>1.0511285324769883E-2</v>
      </c>
    </row>
    <row r="193" spans="1:8">
      <c r="A193" s="395" t="s">
        <v>468</v>
      </c>
      <c r="B193" s="221" t="s">
        <v>136</v>
      </c>
      <c r="C193" s="365">
        <v>6290232.9321180154</v>
      </c>
      <c r="D193" s="365">
        <v>330571.18626052793</v>
      </c>
      <c r="E193" s="366">
        <v>5.546811217772641E-2</v>
      </c>
      <c r="F193" s="367">
        <v>13580659.937017417</v>
      </c>
      <c r="G193" s="367">
        <v>689731.12553361058</v>
      </c>
      <c r="H193" s="366">
        <v>5.3505153555666818E-2</v>
      </c>
    </row>
    <row r="194" spans="1:8">
      <c r="A194" s="395" t="s">
        <v>468</v>
      </c>
      <c r="B194" s="225" t="s">
        <v>137</v>
      </c>
      <c r="C194" s="369">
        <v>4141463.4159327121</v>
      </c>
      <c r="D194" s="369">
        <v>106664.81901442679</v>
      </c>
      <c r="E194" s="370">
        <v>2.6436218922028888E-2</v>
      </c>
      <c r="F194" s="371">
        <v>9506819.0855506454</v>
      </c>
      <c r="G194" s="371">
        <v>143777.09573778324</v>
      </c>
      <c r="H194" s="370">
        <v>1.5355810205082386E-2</v>
      </c>
    </row>
    <row r="195" spans="1:8">
      <c r="A195" s="395" t="s">
        <v>468</v>
      </c>
      <c r="B195" s="221" t="s">
        <v>138</v>
      </c>
      <c r="C195" s="365">
        <v>5716227.4341951469</v>
      </c>
      <c r="D195" s="365">
        <v>199914.50065668672</v>
      </c>
      <c r="E195" s="366">
        <v>3.6240601841355434E-2</v>
      </c>
      <c r="F195" s="367">
        <v>12190166.858960479</v>
      </c>
      <c r="G195" s="367">
        <v>329657.12132452615</v>
      </c>
      <c r="H195" s="366">
        <v>2.7794515464917419E-2</v>
      </c>
    </row>
    <row r="196" spans="1:8">
      <c r="A196" s="395" t="s">
        <v>468</v>
      </c>
      <c r="B196" s="225" t="s">
        <v>139</v>
      </c>
      <c r="C196" s="369">
        <v>15569240.774235805</v>
      </c>
      <c r="D196" s="369">
        <v>555166.92158635706</v>
      </c>
      <c r="E196" s="370">
        <v>3.6976434712847096E-2</v>
      </c>
      <c r="F196" s="371">
        <v>37429464.335493848</v>
      </c>
      <c r="G196" s="371">
        <v>765872.28322001547</v>
      </c>
      <c r="H196" s="370">
        <v>2.0889177528706355E-2</v>
      </c>
    </row>
    <row r="197" spans="1:8">
      <c r="A197" s="395" t="s">
        <v>468</v>
      </c>
      <c r="B197" s="221" t="s">
        <v>140</v>
      </c>
      <c r="C197" s="365">
        <v>7402082.5198818389</v>
      </c>
      <c r="D197" s="365">
        <v>318025.96281626914</v>
      </c>
      <c r="E197" s="366">
        <v>4.4893199292582314E-2</v>
      </c>
      <c r="F197" s="367">
        <v>16933362.232058205</v>
      </c>
      <c r="G197" s="367">
        <v>636386.68597857654</v>
      </c>
      <c r="H197" s="366">
        <v>3.9049373558866549E-2</v>
      </c>
    </row>
    <row r="198" spans="1:8">
      <c r="A198" s="395" t="s">
        <v>468</v>
      </c>
      <c r="B198" s="225" t="s">
        <v>141</v>
      </c>
      <c r="C198" s="369">
        <v>3170448.626983786</v>
      </c>
      <c r="D198" s="369">
        <v>71962.225869872607</v>
      </c>
      <c r="E198" s="370">
        <v>2.3224961014514059E-2</v>
      </c>
      <c r="F198" s="371">
        <v>6996392.4137521461</v>
      </c>
      <c r="G198" s="371">
        <v>287679.16822014004</v>
      </c>
      <c r="H198" s="370">
        <v>4.2881422665029541E-2</v>
      </c>
    </row>
    <row r="199" spans="1:8">
      <c r="A199" s="395" t="s">
        <v>468</v>
      </c>
      <c r="B199" s="221" t="s">
        <v>142</v>
      </c>
      <c r="C199" s="365">
        <v>1082458.2672647689</v>
      </c>
      <c r="D199" s="365">
        <v>18603.490388653241</v>
      </c>
      <c r="E199" s="366">
        <v>1.7486870194144542E-2</v>
      </c>
      <c r="F199" s="367">
        <v>2537861.7167358175</v>
      </c>
      <c r="G199" s="367">
        <v>38186.754142908845</v>
      </c>
      <c r="H199" s="366">
        <v>1.5276687855167293E-2</v>
      </c>
    </row>
    <row r="200" spans="1:8">
      <c r="A200" s="395" t="s">
        <v>468</v>
      </c>
      <c r="B200" s="225" t="s">
        <v>143</v>
      </c>
      <c r="C200" s="369">
        <v>1681828.6295143941</v>
      </c>
      <c r="D200" s="369">
        <v>12306.199873450911</v>
      </c>
      <c r="E200" s="370">
        <v>7.3710898727473526E-3</v>
      </c>
      <c r="F200" s="371">
        <v>3561303.790153461</v>
      </c>
      <c r="G200" s="371">
        <v>-3559.1968093062751</v>
      </c>
      <c r="H200" s="370">
        <v>-9.9841054826589008E-4</v>
      </c>
    </row>
    <row r="201" spans="1:8">
      <c r="A201" s="395" t="s">
        <v>468</v>
      </c>
      <c r="B201" s="221" t="s">
        <v>144</v>
      </c>
      <c r="C201" s="365">
        <v>52030517.800179213</v>
      </c>
      <c r="D201" s="365">
        <v>67712.349286705256</v>
      </c>
      <c r="E201" s="366">
        <v>1.3030926390357593E-3</v>
      </c>
      <c r="F201" s="367">
        <v>117138566.07180512</v>
      </c>
      <c r="G201" s="367">
        <v>-1061944.4452987611</v>
      </c>
      <c r="H201" s="366">
        <v>-8.9842627637813401E-3</v>
      </c>
    </row>
    <row r="202" spans="1:8">
      <c r="A202" s="395" t="s">
        <v>468</v>
      </c>
      <c r="B202" s="225" t="s">
        <v>145</v>
      </c>
      <c r="C202" s="369">
        <v>5864829.7911210926</v>
      </c>
      <c r="D202" s="369">
        <v>1520.5781487356871</v>
      </c>
      <c r="E202" s="370">
        <v>2.5933787448416737E-4</v>
      </c>
      <c r="F202" s="371">
        <v>13544011.195692301</v>
      </c>
      <c r="G202" s="371">
        <v>-1364.9795052781701</v>
      </c>
      <c r="H202" s="370">
        <v>-1.0077088207985925E-4</v>
      </c>
    </row>
    <row r="203" spans="1:8">
      <c r="A203" s="395" t="s">
        <v>468</v>
      </c>
      <c r="B203" s="221" t="s">
        <v>146</v>
      </c>
      <c r="C203" s="365">
        <v>4428090.1511880038</v>
      </c>
      <c r="D203" s="365">
        <v>56522.205476448871</v>
      </c>
      <c r="E203" s="366">
        <v>1.2929504054007977E-2</v>
      </c>
      <c r="F203" s="367">
        <v>9972006.2181414571</v>
      </c>
      <c r="G203" s="367">
        <v>42291.309334458783</v>
      </c>
      <c r="H203" s="366">
        <v>4.2590658163759766E-3</v>
      </c>
    </row>
    <row r="204" spans="1:8">
      <c r="A204" s="395" t="s">
        <v>468</v>
      </c>
      <c r="B204" s="225" t="s">
        <v>147</v>
      </c>
      <c r="C204" s="369">
        <v>2422662.7151294858</v>
      </c>
      <c r="D204" s="369">
        <v>-73486.882775126491</v>
      </c>
      <c r="E204" s="370">
        <v>-2.9440095592353482E-2</v>
      </c>
      <c r="F204" s="371">
        <v>5473994.9865796361</v>
      </c>
      <c r="G204" s="371">
        <v>-264673.65419906937</v>
      </c>
      <c r="H204" s="370">
        <v>-4.6121090233074445E-2</v>
      </c>
    </row>
    <row r="205" spans="1:8">
      <c r="A205" s="395" t="s">
        <v>468</v>
      </c>
      <c r="B205" s="221" t="s">
        <v>148</v>
      </c>
      <c r="C205" s="365">
        <v>4903752.1140838554</v>
      </c>
      <c r="D205" s="365">
        <v>-42299.007592753507</v>
      </c>
      <c r="E205" s="366">
        <v>-8.5520765055123443E-3</v>
      </c>
      <c r="F205" s="367">
        <v>11633261.4933344</v>
      </c>
      <c r="G205" s="367">
        <v>-267994.78116310947</v>
      </c>
      <c r="H205" s="366">
        <v>-2.2518192616134101E-2</v>
      </c>
    </row>
    <row r="206" spans="1:8">
      <c r="A206" s="395" t="s">
        <v>468</v>
      </c>
      <c r="B206" s="225" t="s">
        <v>149</v>
      </c>
      <c r="C206" s="369">
        <v>1923885.1742766392</v>
      </c>
      <c r="D206" s="369">
        <v>77098.539022661513</v>
      </c>
      <c r="E206" s="370">
        <v>4.1747399266866908E-2</v>
      </c>
      <c r="F206" s="371">
        <v>4473423.4935371876</v>
      </c>
      <c r="G206" s="371">
        <v>202240.69776771497</v>
      </c>
      <c r="H206" s="370">
        <v>4.7350045043267786E-2</v>
      </c>
    </row>
    <row r="207" spans="1:8">
      <c r="A207" s="395" t="s">
        <v>468</v>
      </c>
      <c r="B207" s="221" t="s">
        <v>150</v>
      </c>
      <c r="C207" s="365">
        <v>5102385.0553573798</v>
      </c>
      <c r="D207" s="365">
        <v>-76466.936211074702</v>
      </c>
      <c r="E207" s="366">
        <v>-1.4765229115558507E-2</v>
      </c>
      <c r="F207" s="367">
        <v>11252049.995685093</v>
      </c>
      <c r="G207" s="367">
        <v>-390098.48702521436</v>
      </c>
      <c r="H207" s="366">
        <v>-3.3507431004212627E-2</v>
      </c>
    </row>
    <row r="208" spans="1:8">
      <c r="A208" s="395" t="s">
        <v>468</v>
      </c>
      <c r="B208" s="225" t="s">
        <v>151</v>
      </c>
      <c r="C208" s="369">
        <v>6849074.9193558153</v>
      </c>
      <c r="D208" s="369">
        <v>94359.400565975346</v>
      </c>
      <c r="E208" s="370">
        <v>1.3969411487943843E-2</v>
      </c>
      <c r="F208" s="371">
        <v>15271387.811506851</v>
      </c>
      <c r="G208" s="371">
        <v>121225.73620766774</v>
      </c>
      <c r="H208" s="370">
        <v>8.0016131580080002E-3</v>
      </c>
    </row>
    <row r="209" spans="1:8">
      <c r="A209" s="395" t="s">
        <v>468</v>
      </c>
      <c r="B209" s="221" t="s">
        <v>152</v>
      </c>
      <c r="C209" s="365">
        <v>5727986.3683546288</v>
      </c>
      <c r="D209" s="365">
        <v>-83973.830239399336</v>
      </c>
      <c r="E209" s="366">
        <v>-1.4448452393000464E-2</v>
      </c>
      <c r="F209" s="367">
        <v>12624335.421775345</v>
      </c>
      <c r="G209" s="367">
        <v>-435942.32757658325</v>
      </c>
      <c r="H209" s="366">
        <v>-3.3379253944137245E-2</v>
      </c>
    </row>
    <row r="210" spans="1:8">
      <c r="A210" s="395" t="s">
        <v>468</v>
      </c>
      <c r="B210" s="225" t="s">
        <v>153</v>
      </c>
      <c r="C210" s="369">
        <v>35178771.46015846</v>
      </c>
      <c r="D210" s="369">
        <v>-1796949.6997748315</v>
      </c>
      <c r="E210" s="370">
        <v>-4.8598097438110208E-2</v>
      </c>
      <c r="F210" s="371">
        <v>85184812.816999435</v>
      </c>
      <c r="G210" s="371">
        <v>-224710.84861423075</v>
      </c>
      <c r="H210" s="370">
        <v>-2.6309811713035058E-3</v>
      </c>
    </row>
    <row r="211" spans="1:8">
      <c r="A211" s="395" t="s">
        <v>468</v>
      </c>
      <c r="B211" s="221" t="s">
        <v>154</v>
      </c>
      <c r="C211" s="365">
        <v>15590564.287233049</v>
      </c>
      <c r="D211" s="365">
        <v>-1243277.8719199691</v>
      </c>
      <c r="E211" s="366">
        <v>-7.3855858939723101E-2</v>
      </c>
      <c r="F211" s="367">
        <v>36983230.331097081</v>
      </c>
      <c r="G211" s="367">
        <v>-331607.82199189812</v>
      </c>
      <c r="H211" s="366">
        <v>-8.8867549319504979E-3</v>
      </c>
    </row>
    <row r="212" spans="1:8">
      <c r="A212" s="395" t="s">
        <v>468</v>
      </c>
      <c r="B212" s="225" t="s">
        <v>155</v>
      </c>
      <c r="C212" s="369">
        <v>3139367.4642085335</v>
      </c>
      <c r="D212" s="369">
        <v>1151.4846461052075</v>
      </c>
      <c r="E212" s="370">
        <v>3.6692332637531302E-4</v>
      </c>
      <c r="F212" s="371">
        <v>7632974.0023347251</v>
      </c>
      <c r="G212" s="371">
        <v>90587.424214142375</v>
      </c>
      <c r="H212" s="370">
        <v>1.2010445669401768E-2</v>
      </c>
    </row>
    <row r="213" spans="1:8">
      <c r="A213" s="395" t="s">
        <v>468</v>
      </c>
      <c r="B213" s="221" t="s">
        <v>156</v>
      </c>
      <c r="C213" s="365">
        <v>3443077.0617612875</v>
      </c>
      <c r="D213" s="365">
        <v>-286490.88837942388</v>
      </c>
      <c r="E213" s="366">
        <v>-7.6816106371949855E-2</v>
      </c>
      <c r="F213" s="367">
        <v>8184847.1601401102</v>
      </c>
      <c r="G213" s="367">
        <v>-171291.89864042401</v>
      </c>
      <c r="H213" s="366">
        <v>-2.04989286841071E-2</v>
      </c>
    </row>
    <row r="214" spans="1:8">
      <c r="A214" s="395" t="s">
        <v>468</v>
      </c>
      <c r="B214" s="225" t="s">
        <v>157</v>
      </c>
      <c r="C214" s="369">
        <v>4227400.5351875722</v>
      </c>
      <c r="D214" s="369">
        <v>-115509.40387447551</v>
      </c>
      <c r="E214" s="370">
        <v>-2.6597236759513011E-2</v>
      </c>
      <c r="F214" s="371">
        <v>11124437.030122399</v>
      </c>
      <c r="G214" s="371">
        <v>-100010.73465235345</v>
      </c>
      <c r="H214" s="370">
        <v>-8.9100806336515938E-3</v>
      </c>
    </row>
    <row r="215" spans="1:8">
      <c r="A215" s="395" t="s">
        <v>468</v>
      </c>
      <c r="B215" s="221" t="s">
        <v>158</v>
      </c>
      <c r="C215" s="365">
        <v>44313855.621951625</v>
      </c>
      <c r="D215" s="365">
        <v>-1633905.9716584906</v>
      </c>
      <c r="E215" s="366">
        <v>-3.5560077683647495E-2</v>
      </c>
      <c r="F215" s="367">
        <v>100089272.02210325</v>
      </c>
      <c r="G215" s="367">
        <v>-425089.46598683298</v>
      </c>
      <c r="H215" s="366">
        <v>-4.2291415842819801E-3</v>
      </c>
    </row>
    <row r="216" spans="1:8">
      <c r="A216" s="395" t="s">
        <v>468</v>
      </c>
      <c r="B216" s="225" t="s">
        <v>159</v>
      </c>
      <c r="C216" s="369">
        <v>1017864.3449270021</v>
      </c>
      <c r="D216" s="369">
        <v>21158.251724865171</v>
      </c>
      <c r="E216" s="370">
        <v>2.1228175355976452E-2</v>
      </c>
      <c r="F216" s="371">
        <v>2270092.6019761697</v>
      </c>
      <c r="G216" s="371">
        <v>59693.936662668828</v>
      </c>
      <c r="H216" s="370">
        <v>2.7005959422348111E-2</v>
      </c>
    </row>
    <row r="217" spans="1:8">
      <c r="A217" s="395" t="s">
        <v>468</v>
      </c>
      <c r="B217" s="221" t="s">
        <v>160</v>
      </c>
      <c r="C217" s="365">
        <v>5053454.3847447513</v>
      </c>
      <c r="D217" s="365">
        <v>-506568.65874645393</v>
      </c>
      <c r="E217" s="366">
        <v>-9.1109093394759283E-2</v>
      </c>
      <c r="F217" s="367">
        <v>11729306.159574213</v>
      </c>
      <c r="G217" s="367">
        <v>-359142.7799710948</v>
      </c>
      <c r="H217" s="366">
        <v>-2.9709583236623534E-2</v>
      </c>
    </row>
    <row r="218" spans="1:8">
      <c r="A218" s="395" t="s">
        <v>468</v>
      </c>
      <c r="B218" s="225" t="s">
        <v>161</v>
      </c>
      <c r="C218" s="369">
        <v>2407526.8377630329</v>
      </c>
      <c r="D218" s="369">
        <v>-160038.59937342582</v>
      </c>
      <c r="E218" s="370">
        <v>-6.2330874632707652E-2</v>
      </c>
      <c r="F218" s="371">
        <v>5450900.9963885192</v>
      </c>
      <c r="G218" s="371">
        <v>-2659.7401933772489</v>
      </c>
      <c r="H218" s="370">
        <v>-4.8770708200533989E-4</v>
      </c>
    </row>
    <row r="219" spans="1:8">
      <c r="A219" s="395" t="s">
        <v>468</v>
      </c>
      <c r="B219" s="221" t="s">
        <v>162</v>
      </c>
      <c r="C219" s="365">
        <v>6663511.5446832944</v>
      </c>
      <c r="D219" s="365">
        <v>-587265.6548130922</v>
      </c>
      <c r="E219" s="366">
        <v>-8.0993476789478727E-2</v>
      </c>
      <c r="F219" s="367">
        <v>15090444.121330889</v>
      </c>
      <c r="G219" s="367">
        <v>-112506.01043415628</v>
      </c>
      <c r="H219" s="366">
        <v>-7.4002749110573095E-3</v>
      </c>
    </row>
    <row r="220" spans="1:8">
      <c r="A220" s="395" t="s">
        <v>468</v>
      </c>
      <c r="B220" s="225" t="s">
        <v>163</v>
      </c>
      <c r="C220" s="369">
        <v>4224455.717687157</v>
      </c>
      <c r="D220" s="369">
        <v>-76206.739975688048</v>
      </c>
      <c r="E220" s="370">
        <v>-1.771976776273251E-2</v>
      </c>
      <c r="F220" s="371">
        <v>9562081.6163498349</v>
      </c>
      <c r="G220" s="371">
        <v>3425.1193710044026</v>
      </c>
      <c r="H220" s="370">
        <v>3.5832644180559971E-4</v>
      </c>
    </row>
    <row r="221" spans="1:8">
      <c r="A221" s="395" t="s">
        <v>468</v>
      </c>
      <c r="B221" s="221" t="s">
        <v>164</v>
      </c>
      <c r="C221" s="365">
        <v>2085304.7465472608</v>
      </c>
      <c r="D221" s="365">
        <v>-33508.251089563128</v>
      </c>
      <c r="E221" s="366">
        <v>-1.5814633536294091E-2</v>
      </c>
      <c r="F221" s="367">
        <v>4728722.187519406</v>
      </c>
      <c r="G221" s="367">
        <v>-104387.60913905129</v>
      </c>
      <c r="H221" s="366">
        <v>-2.1598435278921944E-2</v>
      </c>
    </row>
    <row r="222" spans="1:8">
      <c r="A222" s="395" t="s">
        <v>468</v>
      </c>
      <c r="B222" s="225" t="s">
        <v>165</v>
      </c>
      <c r="C222" s="369">
        <v>4142130.213429383</v>
      </c>
      <c r="D222" s="369">
        <v>-113644.22342908476</v>
      </c>
      <c r="E222" s="370">
        <v>-2.6703535423502092E-2</v>
      </c>
      <c r="F222" s="371">
        <v>9507565.1422919147</v>
      </c>
      <c r="G222" s="371">
        <v>-220646.74307943508</v>
      </c>
      <c r="H222" s="370">
        <v>-2.2681120197559558E-2</v>
      </c>
    </row>
    <row r="223" spans="1:8">
      <c r="A223" s="395" t="s">
        <v>468</v>
      </c>
      <c r="B223" s="221" t="s">
        <v>166</v>
      </c>
      <c r="C223" s="365">
        <v>1099549.8276742785</v>
      </c>
      <c r="D223" s="365">
        <v>17547.266627658857</v>
      </c>
      <c r="E223" s="366">
        <v>1.6217398423424626E-2</v>
      </c>
      <c r="F223" s="367">
        <v>2347471.1623537238</v>
      </c>
      <c r="G223" s="367">
        <v>44063.975021272898</v>
      </c>
      <c r="H223" s="366">
        <v>1.912991123045981E-2</v>
      </c>
    </row>
    <row r="224" spans="1:8">
      <c r="A224" s="395" t="s">
        <v>468</v>
      </c>
      <c r="B224" s="225" t="s">
        <v>167</v>
      </c>
      <c r="C224" s="369">
        <v>5013584.5996649861</v>
      </c>
      <c r="D224" s="369">
        <v>99099.268147911876</v>
      </c>
      <c r="E224" s="370">
        <v>2.0164729664035947E-2</v>
      </c>
      <c r="F224" s="371">
        <v>10968854.296116037</v>
      </c>
      <c r="G224" s="371">
        <v>376591.58334373124</v>
      </c>
      <c r="H224" s="370">
        <v>3.5553459497339658E-2</v>
      </c>
    </row>
  </sheetData>
  <mergeCells count="3">
    <mergeCell ref="A153:A224"/>
    <mergeCell ref="A9:A80"/>
    <mergeCell ref="A81:A152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8:Q208"/>
  <sheetViews>
    <sheetView zoomScale="85" zoomScaleNormal="85" workbookViewId="0">
      <selection activeCell="C9" sqref="C9:J128"/>
    </sheetView>
  </sheetViews>
  <sheetFormatPr defaultRowHeight="13.2"/>
  <cols>
    <col min="1" max="1" width="34.21875" customWidth="1"/>
    <col min="2" max="2" width="41.77734375" customWidth="1"/>
    <col min="3" max="3" width="47.777343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77734375" customWidth="1"/>
    <col min="16" max="16" width="11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9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397" t="s">
        <v>178</v>
      </c>
      <c r="B9" s="396" t="s">
        <v>459</v>
      </c>
      <c r="C9" s="221" t="s">
        <v>20</v>
      </c>
      <c r="D9" s="365">
        <v>349380236.93429822</v>
      </c>
      <c r="E9" s="365">
        <v>-698685.01087129116</v>
      </c>
      <c r="F9" s="366">
        <v>-1.9957928543344904E-3</v>
      </c>
      <c r="G9" s="375">
        <v>100.00000000000001</v>
      </c>
      <c r="H9" s="375">
        <v>-5.6843418860808015E-14</v>
      </c>
      <c r="I9" s="376">
        <v>2.283950985953711</v>
      </c>
      <c r="J9" s="376">
        <v>2.980260909059762E-2</v>
      </c>
      <c r="K9" s="366">
        <v>1.3221227757895472E-2</v>
      </c>
      <c r="L9" s="367">
        <v>797967336.61883163</v>
      </c>
      <c r="M9" s="367">
        <v>8837502.9421392679</v>
      </c>
      <c r="N9" s="366">
        <v>1.1199048071676385E-2</v>
      </c>
      <c r="O9" s="365">
        <v>181255507.69105834</v>
      </c>
      <c r="P9" s="365">
        <v>4227113.6623145044</v>
      </c>
      <c r="Q9" s="366">
        <v>2.3878167598516169E-2</v>
      </c>
    </row>
    <row r="10" spans="1:17">
      <c r="A10" s="397" t="s">
        <v>178</v>
      </c>
      <c r="B10" s="397" t="s">
        <v>179</v>
      </c>
      <c r="C10" s="225" t="s">
        <v>180</v>
      </c>
      <c r="D10" s="369">
        <v>473782.28743749746</v>
      </c>
      <c r="E10" s="369">
        <v>93329.992058600998</v>
      </c>
      <c r="F10" s="370">
        <v>0.2453132579096485</v>
      </c>
      <c r="G10" s="377">
        <v>0.13560649325639829</v>
      </c>
      <c r="H10" s="377">
        <v>2.6930342957213929E-2</v>
      </c>
      <c r="I10" s="378">
        <v>4.4544701405522753</v>
      </c>
      <c r="J10" s="378">
        <v>0.11661879847661627</v>
      </c>
      <c r="K10" s="370">
        <v>2.688400069072313E-2</v>
      </c>
      <c r="L10" s="371">
        <v>2110449.0525128879</v>
      </c>
      <c r="M10" s="371">
        <v>460103.55240777694</v>
      </c>
      <c r="N10" s="370">
        <v>0.27879226039545829</v>
      </c>
      <c r="O10" s="369">
        <v>533580.78953636624</v>
      </c>
      <c r="P10" s="369">
        <v>117385.29379803874</v>
      </c>
      <c r="Q10" s="370">
        <v>0.28204364295148882</v>
      </c>
    </row>
    <row r="11" spans="1:17">
      <c r="A11" s="397" t="s">
        <v>178</v>
      </c>
      <c r="B11" s="397" t="s">
        <v>179</v>
      </c>
      <c r="C11" s="221" t="s">
        <v>181</v>
      </c>
      <c r="D11" s="365">
        <v>18195489.392955624</v>
      </c>
      <c r="E11" s="365">
        <v>-1151768.9062320814</v>
      </c>
      <c r="F11" s="366">
        <v>-5.95313758890808E-2</v>
      </c>
      <c r="G11" s="375">
        <v>5.2079332112815893</v>
      </c>
      <c r="H11" s="375">
        <v>-0.31860868723863867</v>
      </c>
      <c r="I11" s="376">
        <v>2.5733143011995527</v>
      </c>
      <c r="J11" s="376">
        <v>2.8903265980465775E-2</v>
      </c>
      <c r="K11" s="366">
        <v>1.1359511329102947E-2</v>
      </c>
      <c r="L11" s="367">
        <v>46822713.072217472</v>
      </c>
      <c r="M11" s="367">
        <v>-2404664.4454697892</v>
      </c>
      <c r="N11" s="366">
        <v>-4.8848111898827026E-2</v>
      </c>
      <c r="O11" s="365">
        <v>9894529.1931778099</v>
      </c>
      <c r="P11" s="365">
        <v>-446988.27377225831</v>
      </c>
      <c r="Q11" s="366">
        <v>-4.3222696785144489E-2</v>
      </c>
    </row>
    <row r="12" spans="1:17">
      <c r="A12" s="397" t="s">
        <v>178</v>
      </c>
      <c r="B12" s="397" t="s">
        <v>179</v>
      </c>
      <c r="C12" s="225" t="s">
        <v>182</v>
      </c>
      <c r="D12" s="369">
        <v>303069.38298646186</v>
      </c>
      <c r="E12" s="369">
        <v>-47211.327436630498</v>
      </c>
      <c r="F12" s="370">
        <v>-0.13478140825855217</v>
      </c>
      <c r="G12" s="377">
        <v>8.6744855875592858E-2</v>
      </c>
      <c r="H12" s="377">
        <v>-1.3312784977732986E-2</v>
      </c>
      <c r="I12" s="378">
        <v>2.9811449487733412</v>
      </c>
      <c r="J12" s="378">
        <v>0.11011479206198782</v>
      </c>
      <c r="K12" s="370">
        <v>3.8353756683670567E-2</v>
      </c>
      <c r="L12" s="371">
        <v>903493.76021794404</v>
      </c>
      <c r="M12" s="371">
        <v>-102172.72272103105</v>
      </c>
      <c r="N12" s="370">
        <v>-0.10159702491271254</v>
      </c>
      <c r="O12" s="369">
        <v>164903.19612923823</v>
      </c>
      <c r="P12" s="369">
        <v>-24038.391491198912</v>
      </c>
      <c r="Q12" s="370">
        <v>-0.12722657723978373</v>
      </c>
    </row>
    <row r="13" spans="1:17">
      <c r="A13" s="397" t="s">
        <v>178</v>
      </c>
      <c r="B13" s="397" t="s">
        <v>179</v>
      </c>
      <c r="C13" s="221" t="s">
        <v>183</v>
      </c>
      <c r="D13" s="365">
        <v>165558961.06157222</v>
      </c>
      <c r="E13" s="365">
        <v>-5198528.0536533296</v>
      </c>
      <c r="F13" s="366">
        <v>-3.0443924190905688E-2</v>
      </c>
      <c r="G13" s="375">
        <v>47.386469971598878</v>
      </c>
      <c r="H13" s="375">
        <v>-1.3903853061862463</v>
      </c>
      <c r="I13" s="376">
        <v>1.9196632014505455</v>
      </c>
      <c r="J13" s="376">
        <v>5.77161026458195E-3</v>
      </c>
      <c r="K13" s="366">
        <v>3.015641163356337E-3</v>
      </c>
      <c r="L13" s="367">
        <v>317817445.22028393</v>
      </c>
      <c r="M13" s="367">
        <v>-8993877.329374969</v>
      </c>
      <c r="N13" s="366">
        <v>-2.7520090978513611E-2</v>
      </c>
      <c r="O13" s="365">
        <v>71724875.911874682</v>
      </c>
      <c r="P13" s="365">
        <v>-785555.69410032034</v>
      </c>
      <c r="Q13" s="366">
        <v>-1.0833692155758579E-2</v>
      </c>
    </row>
    <row r="14" spans="1:17">
      <c r="A14" s="397" t="s">
        <v>178</v>
      </c>
      <c r="B14" s="397" t="s">
        <v>179</v>
      </c>
      <c r="C14" s="225" t="s">
        <v>184</v>
      </c>
      <c r="D14" s="369">
        <v>30952666.481997646</v>
      </c>
      <c r="E14" s="369">
        <v>3648465.8564444743</v>
      </c>
      <c r="F14" s="370">
        <v>0.13362287753738469</v>
      </c>
      <c r="G14" s="377">
        <v>8.8593066263843561</v>
      </c>
      <c r="H14" s="377">
        <v>1.0598651536327734</v>
      </c>
      <c r="I14" s="378">
        <v>3.1468575753083621</v>
      </c>
      <c r="J14" s="378">
        <v>0.23336268544158667</v>
      </c>
      <c r="K14" s="370">
        <v>8.0097166551837531E-2</v>
      </c>
      <c r="L14" s="371">
        <v>97403632.994867519</v>
      </c>
      <c r="M14" s="371">
        <v>17852984.000421137</v>
      </c>
      <c r="N14" s="370">
        <v>0.22442285796646982</v>
      </c>
      <c r="O14" s="369">
        <v>18284321.264823075</v>
      </c>
      <c r="P14" s="369">
        <v>3203070.4247531183</v>
      </c>
      <c r="Q14" s="370">
        <v>0.21238758367726085</v>
      </c>
    </row>
    <row r="15" spans="1:17">
      <c r="A15" s="397" t="s">
        <v>178</v>
      </c>
      <c r="B15" s="397" t="s">
        <v>179</v>
      </c>
      <c r="C15" s="221" t="s">
        <v>185</v>
      </c>
      <c r="D15" s="365">
        <v>73976330.299231887</v>
      </c>
      <c r="E15" s="365">
        <v>333756.05088406801</v>
      </c>
      <c r="F15" s="366">
        <v>4.5321073345226774E-3</v>
      </c>
      <c r="G15" s="375">
        <v>21.17358753556038</v>
      </c>
      <c r="H15" s="375">
        <v>0.13759546863953531</v>
      </c>
      <c r="I15" s="376">
        <v>1.7155421896829699</v>
      </c>
      <c r="J15" s="376">
        <v>-2.7392578570308412E-2</v>
      </c>
      <c r="K15" s="366">
        <v>-1.5716353284845254E-2</v>
      </c>
      <c r="L15" s="367">
        <v>126909515.66625491</v>
      </c>
      <c r="M15" s="367">
        <v>-1444687.4148640335</v>
      </c>
      <c r="N15" s="366">
        <v>-1.1255474150316693E-2</v>
      </c>
      <c r="O15" s="365">
        <v>35011551.084639132</v>
      </c>
      <c r="P15" s="365">
        <v>99912.122910693288</v>
      </c>
      <c r="Q15" s="366">
        <v>2.8618571308044582E-3</v>
      </c>
    </row>
    <row r="16" spans="1:17">
      <c r="A16" s="397" t="s">
        <v>178</v>
      </c>
      <c r="B16" s="397" t="s">
        <v>179</v>
      </c>
      <c r="C16" s="225" t="s">
        <v>186</v>
      </c>
      <c r="D16" s="369">
        <v>3670124.6479997789</v>
      </c>
      <c r="E16" s="369">
        <v>298032.50819544913</v>
      </c>
      <c r="F16" s="370">
        <v>8.8382077309649934E-2</v>
      </c>
      <c r="G16" s="377">
        <v>1.050467158704788</v>
      </c>
      <c r="H16" s="377">
        <v>8.7229463310924737E-2</v>
      </c>
      <c r="I16" s="378">
        <v>2.9706684090443871</v>
      </c>
      <c r="J16" s="378">
        <v>-0.24210909931425162</v>
      </c>
      <c r="K16" s="370">
        <v>-7.5358190439381412E-2</v>
      </c>
      <c r="L16" s="371">
        <v>10902723.349068094</v>
      </c>
      <c r="M16" s="371">
        <v>68941.566191788763</v>
      </c>
      <c r="N16" s="370">
        <v>6.363573456939723E-3</v>
      </c>
      <c r="O16" s="369">
        <v>2504044.9738182425</v>
      </c>
      <c r="P16" s="369">
        <v>155135.30103541631</v>
      </c>
      <c r="Q16" s="370">
        <v>6.6045664860165831E-2</v>
      </c>
    </row>
    <row r="17" spans="1:17">
      <c r="A17" s="397" t="s">
        <v>178</v>
      </c>
      <c r="B17" s="397" t="s">
        <v>179</v>
      </c>
      <c r="C17" s="221" t="s">
        <v>187</v>
      </c>
      <c r="D17" s="365">
        <v>69953.295062995574</v>
      </c>
      <c r="E17" s="365">
        <v>-26206.121951581794</v>
      </c>
      <c r="F17" s="366">
        <v>-0.27252787886192215</v>
      </c>
      <c r="G17" s="375">
        <v>2.0022109915779369E-2</v>
      </c>
      <c r="H17" s="375">
        <v>-7.4458154538143591E-3</v>
      </c>
      <c r="I17" s="376">
        <v>10.137714851085944</v>
      </c>
      <c r="J17" s="376">
        <v>2.1280032010610128E-2</v>
      </c>
      <c r="K17" s="366">
        <v>2.1035110086890445E-3</v>
      </c>
      <c r="L17" s="367">
        <v>709166.5582425273</v>
      </c>
      <c r="M17" s="367">
        <v>-263623.91622572823</v>
      </c>
      <c r="N17" s="366">
        <v>-0.27099763324659376</v>
      </c>
      <c r="O17" s="365">
        <v>160331.42249788716</v>
      </c>
      <c r="P17" s="365">
        <v>-61933.721380084695</v>
      </c>
      <c r="Q17" s="366">
        <v>-0.27864792607376881</v>
      </c>
    </row>
    <row r="18" spans="1:17">
      <c r="A18" s="397" t="s">
        <v>178</v>
      </c>
      <c r="B18" s="397" t="s">
        <v>179</v>
      </c>
      <c r="C18" s="225" t="s">
        <v>188</v>
      </c>
      <c r="D18" s="369">
        <v>457102.26606773277</v>
      </c>
      <c r="E18" s="369">
        <v>14064.605148797506</v>
      </c>
      <c r="F18" s="370">
        <v>3.1745845532917288E-2</v>
      </c>
      <c r="G18" s="377">
        <v>0.13083231898823514</v>
      </c>
      <c r="H18" s="377">
        <v>4.2786668982285614E-3</v>
      </c>
      <c r="I18" s="378">
        <v>4.1771026565433678</v>
      </c>
      <c r="J18" s="378">
        <v>4.6720766878627806E-2</v>
      </c>
      <c r="K18" s="370">
        <v>1.1311488411164833E-2</v>
      </c>
      <c r="L18" s="371">
        <v>1909363.08990352</v>
      </c>
      <c r="M18" s="371">
        <v>79448.358804521849</v>
      </c>
      <c r="N18" s="370">
        <v>4.3416426707930417E-2</v>
      </c>
      <c r="O18" s="369">
        <v>444984.92783154547</v>
      </c>
      <c r="P18" s="369">
        <v>10689.569963827962</v>
      </c>
      <c r="Q18" s="370">
        <v>2.4613594804031753E-2</v>
      </c>
    </row>
    <row r="19" spans="1:17">
      <c r="A19" s="397" t="s">
        <v>178</v>
      </c>
      <c r="B19" s="397" t="s">
        <v>179</v>
      </c>
      <c r="C19" s="221" t="s">
        <v>189</v>
      </c>
      <c r="D19" s="365">
        <v>8424969.320243137</v>
      </c>
      <c r="E19" s="365">
        <v>302060.48199769575</v>
      </c>
      <c r="F19" s="366">
        <v>3.7186245471017891E-2</v>
      </c>
      <c r="G19" s="375">
        <v>2.4114040891864965</v>
      </c>
      <c r="H19" s="375">
        <v>9.1096201721714287E-2</v>
      </c>
      <c r="I19" s="376">
        <v>5.4066327785227442</v>
      </c>
      <c r="J19" s="376">
        <v>-0.48444913100525433</v>
      </c>
      <c r="K19" s="366">
        <v>-8.2234322734797805E-2</v>
      </c>
      <c r="L19" s="367">
        <v>45550715.284875028</v>
      </c>
      <c r="M19" s="367">
        <v>-2302006.0248577818</v>
      </c>
      <c r="N19" s="366">
        <v>-4.8106062975138981E-2</v>
      </c>
      <c r="O19" s="365">
        <v>12537533.032313274</v>
      </c>
      <c r="P19" s="365">
        <v>274995.32437518612</v>
      </c>
      <c r="Q19" s="366">
        <v>2.2425645565776271E-2</v>
      </c>
    </row>
    <row r="20" spans="1:17">
      <c r="A20" s="397" t="s">
        <v>178</v>
      </c>
      <c r="B20" s="397" t="s">
        <v>179</v>
      </c>
      <c r="C20" s="225" t="s">
        <v>190</v>
      </c>
      <c r="D20" s="369">
        <v>47245287.657771342</v>
      </c>
      <c r="E20" s="369">
        <v>982819.06270103157</v>
      </c>
      <c r="F20" s="370">
        <v>2.1244414588065454E-2</v>
      </c>
      <c r="G20" s="377">
        <v>13.522598780152505</v>
      </c>
      <c r="H20" s="377">
        <v>0.30773044760087487</v>
      </c>
      <c r="I20" s="378">
        <v>3.0989267972616004</v>
      </c>
      <c r="J20" s="378">
        <v>5.0212244497986891E-2</v>
      </c>
      <c r="K20" s="370">
        <v>1.6469972386385028E-2</v>
      </c>
      <c r="L20" s="371">
        <v>146409687.96700037</v>
      </c>
      <c r="M20" s="371">
        <v>5368626.7144398689</v>
      </c>
      <c r="N20" s="370">
        <v>3.8064281896080854E-2</v>
      </c>
      <c r="O20" s="369">
        <v>29860087.136444248</v>
      </c>
      <c r="P20" s="369">
        <v>1549676.9482492805</v>
      </c>
      <c r="Q20" s="370">
        <v>5.4738767045327846E-2</v>
      </c>
    </row>
    <row r="21" spans="1:17">
      <c r="A21" s="397" t="s">
        <v>178</v>
      </c>
      <c r="B21" s="396" t="s">
        <v>460</v>
      </c>
      <c r="C21" s="221" t="s">
        <v>20</v>
      </c>
      <c r="D21" s="365">
        <v>4301499857.2880392</v>
      </c>
      <c r="E21" s="365">
        <v>60537037.416791916</v>
      </c>
      <c r="F21" s="366">
        <v>1.4274361740013976E-2</v>
      </c>
      <c r="G21" s="375">
        <v>100.00000000000001</v>
      </c>
      <c r="H21" s="375">
        <v>1.4210854715202004E-14</v>
      </c>
      <c r="I21" s="376">
        <v>2.3042862308181444</v>
      </c>
      <c r="J21" s="376">
        <v>3.0403106355457066E-2</v>
      </c>
      <c r="K21" s="366">
        <v>1.3370566863519531E-2</v>
      </c>
      <c r="L21" s="367">
        <v>9911886893.0150414</v>
      </c>
      <c r="M21" s="367">
        <v>268433105.43612099</v>
      </c>
      <c r="N21" s="366">
        <v>2.7835784911612423E-2</v>
      </c>
      <c r="O21" s="365">
        <v>2219816322.8229909</v>
      </c>
      <c r="P21" s="365">
        <v>50367197.28067255</v>
      </c>
      <c r="Q21" s="366">
        <v>2.321658373439929E-2</v>
      </c>
    </row>
    <row r="22" spans="1:17">
      <c r="A22" s="397" t="s">
        <v>178</v>
      </c>
      <c r="B22" s="397" t="s">
        <v>191</v>
      </c>
      <c r="C22" s="225" t="s">
        <v>180</v>
      </c>
      <c r="D22" s="369">
        <v>5483075.2621238269</v>
      </c>
      <c r="E22" s="369">
        <v>711686.5916868858</v>
      </c>
      <c r="F22" s="370">
        <v>0.14915711983314764</v>
      </c>
      <c r="G22" s="377">
        <v>0.12746891651835912</v>
      </c>
      <c r="H22" s="377">
        <v>1.4961713010694377E-2</v>
      </c>
      <c r="I22" s="378">
        <v>4.4221128117969721</v>
      </c>
      <c r="J22" s="378">
        <v>0.14313740371944128</v>
      </c>
      <c r="K22" s="370">
        <v>3.3451326560381058E-2</v>
      </c>
      <c r="L22" s="371">
        <v>24246777.364684816</v>
      </c>
      <c r="M22" s="371">
        <v>3830122.5815053992</v>
      </c>
      <c r="N22" s="370">
        <v>0.18759794991787324</v>
      </c>
      <c r="O22" s="369">
        <v>6012426.6933532236</v>
      </c>
      <c r="P22" s="369">
        <v>842178.51477350388</v>
      </c>
      <c r="Q22" s="370">
        <v>0.1628893789398041</v>
      </c>
    </row>
    <row r="23" spans="1:17">
      <c r="A23" s="397" t="s">
        <v>178</v>
      </c>
      <c r="B23" s="397" t="s">
        <v>191</v>
      </c>
      <c r="C23" s="221" t="s">
        <v>181</v>
      </c>
      <c r="D23" s="365">
        <v>228068576.33053333</v>
      </c>
      <c r="E23" s="365">
        <v>-7683.7692323029041</v>
      </c>
      <c r="F23" s="366">
        <v>-3.3689473989716653E-5</v>
      </c>
      <c r="G23" s="375">
        <v>5.3020709960995669</v>
      </c>
      <c r="H23" s="375">
        <v>-7.5864859199675116E-2</v>
      </c>
      <c r="I23" s="376">
        <v>2.6107405169595972</v>
      </c>
      <c r="J23" s="376">
        <v>-2.4382364727946193E-2</v>
      </c>
      <c r="K23" s="366">
        <v>-9.2528378457750055E-3</v>
      </c>
      <c r="L23" s="367">
        <v>595427872.87141597</v>
      </c>
      <c r="M23" s="367">
        <v>-5581098.887196064</v>
      </c>
      <c r="N23" s="366">
        <v>-9.2862155965246461E-3</v>
      </c>
      <c r="O23" s="365">
        <v>122523534.6438283</v>
      </c>
      <c r="P23" s="365">
        <v>641376.5395026058</v>
      </c>
      <c r="Q23" s="366">
        <v>5.2622676647521788E-3</v>
      </c>
    </row>
    <row r="24" spans="1:17">
      <c r="A24" s="397" t="s">
        <v>178</v>
      </c>
      <c r="B24" s="397" t="s">
        <v>191</v>
      </c>
      <c r="C24" s="225" t="s">
        <v>182</v>
      </c>
      <c r="D24" s="369">
        <v>4137325.1014393512</v>
      </c>
      <c r="E24" s="369">
        <v>740746.75676146243</v>
      </c>
      <c r="F24" s="370">
        <v>0.21808616837063136</v>
      </c>
      <c r="G24" s="377">
        <v>9.6183313697650707E-2</v>
      </c>
      <c r="H24" s="377">
        <v>1.6093520673221257E-2</v>
      </c>
      <c r="I24" s="378">
        <v>2.9824474417493008</v>
      </c>
      <c r="J24" s="378">
        <v>-9.9883170859049741E-3</v>
      </c>
      <c r="K24" s="370">
        <v>-3.3378551423917245E-3</v>
      </c>
      <c r="L24" s="371">
        <v>12339354.66447296</v>
      </c>
      <c r="M24" s="371">
        <v>2175312.1681735553</v>
      </c>
      <c r="N24" s="370">
        <v>0.21402037318965933</v>
      </c>
      <c r="O24" s="369">
        <v>2225515.4553243183</v>
      </c>
      <c r="P24" s="369">
        <v>383340.31326935859</v>
      </c>
      <c r="Q24" s="370">
        <v>0.20809113342053878</v>
      </c>
    </row>
    <row r="25" spans="1:17">
      <c r="A25" s="397" t="s">
        <v>178</v>
      </c>
      <c r="B25" s="397" t="s">
        <v>191</v>
      </c>
      <c r="C25" s="221" t="s">
        <v>183</v>
      </c>
      <c r="D25" s="365">
        <v>2024271230.3742173</v>
      </c>
      <c r="E25" s="365">
        <v>-48333871.784140348</v>
      </c>
      <c r="F25" s="366">
        <v>-2.3320347775756558E-2</v>
      </c>
      <c r="G25" s="375">
        <v>47.059660526188118</v>
      </c>
      <c r="H25" s="375">
        <v>-1.8114376227289313</v>
      </c>
      <c r="I25" s="376">
        <v>1.9070656100346974</v>
      </c>
      <c r="J25" s="376">
        <v>-1.1103688139811663E-2</v>
      </c>
      <c r="K25" s="366">
        <v>-5.7886903676223284E-3</v>
      </c>
      <c r="L25" s="367">
        <v>3860418048.8292942</v>
      </c>
      <c r="M25" s="367">
        <v>-115189425.37070942</v>
      </c>
      <c r="N25" s="366">
        <v>-2.8974043870839777E-2</v>
      </c>
      <c r="O25" s="365">
        <v>862530631.79146385</v>
      </c>
      <c r="P25" s="365">
        <v>-20187728.785102487</v>
      </c>
      <c r="Q25" s="366">
        <v>-2.2869954548035504E-2</v>
      </c>
    </row>
    <row r="26" spans="1:17">
      <c r="A26" s="397" t="s">
        <v>178</v>
      </c>
      <c r="B26" s="397" t="s">
        <v>191</v>
      </c>
      <c r="C26" s="225" t="s">
        <v>184</v>
      </c>
      <c r="D26" s="369">
        <v>376842245.84807968</v>
      </c>
      <c r="E26" s="369">
        <v>82412572.255422473</v>
      </c>
      <c r="F26" s="370">
        <v>0.27990579634795942</v>
      </c>
      <c r="G26" s="377">
        <v>8.7607173858112599</v>
      </c>
      <c r="H26" s="377">
        <v>1.818197818955074</v>
      </c>
      <c r="I26" s="378">
        <v>2.9836095119024195</v>
      </c>
      <c r="J26" s="378">
        <v>7.9586170096504372E-2</v>
      </c>
      <c r="K26" s="370">
        <v>2.740548567595617E-2</v>
      </c>
      <c r="L26" s="371">
        <v>1124350109.1990006</v>
      </c>
      <c r="M26" s="371">
        <v>269319464.56562746</v>
      </c>
      <c r="N26" s="370">
        <v>0.31498223631634675</v>
      </c>
      <c r="O26" s="369">
        <v>209932865.99962991</v>
      </c>
      <c r="P26" s="369">
        <v>49458343.773265392</v>
      </c>
      <c r="Q26" s="370">
        <v>0.30820059836975061</v>
      </c>
    </row>
    <row r="27" spans="1:17">
      <c r="A27" s="397" t="s">
        <v>178</v>
      </c>
      <c r="B27" s="397" t="s">
        <v>191</v>
      </c>
      <c r="C27" s="221" t="s">
        <v>185</v>
      </c>
      <c r="D27" s="365">
        <v>905343186.72303748</v>
      </c>
      <c r="E27" s="365">
        <v>4157964.0687744617</v>
      </c>
      <c r="F27" s="366">
        <v>4.6138839877200829E-3</v>
      </c>
      <c r="G27" s="375">
        <v>21.047151383467163</v>
      </c>
      <c r="H27" s="375">
        <v>-0.20239172574647313</v>
      </c>
      <c r="I27" s="376">
        <v>1.7346067727243066</v>
      </c>
      <c r="J27" s="376">
        <v>1.0094565606622918E-2</v>
      </c>
      <c r="K27" s="366">
        <v>5.8535773565179796E-3</v>
      </c>
      <c r="L27" s="367">
        <v>1570414423.3295875</v>
      </c>
      <c r="M27" s="367">
        <v>16309505.988243103</v>
      </c>
      <c r="N27" s="366">
        <v>1.0494469071074224E-2</v>
      </c>
      <c r="O27" s="365">
        <v>428339572.85993606</v>
      </c>
      <c r="P27" s="365">
        <v>-332967.06758159399</v>
      </c>
      <c r="Q27" s="366">
        <v>-7.7673990416529583E-4</v>
      </c>
    </row>
    <row r="28" spans="1:17">
      <c r="A28" s="397" t="s">
        <v>178</v>
      </c>
      <c r="B28" s="397" t="s">
        <v>191</v>
      </c>
      <c r="C28" s="225" t="s">
        <v>186</v>
      </c>
      <c r="D28" s="369">
        <v>44105754.107361697</v>
      </c>
      <c r="E28" s="369">
        <v>1626039.7413640469</v>
      </c>
      <c r="F28" s="370">
        <v>3.8278029069460734E-2</v>
      </c>
      <c r="G28" s="377">
        <v>1.0253575629587257</v>
      </c>
      <c r="H28" s="377">
        <v>2.3704962587961287E-2</v>
      </c>
      <c r="I28" s="378">
        <v>3.0899345787247001</v>
      </c>
      <c r="J28" s="378">
        <v>-6.8745023790599102E-2</v>
      </c>
      <c r="K28" s="370">
        <v>-2.1763848329490749E-2</v>
      </c>
      <c r="L28" s="371">
        <v>136283894.73706588</v>
      </c>
      <c r="M28" s="371">
        <v>2104087.4485129863</v>
      </c>
      <c r="N28" s="370">
        <v>1.56811035209505E-2</v>
      </c>
      <c r="O28" s="369">
        <v>30240871.211899824</v>
      </c>
      <c r="P28" s="369">
        <v>929852.67520152032</v>
      </c>
      <c r="Q28" s="370">
        <v>3.1723656209261916E-2</v>
      </c>
    </row>
    <row r="29" spans="1:17">
      <c r="A29" s="397" t="s">
        <v>178</v>
      </c>
      <c r="B29" s="397" t="s">
        <v>191</v>
      </c>
      <c r="C29" s="221" t="s">
        <v>187</v>
      </c>
      <c r="D29" s="365">
        <v>1087478.3229610559</v>
      </c>
      <c r="E29" s="365">
        <v>-433787.54295295035</v>
      </c>
      <c r="F29" s="366">
        <v>-0.28514906741322454</v>
      </c>
      <c r="G29" s="375">
        <v>2.5281375311881963E-2</v>
      </c>
      <c r="H29" s="375">
        <v>-1.05893910807409E-2</v>
      </c>
      <c r="I29" s="376">
        <v>9.8240840974458052</v>
      </c>
      <c r="J29" s="376">
        <v>-0.65930014652398405</v>
      </c>
      <c r="K29" s="366">
        <v>-6.289001062831634E-2</v>
      </c>
      <c r="L29" s="367">
        <v>10683478.498918742</v>
      </c>
      <c r="M29" s="367">
        <v>-5264536.1106932089</v>
      </c>
      <c r="N29" s="366">
        <v>-0.3301060501612687</v>
      </c>
      <c r="O29" s="365">
        <v>2460986.2280648206</v>
      </c>
      <c r="P29" s="365">
        <v>-1124188.5204875902</v>
      </c>
      <c r="Q29" s="366">
        <v>-0.31356589269226132</v>
      </c>
    </row>
    <row r="30" spans="1:17">
      <c r="A30" s="397" t="s">
        <v>178</v>
      </c>
      <c r="B30" s="397" t="s">
        <v>191</v>
      </c>
      <c r="C30" s="225" t="s">
        <v>188</v>
      </c>
      <c r="D30" s="369">
        <v>5627301.9894651119</v>
      </c>
      <c r="E30" s="369">
        <v>830452.41007606406</v>
      </c>
      <c r="F30" s="370">
        <v>0.17312454692019649</v>
      </c>
      <c r="G30" s="377">
        <v>0.13082185693742995</v>
      </c>
      <c r="H30" s="377">
        <v>1.7714296623221007E-2</v>
      </c>
      <c r="I30" s="378">
        <v>4.2945534172657833</v>
      </c>
      <c r="J30" s="378">
        <v>1.5519306358477536E-2</v>
      </c>
      <c r="K30" s="370">
        <v>3.6268246422524772E-3</v>
      </c>
      <c r="L30" s="371">
        <v>24166748.988843936</v>
      </c>
      <c r="M30" s="371">
        <v>3640866.013746839</v>
      </c>
      <c r="N30" s="370">
        <v>0.17737926393539794</v>
      </c>
      <c r="O30" s="369">
        <v>5579808.4412058238</v>
      </c>
      <c r="P30" s="369">
        <v>785368.19784089364</v>
      </c>
      <c r="Q30" s="370">
        <v>0.1638081106397711</v>
      </c>
    </row>
    <row r="31" spans="1:17">
      <c r="A31" s="397" t="s">
        <v>178</v>
      </c>
      <c r="B31" s="397" t="s">
        <v>191</v>
      </c>
      <c r="C31" s="221" t="s">
        <v>189</v>
      </c>
      <c r="D31" s="365">
        <v>123758926.63943224</v>
      </c>
      <c r="E31" s="365">
        <v>-391863.36706626415</v>
      </c>
      <c r="F31" s="366">
        <v>-3.1563501693847667E-3</v>
      </c>
      <c r="G31" s="375">
        <v>2.877111025117141</v>
      </c>
      <c r="H31" s="375">
        <v>-5.0308885870610442E-2</v>
      </c>
      <c r="I31" s="376">
        <v>5.6132524892257045</v>
      </c>
      <c r="J31" s="376">
        <v>-0.21718832113024344</v>
      </c>
      <c r="K31" s="366">
        <v>-3.7250754821912702E-2</v>
      </c>
      <c r="L31" s="367">
        <v>694690103.02269435</v>
      </c>
      <c r="M31" s="367">
        <v>-29163729.669125915</v>
      </c>
      <c r="N31" s="366">
        <v>-4.0289528565005651E-2</v>
      </c>
      <c r="O31" s="365">
        <v>186087968.3606129</v>
      </c>
      <c r="P31" s="365">
        <v>-2931550.7018833458</v>
      </c>
      <c r="Q31" s="366">
        <v>-1.5509248549691188E-2</v>
      </c>
    </row>
    <row r="32" spans="1:17">
      <c r="A32" s="397" t="s">
        <v>178</v>
      </c>
      <c r="B32" s="397" t="s">
        <v>191</v>
      </c>
      <c r="C32" s="225" t="s">
        <v>190</v>
      </c>
      <c r="D32" s="369">
        <v>582422080.06230628</v>
      </c>
      <c r="E32" s="369">
        <v>18872105.528954268</v>
      </c>
      <c r="F32" s="370">
        <v>3.348790059760242E-2</v>
      </c>
      <c r="G32" s="377">
        <v>13.539976738009361</v>
      </c>
      <c r="H32" s="377">
        <v>0.25172125289145519</v>
      </c>
      <c r="I32" s="378">
        <v>3.187360146342189</v>
      </c>
      <c r="J32" s="378">
        <v>0.11289714732316813</v>
      </c>
      <c r="K32" s="370">
        <v>3.6720932195050196E-2</v>
      </c>
      <c r="L32" s="371">
        <v>1856388926.3403146</v>
      </c>
      <c r="M32" s="371">
        <v>123775381.53941226</v>
      </c>
      <c r="N32" s="370">
        <v>7.1438539719851674E-2</v>
      </c>
      <c r="O32" s="369">
        <v>363311151.72297615</v>
      </c>
      <c r="P32" s="369">
        <v>21332182.92717737</v>
      </c>
      <c r="Q32" s="370">
        <v>6.2378639839443355E-2</v>
      </c>
    </row>
    <row r="33" spans="1:17">
      <c r="A33" s="397" t="s">
        <v>178</v>
      </c>
      <c r="B33" s="396" t="s">
        <v>462</v>
      </c>
      <c r="C33" s="221" t="s">
        <v>20</v>
      </c>
      <c r="D33" s="365">
        <v>349380236.93429822</v>
      </c>
      <c r="E33" s="365">
        <v>-698685.01087129116</v>
      </c>
      <c r="F33" s="366">
        <v>-1.9957928543344904E-3</v>
      </c>
      <c r="G33" s="375">
        <v>100.00000000000001</v>
      </c>
      <c r="H33" s="375">
        <v>1.4210854715202004E-14</v>
      </c>
      <c r="I33" s="376">
        <v>2.283950985953711</v>
      </c>
      <c r="J33" s="376">
        <v>2.980260909059762E-2</v>
      </c>
      <c r="K33" s="366">
        <v>1.3221227757895472E-2</v>
      </c>
      <c r="L33" s="367">
        <v>797967336.61883163</v>
      </c>
      <c r="M33" s="367">
        <v>8837502.9421392679</v>
      </c>
      <c r="N33" s="366">
        <v>1.1199048071676385E-2</v>
      </c>
      <c r="O33" s="365">
        <v>181255507.69105834</v>
      </c>
      <c r="P33" s="365">
        <v>4227113.6623145342</v>
      </c>
      <c r="Q33" s="366">
        <v>2.3878167598516343E-2</v>
      </c>
    </row>
    <row r="34" spans="1:17">
      <c r="A34" s="397" t="s">
        <v>178</v>
      </c>
      <c r="B34" s="397" t="s">
        <v>192</v>
      </c>
      <c r="C34" s="225" t="s">
        <v>180</v>
      </c>
      <c r="D34" s="369">
        <v>473782.28743749746</v>
      </c>
      <c r="E34" s="369">
        <v>93329.992058600998</v>
      </c>
      <c r="F34" s="370">
        <v>0.2453132579096485</v>
      </c>
      <c r="G34" s="377">
        <v>0.13560649325639829</v>
      </c>
      <c r="H34" s="377">
        <v>2.6930342957213999E-2</v>
      </c>
      <c r="I34" s="378">
        <v>4.4544701405522753</v>
      </c>
      <c r="J34" s="378">
        <v>0.11661879847661627</v>
      </c>
      <c r="K34" s="370">
        <v>2.688400069072313E-2</v>
      </c>
      <c r="L34" s="371">
        <v>2110449.0525128879</v>
      </c>
      <c r="M34" s="371">
        <v>460103.55240777694</v>
      </c>
      <c r="N34" s="370">
        <v>0.27879226039545829</v>
      </c>
      <c r="O34" s="369">
        <v>533580.78953636624</v>
      </c>
      <c r="P34" s="369">
        <v>117385.29379803874</v>
      </c>
      <c r="Q34" s="370">
        <v>0.28204364295148882</v>
      </c>
    </row>
    <row r="35" spans="1:17">
      <c r="A35" s="397" t="s">
        <v>178</v>
      </c>
      <c r="B35" s="397" t="s">
        <v>192</v>
      </c>
      <c r="C35" s="221" t="s">
        <v>181</v>
      </c>
      <c r="D35" s="365">
        <v>18195489.392955624</v>
      </c>
      <c r="E35" s="365">
        <v>-1151768.9062320851</v>
      </c>
      <c r="F35" s="366">
        <v>-5.953137588908098E-2</v>
      </c>
      <c r="G35" s="375">
        <v>5.2079332112815893</v>
      </c>
      <c r="H35" s="375">
        <v>-0.318608687238636</v>
      </c>
      <c r="I35" s="376">
        <v>2.5733143011995518</v>
      </c>
      <c r="J35" s="376">
        <v>2.890326598046622E-2</v>
      </c>
      <c r="K35" s="366">
        <v>1.1359511329103128E-2</v>
      </c>
      <c r="L35" s="367">
        <v>46822713.072217457</v>
      </c>
      <c r="M35" s="367">
        <v>-2404664.4454697892</v>
      </c>
      <c r="N35" s="366">
        <v>-4.884811189882704E-2</v>
      </c>
      <c r="O35" s="365">
        <v>9894529.1931778099</v>
      </c>
      <c r="P35" s="365">
        <v>-446988.27377226017</v>
      </c>
      <c r="Q35" s="366">
        <v>-4.3222696785144663E-2</v>
      </c>
    </row>
    <row r="36" spans="1:17">
      <c r="A36" s="397" t="s">
        <v>178</v>
      </c>
      <c r="B36" s="397" t="s">
        <v>192</v>
      </c>
      <c r="C36" s="225" t="s">
        <v>182</v>
      </c>
      <c r="D36" s="369">
        <v>303069.38298646186</v>
      </c>
      <c r="E36" s="369">
        <v>-47211.327436630556</v>
      </c>
      <c r="F36" s="370">
        <v>-0.13478140825855231</v>
      </c>
      <c r="G36" s="377">
        <v>8.6744855875592858E-2</v>
      </c>
      <c r="H36" s="377">
        <v>-1.3312784977732917E-2</v>
      </c>
      <c r="I36" s="378">
        <v>2.9811449487733417</v>
      </c>
      <c r="J36" s="378">
        <v>0.11011479206198871</v>
      </c>
      <c r="K36" s="370">
        <v>3.835375668367088E-2</v>
      </c>
      <c r="L36" s="371">
        <v>903493.76021794416</v>
      </c>
      <c r="M36" s="371">
        <v>-102172.72272103094</v>
      </c>
      <c r="N36" s="370">
        <v>-0.10159702491271243</v>
      </c>
      <c r="O36" s="369">
        <v>164903.19612923823</v>
      </c>
      <c r="P36" s="369">
        <v>-24038.391491198912</v>
      </c>
      <c r="Q36" s="370">
        <v>-0.12722657723978373</v>
      </c>
    </row>
    <row r="37" spans="1:17">
      <c r="A37" s="397" t="s">
        <v>178</v>
      </c>
      <c r="B37" s="397" t="s">
        <v>192</v>
      </c>
      <c r="C37" s="221" t="s">
        <v>183</v>
      </c>
      <c r="D37" s="365">
        <v>165558961.06157222</v>
      </c>
      <c r="E37" s="365">
        <v>-5198528.0536532998</v>
      </c>
      <c r="F37" s="366">
        <v>-3.0443924190905518E-2</v>
      </c>
      <c r="G37" s="375">
        <v>47.386469971598878</v>
      </c>
      <c r="H37" s="375">
        <v>-1.3903853061862037</v>
      </c>
      <c r="I37" s="376">
        <v>1.9196632014505455</v>
      </c>
      <c r="J37" s="376">
        <v>5.7716102645812839E-3</v>
      </c>
      <c r="K37" s="366">
        <v>3.0156411633559879E-3</v>
      </c>
      <c r="L37" s="367">
        <v>317817445.22028393</v>
      </c>
      <c r="M37" s="367">
        <v>-8993877.3293750286</v>
      </c>
      <c r="N37" s="366">
        <v>-2.7520090978513788E-2</v>
      </c>
      <c r="O37" s="365">
        <v>71724875.911874667</v>
      </c>
      <c r="P37" s="365">
        <v>-785555.69410033524</v>
      </c>
      <c r="Q37" s="366">
        <v>-1.0833692155758785E-2</v>
      </c>
    </row>
    <row r="38" spans="1:17">
      <c r="A38" s="397" t="s">
        <v>178</v>
      </c>
      <c r="B38" s="397" t="s">
        <v>192</v>
      </c>
      <c r="C38" s="225" t="s">
        <v>184</v>
      </c>
      <c r="D38" s="369">
        <v>30952666.481997646</v>
      </c>
      <c r="E38" s="369">
        <v>3648465.856444478</v>
      </c>
      <c r="F38" s="370">
        <v>0.13362287753738486</v>
      </c>
      <c r="G38" s="377">
        <v>8.8593066263843561</v>
      </c>
      <c r="H38" s="377">
        <v>1.0598651536327797</v>
      </c>
      <c r="I38" s="378">
        <v>3.1468575753083594</v>
      </c>
      <c r="J38" s="378">
        <v>0.23336268544158401</v>
      </c>
      <c r="K38" s="370">
        <v>8.0097166551836615E-2</v>
      </c>
      <c r="L38" s="371">
        <v>97403632.994867444</v>
      </c>
      <c r="M38" s="371">
        <v>17852984.000421077</v>
      </c>
      <c r="N38" s="370">
        <v>0.22442285796646913</v>
      </c>
      <c r="O38" s="369">
        <v>18284321.264823075</v>
      </c>
      <c r="P38" s="369">
        <v>3203070.424753122</v>
      </c>
      <c r="Q38" s="370">
        <v>0.21238758367726113</v>
      </c>
    </row>
    <row r="39" spans="1:17">
      <c r="A39" s="397" t="s">
        <v>178</v>
      </c>
      <c r="B39" s="397" t="s">
        <v>192</v>
      </c>
      <c r="C39" s="221" t="s">
        <v>185</v>
      </c>
      <c r="D39" s="365">
        <v>73976330.299231887</v>
      </c>
      <c r="E39" s="365">
        <v>333756.05088403821</v>
      </c>
      <c r="F39" s="366">
        <v>4.5321073345222715E-3</v>
      </c>
      <c r="G39" s="375">
        <v>21.17358753556038</v>
      </c>
      <c r="H39" s="375">
        <v>0.13759546863954242</v>
      </c>
      <c r="I39" s="376">
        <v>1.7155421896829717</v>
      </c>
      <c r="J39" s="376">
        <v>-2.739257857030597E-2</v>
      </c>
      <c r="K39" s="366">
        <v>-1.5716353284843859E-2</v>
      </c>
      <c r="L39" s="367">
        <v>126909515.66625503</v>
      </c>
      <c r="M39" s="367">
        <v>-1444687.4148639292</v>
      </c>
      <c r="N39" s="366">
        <v>-1.1255474150315879E-2</v>
      </c>
      <c r="O39" s="365">
        <v>35011551.084639125</v>
      </c>
      <c r="P39" s="365">
        <v>99912.122910678387</v>
      </c>
      <c r="Q39" s="366">
        <v>2.861857130804031E-3</v>
      </c>
    </row>
    <row r="40" spans="1:17">
      <c r="A40" s="397" t="s">
        <v>178</v>
      </c>
      <c r="B40" s="397" t="s">
        <v>192</v>
      </c>
      <c r="C40" s="225" t="s">
        <v>186</v>
      </c>
      <c r="D40" s="369">
        <v>3670124.6479997789</v>
      </c>
      <c r="E40" s="369">
        <v>298032.5081954496</v>
      </c>
      <c r="F40" s="370">
        <v>8.8382077309650087E-2</v>
      </c>
      <c r="G40" s="377">
        <v>1.050467158704788</v>
      </c>
      <c r="H40" s="377">
        <v>8.7229463310925626E-2</v>
      </c>
      <c r="I40" s="378">
        <v>2.9706684090443871</v>
      </c>
      <c r="J40" s="378">
        <v>-0.24210909931425251</v>
      </c>
      <c r="K40" s="370">
        <v>-7.5358190439381675E-2</v>
      </c>
      <c r="L40" s="371">
        <v>10902723.349068094</v>
      </c>
      <c r="M40" s="371">
        <v>68941.5661917869</v>
      </c>
      <c r="N40" s="370">
        <v>6.3635734569395495E-3</v>
      </c>
      <c r="O40" s="369">
        <v>2504044.9738182425</v>
      </c>
      <c r="P40" s="369">
        <v>155135.30103541631</v>
      </c>
      <c r="Q40" s="370">
        <v>6.6045664860165831E-2</v>
      </c>
    </row>
    <row r="41" spans="1:17">
      <c r="A41" s="397" t="s">
        <v>178</v>
      </c>
      <c r="B41" s="397" t="s">
        <v>192</v>
      </c>
      <c r="C41" s="221" t="s">
        <v>187</v>
      </c>
      <c r="D41" s="365">
        <v>69953.295062995574</v>
      </c>
      <c r="E41" s="365">
        <v>-26206.121951581794</v>
      </c>
      <c r="F41" s="366">
        <v>-0.27252787886192215</v>
      </c>
      <c r="G41" s="375">
        <v>2.0022109915779369E-2</v>
      </c>
      <c r="H41" s="375">
        <v>-7.4458154538143383E-3</v>
      </c>
      <c r="I41" s="376">
        <v>10.137714851085944</v>
      </c>
      <c r="J41" s="376">
        <v>2.1280032010610128E-2</v>
      </c>
      <c r="K41" s="366">
        <v>2.1035110086890445E-3</v>
      </c>
      <c r="L41" s="367">
        <v>709166.5582425273</v>
      </c>
      <c r="M41" s="367">
        <v>-263623.91622572823</v>
      </c>
      <c r="N41" s="366">
        <v>-0.27099763324659376</v>
      </c>
      <c r="O41" s="365">
        <v>160331.42249788716</v>
      </c>
      <c r="P41" s="365">
        <v>-61933.721380084695</v>
      </c>
      <c r="Q41" s="366">
        <v>-0.27864792607376881</v>
      </c>
    </row>
    <row r="42" spans="1:17">
      <c r="A42" s="397" t="s">
        <v>178</v>
      </c>
      <c r="B42" s="397" t="s">
        <v>192</v>
      </c>
      <c r="C42" s="225" t="s">
        <v>188</v>
      </c>
      <c r="D42" s="369">
        <v>457102.26606773277</v>
      </c>
      <c r="E42" s="369">
        <v>14064.605148797564</v>
      </c>
      <c r="F42" s="370">
        <v>3.1745845532917427E-2</v>
      </c>
      <c r="G42" s="377">
        <v>0.13083231898823514</v>
      </c>
      <c r="H42" s="377">
        <v>4.2786668982286447E-3</v>
      </c>
      <c r="I42" s="378">
        <v>4.1771026565433678</v>
      </c>
      <c r="J42" s="378">
        <v>4.6720766878626918E-2</v>
      </c>
      <c r="K42" s="370">
        <v>1.1311488411164614E-2</v>
      </c>
      <c r="L42" s="371">
        <v>1909363.08990352</v>
      </c>
      <c r="M42" s="371">
        <v>79448.358804521617</v>
      </c>
      <c r="N42" s="370">
        <v>4.3416426707930285E-2</v>
      </c>
      <c r="O42" s="369">
        <v>444984.92783154547</v>
      </c>
      <c r="P42" s="369">
        <v>10689.569963827962</v>
      </c>
      <c r="Q42" s="370">
        <v>2.4613594804031753E-2</v>
      </c>
    </row>
    <row r="43" spans="1:17">
      <c r="A43" s="397" t="s">
        <v>178</v>
      </c>
      <c r="B43" s="397" t="s">
        <v>192</v>
      </c>
      <c r="C43" s="221" t="s">
        <v>189</v>
      </c>
      <c r="D43" s="365">
        <v>8424969.320243137</v>
      </c>
      <c r="E43" s="365">
        <v>302060.48199769761</v>
      </c>
      <c r="F43" s="366">
        <v>3.7186245471018134E-2</v>
      </c>
      <c r="G43" s="375">
        <v>2.4114040891864965</v>
      </c>
      <c r="H43" s="375">
        <v>9.1096201721716508E-2</v>
      </c>
      <c r="I43" s="376">
        <v>5.406632778522745</v>
      </c>
      <c r="J43" s="376">
        <v>-0.48444913100525699</v>
      </c>
      <c r="K43" s="366">
        <v>-8.2234322734798207E-2</v>
      </c>
      <c r="L43" s="367">
        <v>45550715.284875035</v>
      </c>
      <c r="M43" s="367">
        <v>-2302006.0248577893</v>
      </c>
      <c r="N43" s="366">
        <v>-4.8106062975139127E-2</v>
      </c>
      <c r="O43" s="365">
        <v>12537533.032313274</v>
      </c>
      <c r="P43" s="365">
        <v>274995.32437518425</v>
      </c>
      <c r="Q43" s="366">
        <v>2.2425645565776118E-2</v>
      </c>
    </row>
    <row r="44" spans="1:17">
      <c r="A44" s="397" t="s">
        <v>178</v>
      </c>
      <c r="B44" s="397" t="s">
        <v>192</v>
      </c>
      <c r="C44" s="225" t="s">
        <v>190</v>
      </c>
      <c r="D44" s="369">
        <v>47245287.657771342</v>
      </c>
      <c r="E44" s="369">
        <v>982819.06270103902</v>
      </c>
      <c r="F44" s="370">
        <v>2.1244414588065617E-2</v>
      </c>
      <c r="G44" s="377">
        <v>13.522598780152505</v>
      </c>
      <c r="H44" s="377">
        <v>0.30773044760088553</v>
      </c>
      <c r="I44" s="378">
        <v>3.0989267972616017</v>
      </c>
      <c r="J44" s="378">
        <v>5.0212244497988223E-2</v>
      </c>
      <c r="K44" s="370">
        <v>1.6469972386385465E-2</v>
      </c>
      <c r="L44" s="371">
        <v>146409687.96700042</v>
      </c>
      <c r="M44" s="371">
        <v>5368626.7144399583</v>
      </c>
      <c r="N44" s="370">
        <v>3.8064281896081492E-2</v>
      </c>
      <c r="O44" s="369">
        <v>29860087.136444248</v>
      </c>
      <c r="P44" s="369">
        <v>1549676.9482492767</v>
      </c>
      <c r="Q44" s="370">
        <v>5.4738767045327708E-2</v>
      </c>
    </row>
    <row r="45" spans="1:17">
      <c r="A45" s="397" t="s">
        <v>193</v>
      </c>
      <c r="B45" s="396" t="s">
        <v>459</v>
      </c>
      <c r="C45" s="221" t="s">
        <v>20</v>
      </c>
      <c r="D45" s="365">
        <v>346777711.2985661</v>
      </c>
      <c r="E45" s="365">
        <v>-623995.76692831516</v>
      </c>
      <c r="F45" s="366">
        <v>-1.7961793342905923E-3</v>
      </c>
      <c r="G45" s="375">
        <v>100.00000000000001</v>
      </c>
      <c r="H45" s="375">
        <v>-2.8421709430404007E-14</v>
      </c>
      <c r="I45" s="376">
        <v>2.2822081084146735</v>
      </c>
      <c r="J45" s="376">
        <v>3.1280085375763989E-2</v>
      </c>
      <c r="K45" s="366">
        <v>1.3896528478744379E-2</v>
      </c>
      <c r="L45" s="367">
        <v>791418904.54307032</v>
      </c>
      <c r="M45" s="367">
        <v>9442666.8577946424</v>
      </c>
      <c r="N45" s="366">
        <v>1.2075388487181961E-2</v>
      </c>
      <c r="O45" s="365">
        <v>179758221.01102573</v>
      </c>
      <c r="P45" s="365">
        <v>4371842.7017223239</v>
      </c>
      <c r="Q45" s="366">
        <v>2.4926922739759994E-2</v>
      </c>
    </row>
    <row r="46" spans="1:17">
      <c r="A46" s="397" t="s">
        <v>193</v>
      </c>
      <c r="B46" s="397" t="s">
        <v>179</v>
      </c>
      <c r="C46" s="225" t="s">
        <v>180</v>
      </c>
      <c r="D46" s="369">
        <v>466180.90335877339</v>
      </c>
      <c r="E46" s="369">
        <v>94223.960741817253</v>
      </c>
      <c r="F46" s="370">
        <v>0.25331953768328974</v>
      </c>
      <c r="G46" s="377">
        <v>0.13443219912060739</v>
      </c>
      <c r="H46" s="377">
        <v>2.7363944977908936E-2</v>
      </c>
      <c r="I46" s="378">
        <v>4.460821699498938</v>
      </c>
      <c r="J46" s="378">
        <v>0.13107924492671419</v>
      </c>
      <c r="K46" s="370">
        <v>3.0274143624476793E-2</v>
      </c>
      <c r="L46" s="371">
        <v>2079549.8895948338</v>
      </c>
      <c r="M46" s="371">
        <v>469072.12387331435</v>
      </c>
      <c r="N46" s="370">
        <v>0.29126271337447657</v>
      </c>
      <c r="O46" s="369">
        <v>523997.29033423401</v>
      </c>
      <c r="P46" s="369">
        <v>119967.89534742571</v>
      </c>
      <c r="Q46" s="370">
        <v>0.29692863152034449</v>
      </c>
    </row>
    <row r="47" spans="1:17">
      <c r="A47" s="397" t="s">
        <v>193</v>
      </c>
      <c r="B47" s="397" t="s">
        <v>179</v>
      </c>
      <c r="C47" s="221" t="s">
        <v>181</v>
      </c>
      <c r="D47" s="365">
        <v>18173599.88292392</v>
      </c>
      <c r="E47" s="365">
        <v>-1151443.7088310085</v>
      </c>
      <c r="F47" s="366">
        <v>-5.9582981190390405E-2</v>
      </c>
      <c r="G47" s="375">
        <v>5.240705873185993</v>
      </c>
      <c r="H47" s="375">
        <v>-0.32203121149725966</v>
      </c>
      <c r="I47" s="376">
        <v>2.5738522370218062</v>
      </c>
      <c r="J47" s="376">
        <v>2.8999187450722719E-2</v>
      </c>
      <c r="K47" s="366">
        <v>1.1395230642339179E-2</v>
      </c>
      <c r="L47" s="367">
        <v>46776160.713402964</v>
      </c>
      <c r="M47" s="367">
        <v>-2403235.4041686878</v>
      </c>
      <c r="N47" s="366">
        <v>-4.8866712361073886E-2</v>
      </c>
      <c r="O47" s="365">
        <v>9883584.4381619599</v>
      </c>
      <c r="P47" s="365">
        <v>-446726.59429805726</v>
      </c>
      <c r="Q47" s="366">
        <v>-4.3244254010779352E-2</v>
      </c>
    </row>
    <row r="48" spans="1:17">
      <c r="A48" s="397" t="s">
        <v>193</v>
      </c>
      <c r="B48" s="397" t="s">
        <v>179</v>
      </c>
      <c r="C48" s="225" t="s">
        <v>182</v>
      </c>
      <c r="D48" s="369">
        <v>303069.38298646186</v>
      </c>
      <c r="E48" s="369">
        <v>-47157.642542064306</v>
      </c>
      <c r="F48" s="370">
        <v>-0.13464878237451522</v>
      </c>
      <c r="G48" s="377">
        <v>8.7395865741073372E-2</v>
      </c>
      <c r="H48" s="377">
        <v>-1.3417405583036515E-2</v>
      </c>
      <c r="I48" s="378">
        <v>2.9811449487733412</v>
      </c>
      <c r="J48" s="378">
        <v>0.11036895613146491</v>
      </c>
      <c r="K48" s="370">
        <v>3.8445687303486249E-2</v>
      </c>
      <c r="L48" s="371">
        <v>903493.76021794404</v>
      </c>
      <c r="M48" s="371">
        <v>-101929.57664372236</v>
      </c>
      <c r="N48" s="370">
        <v>-0.10137976005399464</v>
      </c>
      <c r="O48" s="369">
        <v>164903.19612923823</v>
      </c>
      <c r="P48" s="369">
        <v>-24004.574234271422</v>
      </c>
      <c r="Q48" s="370">
        <v>-0.127070338017754</v>
      </c>
    </row>
    <row r="49" spans="1:17">
      <c r="A49" s="397" t="s">
        <v>193</v>
      </c>
      <c r="B49" s="397" t="s">
        <v>179</v>
      </c>
      <c r="C49" s="221" t="s">
        <v>183</v>
      </c>
      <c r="D49" s="365">
        <v>164292721.69639188</v>
      </c>
      <c r="E49" s="365">
        <v>-5297387.1283977926</v>
      </c>
      <c r="F49" s="366">
        <v>-3.1236415644209151E-2</v>
      </c>
      <c r="G49" s="375">
        <v>47.376955422299432</v>
      </c>
      <c r="H49" s="375">
        <v>-1.439761760042316</v>
      </c>
      <c r="I49" s="376">
        <v>1.9159046273819094</v>
      </c>
      <c r="J49" s="376">
        <v>8.1586127924155871E-3</v>
      </c>
      <c r="K49" s="366">
        <v>4.276571792063812E-3</v>
      </c>
      <c r="L49" s="367">
        <v>314769185.74328542</v>
      </c>
      <c r="M49" s="367">
        <v>-8765668.481005609</v>
      </c>
      <c r="N49" s="366">
        <v>-2.7093428626174528E-2</v>
      </c>
      <c r="O49" s="365">
        <v>71058898.332160026</v>
      </c>
      <c r="P49" s="365">
        <v>-756245.97075851262</v>
      </c>
      <c r="Q49" s="366">
        <v>-1.0530452568174803E-2</v>
      </c>
    </row>
    <row r="50" spans="1:17">
      <c r="A50" s="397" t="s">
        <v>193</v>
      </c>
      <c r="B50" s="397" t="s">
        <v>179</v>
      </c>
      <c r="C50" s="225" t="s">
        <v>184</v>
      </c>
      <c r="D50" s="369">
        <v>30932835.343812648</v>
      </c>
      <c r="E50" s="369">
        <v>3651600.9817289039</v>
      </c>
      <c r="F50" s="370">
        <v>0.13385028453126027</v>
      </c>
      <c r="G50" s="377">
        <v>8.9200759841166164</v>
      </c>
      <c r="H50" s="377">
        <v>1.0671397989353144</v>
      </c>
      <c r="I50" s="378">
        <v>3.1468110726887626</v>
      </c>
      <c r="J50" s="378">
        <v>0.23380997189482278</v>
      </c>
      <c r="K50" s="370">
        <v>8.0264292324193687E-2</v>
      </c>
      <c r="L50" s="371">
        <v>97339788.769567952</v>
      </c>
      <c r="M50" s="371">
        <v>17869523.041800544</v>
      </c>
      <c r="N50" s="370">
        <v>0.22485797522074752</v>
      </c>
      <c r="O50" s="369">
        <v>18274568.167165395</v>
      </c>
      <c r="P50" s="369">
        <v>3205181.2940624245</v>
      </c>
      <c r="Q50" s="370">
        <v>0.21269487080348867</v>
      </c>
    </row>
    <row r="51" spans="1:17">
      <c r="A51" s="397" t="s">
        <v>193</v>
      </c>
      <c r="B51" s="397" t="s">
        <v>179</v>
      </c>
      <c r="C51" s="221" t="s">
        <v>185</v>
      </c>
      <c r="D51" s="365">
        <v>72882062.010864437</v>
      </c>
      <c r="E51" s="365">
        <v>472381.97588072717</v>
      </c>
      <c r="F51" s="366">
        <v>6.5237406884342333E-3</v>
      </c>
      <c r="G51" s="375">
        <v>21.016939565678999</v>
      </c>
      <c r="H51" s="375">
        <v>0.17372591349835176</v>
      </c>
      <c r="I51" s="376">
        <v>1.7081754658478641</v>
      </c>
      <c r="J51" s="376">
        <v>-2.7467813884041625E-2</v>
      </c>
      <c r="K51" s="366">
        <v>-1.5825725369261599E-2</v>
      </c>
      <c r="L51" s="367">
        <v>124495350.22736128</v>
      </c>
      <c r="M51" s="367">
        <v>-1182024.312895745</v>
      </c>
      <c r="N51" s="366">
        <v>-9.40522760934283E-3</v>
      </c>
      <c r="O51" s="365">
        <v>34392605.304146826</v>
      </c>
      <c r="P51" s="365">
        <v>182684.19692263752</v>
      </c>
      <c r="Q51" s="366">
        <v>5.3400940724198185E-3</v>
      </c>
    </row>
    <row r="52" spans="1:17">
      <c r="A52" s="397" t="s">
        <v>193</v>
      </c>
      <c r="B52" s="397" t="s">
        <v>179</v>
      </c>
      <c r="C52" s="225" t="s">
        <v>186</v>
      </c>
      <c r="D52" s="369">
        <v>3591562.5621706177</v>
      </c>
      <c r="E52" s="369">
        <v>305591.01240949007</v>
      </c>
      <c r="F52" s="370">
        <v>9.2998678710929455E-2</v>
      </c>
      <c r="G52" s="377">
        <v>1.0356959069605198</v>
      </c>
      <c r="H52" s="377">
        <v>8.9825036745815656E-2</v>
      </c>
      <c r="I52" s="378">
        <v>2.9590917726142227</v>
      </c>
      <c r="J52" s="378">
        <v>-0.24824753442351222</v>
      </c>
      <c r="K52" s="370">
        <v>-7.7399835395897371E-2</v>
      </c>
      <c r="L52" s="371">
        <v>10627763.228548333</v>
      </c>
      <c r="M52" s="371">
        <v>88537.515191765502</v>
      </c>
      <c r="N52" s="370">
        <v>8.4007608907701991E-3</v>
      </c>
      <c r="O52" s="369">
        <v>2442318.7475081086</v>
      </c>
      <c r="P52" s="369">
        <v>162928.50309063215</v>
      </c>
      <c r="Q52" s="370">
        <v>7.1478985877765022E-2</v>
      </c>
    </row>
    <row r="53" spans="1:17">
      <c r="A53" s="397" t="s">
        <v>193</v>
      </c>
      <c r="B53" s="397" t="s">
        <v>179</v>
      </c>
      <c r="C53" s="221" t="s">
        <v>187</v>
      </c>
      <c r="D53" s="365">
        <v>69757.254224623917</v>
      </c>
      <c r="E53" s="365">
        <v>-26087.793179468732</v>
      </c>
      <c r="F53" s="366">
        <v>-0.27218718009997839</v>
      </c>
      <c r="G53" s="375">
        <v>2.0115841344994872E-2</v>
      </c>
      <c r="H53" s="375">
        <v>-7.4732710441458537E-3</v>
      </c>
      <c r="I53" s="376">
        <v>10.106966803800034</v>
      </c>
      <c r="J53" s="376">
        <v>7.6534890874508932E-3</v>
      </c>
      <c r="K53" s="366">
        <v>7.5782272011517486E-4</v>
      </c>
      <c r="L53" s="367">
        <v>705034.25277251366</v>
      </c>
      <c r="M53" s="367">
        <v>-262934.91062489792</v>
      </c>
      <c r="N53" s="366">
        <v>-0.27163562700906702</v>
      </c>
      <c r="O53" s="365">
        <v>160099.47676076367</v>
      </c>
      <c r="P53" s="365">
        <v>-61791.461695283593</v>
      </c>
      <c r="Q53" s="366">
        <v>-0.27847672430987264</v>
      </c>
    </row>
    <row r="54" spans="1:17">
      <c r="A54" s="397" t="s">
        <v>193</v>
      </c>
      <c r="B54" s="397" t="s">
        <v>179</v>
      </c>
      <c r="C54" s="225" t="s">
        <v>188</v>
      </c>
      <c r="D54" s="369">
        <v>457102.26606773277</v>
      </c>
      <c r="E54" s="369">
        <v>14064.605148797506</v>
      </c>
      <c r="F54" s="370">
        <v>3.1745845532917288E-2</v>
      </c>
      <c r="G54" s="377">
        <v>0.131814200040723</v>
      </c>
      <c r="H54" s="377">
        <v>4.2852754820963679E-3</v>
      </c>
      <c r="I54" s="378">
        <v>4.1771026565433678</v>
      </c>
      <c r="J54" s="378">
        <v>4.6720766878627806E-2</v>
      </c>
      <c r="K54" s="370">
        <v>1.1311488411164833E-2</v>
      </c>
      <c r="L54" s="371">
        <v>1909363.08990352</v>
      </c>
      <c r="M54" s="371">
        <v>79448.358804521849</v>
      </c>
      <c r="N54" s="370">
        <v>4.3416426707930417E-2</v>
      </c>
      <c r="O54" s="369">
        <v>444984.92783154547</v>
      </c>
      <c r="P54" s="369">
        <v>10689.569963827962</v>
      </c>
      <c r="Q54" s="370">
        <v>2.4613594804031753E-2</v>
      </c>
    </row>
    <row r="55" spans="1:17">
      <c r="A55" s="397" t="s">
        <v>193</v>
      </c>
      <c r="B55" s="397" t="s">
        <v>179</v>
      </c>
      <c r="C55" s="221" t="s">
        <v>189</v>
      </c>
      <c r="D55" s="365">
        <v>8386682.4733851003</v>
      </c>
      <c r="E55" s="365">
        <v>324859.16906723194</v>
      </c>
      <c r="F55" s="366">
        <v>4.0295992209757207E-2</v>
      </c>
      <c r="G55" s="375">
        <v>2.4184606449992967</v>
      </c>
      <c r="H55" s="375">
        <v>9.7855092304644842E-2</v>
      </c>
      <c r="I55" s="376">
        <v>5.3941243006865074</v>
      </c>
      <c r="J55" s="376">
        <v>-0.49422857939957865</v>
      </c>
      <c r="K55" s="366">
        <v>-8.3933247457199475E-2</v>
      </c>
      <c r="L55" s="367">
        <v>45238807.73182819</v>
      </c>
      <c r="M55" s="367">
        <v>-2232052.7408970594</v>
      </c>
      <c r="N55" s="366">
        <v>-4.7019428733117291E-2</v>
      </c>
      <c r="O55" s="365">
        <v>12476695.627749609</v>
      </c>
      <c r="P55" s="365">
        <v>292352.86673499271</v>
      </c>
      <c r="Q55" s="366">
        <v>2.399414334193007E-2</v>
      </c>
    </row>
    <row r="56" spans="1:17">
      <c r="A56" s="397" t="s">
        <v>193</v>
      </c>
      <c r="B56" s="397" t="s">
        <v>179</v>
      </c>
      <c r="C56" s="225" t="s">
        <v>190</v>
      </c>
      <c r="D56" s="369">
        <v>47169636.68140801</v>
      </c>
      <c r="E56" s="369">
        <v>982857.96007268876</v>
      </c>
      <c r="F56" s="370">
        <v>2.1280071641339032E-2</v>
      </c>
      <c r="G56" s="377">
        <v>13.602268872694719</v>
      </c>
      <c r="H56" s="377">
        <v>0.30734896240541332</v>
      </c>
      <c r="I56" s="378">
        <v>3.0963981664664293</v>
      </c>
      <c r="J56" s="378">
        <v>5.0278047523456326E-2</v>
      </c>
      <c r="K56" s="370">
        <v>1.650560239262764E-2</v>
      </c>
      <c r="L56" s="371">
        <v>146055976.5331994</v>
      </c>
      <c r="M56" s="371">
        <v>5365500.6409726739</v>
      </c>
      <c r="N56" s="370">
        <v>3.8136914435365293E-2</v>
      </c>
      <c r="O56" s="369">
        <v>29800800.745105185</v>
      </c>
      <c r="P56" s="369">
        <v>1552042.2186137438</v>
      </c>
      <c r="Q56" s="370">
        <v>5.4941962039084018E-2</v>
      </c>
    </row>
    <row r="57" spans="1:17">
      <c r="A57" s="397" t="s">
        <v>193</v>
      </c>
      <c r="B57" s="396" t="s">
        <v>460</v>
      </c>
      <c r="C57" s="221" t="s">
        <v>20</v>
      </c>
      <c r="D57" s="365">
        <v>4269311539.4212666</v>
      </c>
      <c r="E57" s="365">
        <v>62673536.548163414</v>
      </c>
      <c r="F57" s="366">
        <v>1.4898723518723941E-2</v>
      </c>
      <c r="G57" s="375">
        <v>99.999999999999986</v>
      </c>
      <c r="H57" s="375">
        <v>0</v>
      </c>
      <c r="I57" s="376">
        <v>2.3016167423274787</v>
      </c>
      <c r="J57" s="376">
        <v>3.0947460389694204E-2</v>
      </c>
      <c r="K57" s="366">
        <v>1.362922405119415E-2</v>
      </c>
      <c r="L57" s="367">
        <v>9826318917.3438892</v>
      </c>
      <c r="M57" s="367">
        <v>274435223.98782349</v>
      </c>
      <c r="N57" s="366">
        <v>2.8731005610831545E-2</v>
      </c>
      <c r="O57" s="365">
        <v>2200247804.0576706</v>
      </c>
      <c r="P57" s="365">
        <v>52149962.381910801</v>
      </c>
      <c r="Q57" s="366">
        <v>2.4277275164164738E-2</v>
      </c>
    </row>
    <row r="58" spans="1:17">
      <c r="A58" s="397" t="s">
        <v>193</v>
      </c>
      <c r="B58" s="397" t="s">
        <v>191</v>
      </c>
      <c r="C58" s="225" t="s">
        <v>180</v>
      </c>
      <c r="D58" s="369">
        <v>5391171.5206053164</v>
      </c>
      <c r="E58" s="369">
        <v>699481.65874209907</v>
      </c>
      <c r="F58" s="370">
        <v>0.14908949213115996</v>
      </c>
      <c r="G58" s="377">
        <v>0.12627730421697275</v>
      </c>
      <c r="H58" s="377">
        <v>1.4746674325386483E-2</v>
      </c>
      <c r="I58" s="378">
        <v>4.4268269565901459</v>
      </c>
      <c r="J58" s="378">
        <v>0.14501099619904334</v>
      </c>
      <c r="K58" s="370">
        <v>3.3866704580595285E-2</v>
      </c>
      <c r="L58" s="371">
        <v>23865783.415016703</v>
      </c>
      <c r="M58" s="371">
        <v>3776830.8832856528</v>
      </c>
      <c r="N58" s="370">
        <v>0.18800536649783234</v>
      </c>
      <c r="O58" s="369">
        <v>5896613.0488337744</v>
      </c>
      <c r="P58" s="369">
        <v>832278.07919611037</v>
      </c>
      <c r="Q58" s="370">
        <v>0.16434104066691643</v>
      </c>
    </row>
    <row r="59" spans="1:17">
      <c r="A59" s="397" t="s">
        <v>193</v>
      </c>
      <c r="B59" s="397" t="s">
        <v>191</v>
      </c>
      <c r="C59" s="221" t="s">
        <v>181</v>
      </c>
      <c r="D59" s="365">
        <v>227796242.35623166</v>
      </c>
      <c r="E59" s="365">
        <v>11546.807664752007</v>
      </c>
      <c r="F59" s="366">
        <v>5.069176239845343E-5</v>
      </c>
      <c r="G59" s="375">
        <v>5.3356668927260085</v>
      </c>
      <c r="H59" s="375">
        <v>-7.9220135656076884E-2</v>
      </c>
      <c r="I59" s="376">
        <v>2.6112471986883827</v>
      </c>
      <c r="J59" s="376">
        <v>-2.4517383191496656E-2</v>
      </c>
      <c r="K59" s="366">
        <v>-9.3018107004117848E-3</v>
      </c>
      <c r="L59" s="367">
        <v>594832299.72444987</v>
      </c>
      <c r="M59" s="367">
        <v>-5554533.0967541933</v>
      </c>
      <c r="N59" s="366">
        <v>-9.2515904631911543E-3</v>
      </c>
      <c r="O59" s="365">
        <v>122386742.94389392</v>
      </c>
      <c r="P59" s="365">
        <v>650558.34684932232</v>
      </c>
      <c r="Q59" s="366">
        <v>5.3440014487287947E-3</v>
      </c>
    </row>
    <row r="60" spans="1:17">
      <c r="A60" s="397" t="s">
        <v>193</v>
      </c>
      <c r="B60" s="397" t="s">
        <v>191</v>
      </c>
      <c r="C60" s="225" t="s">
        <v>182</v>
      </c>
      <c r="D60" s="369">
        <v>4135653.5700868536</v>
      </c>
      <c r="E60" s="369">
        <v>740778.63796058204</v>
      </c>
      <c r="F60" s="370">
        <v>0.21820498627223919</v>
      </c>
      <c r="G60" s="377">
        <v>9.6869332019922538E-2</v>
      </c>
      <c r="H60" s="377">
        <v>1.6166525412660476E-2</v>
      </c>
      <c r="I60" s="378">
        <v>2.9817699836562115</v>
      </c>
      <c r="J60" s="378">
        <v>-9.9103562825439973E-3</v>
      </c>
      <c r="K60" s="370">
        <v>-3.3126387703396407E-3</v>
      </c>
      <c r="L60" s="371">
        <v>12331567.678085631</v>
      </c>
      <c r="M60" s="371">
        <v>2175187.0870925467</v>
      </c>
      <c r="N60" s="370">
        <v>0.21416951320449271</v>
      </c>
      <c r="O60" s="369">
        <v>2224462.5221730731</v>
      </c>
      <c r="P60" s="369">
        <v>383360.39591477485</v>
      </c>
      <c r="Q60" s="370">
        <v>0.20822331930813875</v>
      </c>
    </row>
    <row r="61" spans="1:17">
      <c r="A61" s="397" t="s">
        <v>193</v>
      </c>
      <c r="B61" s="397" t="s">
        <v>191</v>
      </c>
      <c r="C61" s="221" t="s">
        <v>183</v>
      </c>
      <c r="D61" s="365">
        <v>2010221885.6700156</v>
      </c>
      <c r="E61" s="365">
        <v>-48280774.682572603</v>
      </c>
      <c r="F61" s="366">
        <v>-2.3454317360125678E-2</v>
      </c>
      <c r="G61" s="375">
        <v>47.085387587866549</v>
      </c>
      <c r="H61" s="375">
        <v>-1.8492404677599552</v>
      </c>
      <c r="I61" s="376">
        <v>1.9015683403373247</v>
      </c>
      <c r="J61" s="376">
        <v>-1.0357016945186981E-2</v>
      </c>
      <c r="K61" s="366">
        <v>-5.4170613438109224E-3</v>
      </c>
      <c r="L61" s="367">
        <v>3822574294.8432989</v>
      </c>
      <c r="M61" s="367">
        <v>-113129139.5183239</v>
      </c>
      <c r="N61" s="366">
        <v>-2.8744325228019528E-2</v>
      </c>
      <c r="O61" s="365">
        <v>854403289.84424627</v>
      </c>
      <c r="P61" s="365">
        <v>-19707140.666977406</v>
      </c>
      <c r="Q61" s="366">
        <v>-2.2545367243188803E-2</v>
      </c>
    </row>
    <row r="62" spans="1:17">
      <c r="A62" s="397" t="s">
        <v>193</v>
      </c>
      <c r="B62" s="397" t="s">
        <v>191</v>
      </c>
      <c r="C62" s="225" t="s">
        <v>184</v>
      </c>
      <c r="D62" s="369">
        <v>376617979.12577987</v>
      </c>
      <c r="E62" s="369">
        <v>82461343.235187829</v>
      </c>
      <c r="F62" s="370">
        <v>0.28033140569998333</v>
      </c>
      <c r="G62" s="377">
        <v>8.8215154984176412</v>
      </c>
      <c r="H62" s="377">
        <v>1.8288378377849659</v>
      </c>
      <c r="I62" s="378">
        <v>2.9833877170788901</v>
      </c>
      <c r="J62" s="378">
        <v>7.9617456987790547E-2</v>
      </c>
      <c r="K62" s="370">
        <v>2.7418648810492576E-2</v>
      </c>
      <c r="L62" s="371">
        <v>1123597452.9549255</v>
      </c>
      <c r="M62" s="371">
        <v>269434161.84737825</v>
      </c>
      <c r="N62" s="370">
        <v>0.31543636287391558</v>
      </c>
      <c r="O62" s="369">
        <v>209819956.75222081</v>
      </c>
      <c r="P62" s="369">
        <v>49485917.006588012</v>
      </c>
      <c r="Q62" s="370">
        <v>0.30864261316621577</v>
      </c>
    </row>
    <row r="63" spans="1:17">
      <c r="A63" s="397" t="s">
        <v>193</v>
      </c>
      <c r="B63" s="397" t="s">
        <v>191</v>
      </c>
      <c r="C63" s="221" t="s">
        <v>185</v>
      </c>
      <c r="D63" s="365">
        <v>890446947.19093013</v>
      </c>
      <c r="E63" s="365">
        <v>5949729.2931334972</v>
      </c>
      <c r="F63" s="366">
        <v>6.7266794883474538E-3</v>
      </c>
      <c r="G63" s="375">
        <v>20.856921285056561</v>
      </c>
      <c r="H63" s="375">
        <v>-0.16930481982080892</v>
      </c>
      <c r="I63" s="376">
        <v>1.7265965751651833</v>
      </c>
      <c r="J63" s="376">
        <v>1.0120572577895004E-2</v>
      </c>
      <c r="K63" s="366">
        <v>5.8961340342888599E-3</v>
      </c>
      <c r="L63" s="367">
        <v>1537442649.3861527</v>
      </c>
      <c r="M63" s="367">
        <v>19224400.509365082</v>
      </c>
      <c r="N63" s="366">
        <v>1.2662474926505284E-2</v>
      </c>
      <c r="O63" s="365">
        <v>419803782.90624028</v>
      </c>
      <c r="P63" s="365">
        <v>659530.78885948658</v>
      </c>
      <c r="Q63" s="366">
        <v>1.5735174358893172E-3</v>
      </c>
    </row>
    <row r="64" spans="1:17">
      <c r="A64" s="397" t="s">
        <v>193</v>
      </c>
      <c r="B64" s="397" t="s">
        <v>191</v>
      </c>
      <c r="C64" s="225" t="s">
        <v>186</v>
      </c>
      <c r="D64" s="369">
        <v>43062606.859610781</v>
      </c>
      <c r="E64" s="369">
        <v>1753561.9317465648</v>
      </c>
      <c r="F64" s="370">
        <v>4.2449829929709498E-2</v>
      </c>
      <c r="G64" s="377">
        <v>1.0086545913079044</v>
      </c>
      <c r="H64" s="377">
        <v>2.6657925570314434E-2</v>
      </c>
      <c r="I64" s="378">
        <v>3.0804305817409179</v>
      </c>
      <c r="J64" s="378">
        <v>-7.2727519613236868E-2</v>
      </c>
      <c r="K64" s="370">
        <v>-2.3064977167495445E-2</v>
      </c>
      <c r="L64" s="371">
        <v>132651371.09983128</v>
      </c>
      <c r="M64" s="371">
        <v>2397421.4263334721</v>
      </c>
      <c r="N64" s="370">
        <v>1.840574840412125E-2</v>
      </c>
      <c r="O64" s="369">
        <v>29413503.056426119</v>
      </c>
      <c r="P64" s="369">
        <v>1012549.8190404177</v>
      </c>
      <c r="Q64" s="370">
        <v>3.5651965994843576E-2</v>
      </c>
    </row>
    <row r="65" spans="1:17">
      <c r="A65" s="397" t="s">
        <v>193</v>
      </c>
      <c r="B65" s="397" t="s">
        <v>191</v>
      </c>
      <c r="C65" s="221" t="s">
        <v>187</v>
      </c>
      <c r="D65" s="365">
        <v>1084064.2184261139</v>
      </c>
      <c r="E65" s="365">
        <v>-432370.00682090712</v>
      </c>
      <c r="F65" s="366">
        <v>-0.28512282275248424</v>
      </c>
      <c r="G65" s="375">
        <v>2.5392014811199886E-2</v>
      </c>
      <c r="H65" s="375">
        <v>-1.0656587997297236E-2</v>
      </c>
      <c r="I65" s="376">
        <v>9.8139376712589534</v>
      </c>
      <c r="J65" s="376">
        <v>-0.65202533432488607</v>
      </c>
      <c r="K65" s="366">
        <v>-6.2299602432859272E-2</v>
      </c>
      <c r="L65" s="367">
        <v>10638938.671275934</v>
      </c>
      <c r="M65" s="367">
        <v>-5232005.8305605799</v>
      </c>
      <c r="N65" s="366">
        <v>-0.32965938668332911</v>
      </c>
      <c r="O65" s="365">
        <v>2457141.4390337919</v>
      </c>
      <c r="P65" s="365">
        <v>-1122438.8576231436</v>
      </c>
      <c r="Q65" s="366">
        <v>-0.31356716838323723</v>
      </c>
    </row>
    <row r="66" spans="1:17">
      <c r="A66" s="397" t="s">
        <v>193</v>
      </c>
      <c r="B66" s="397" t="s">
        <v>191</v>
      </c>
      <c r="C66" s="225" t="s">
        <v>188</v>
      </c>
      <c r="D66" s="369">
        <v>5627178.2816422647</v>
      </c>
      <c r="E66" s="369">
        <v>830547.43246256746</v>
      </c>
      <c r="F66" s="370">
        <v>0.17315225177368085</v>
      </c>
      <c r="G66" s="377">
        <v>0.13180528592685145</v>
      </c>
      <c r="H66" s="377">
        <v>1.7780003839264341E-2</v>
      </c>
      <c r="I66" s="378">
        <v>4.2944604201353034</v>
      </c>
      <c r="J66" s="378">
        <v>1.5622892726097071E-2</v>
      </c>
      <c r="K66" s="370">
        <v>3.6512002678345625E-3</v>
      </c>
      <c r="L66" s="371">
        <v>24165694.407557696</v>
      </c>
      <c r="M66" s="371">
        <v>3641690.3249589205</v>
      </c>
      <c r="N66" s="370">
        <v>0.1774356655895678</v>
      </c>
      <c r="O66" s="369">
        <v>5579684.8534479979</v>
      </c>
      <c r="P66" s="369">
        <v>785463.34029241838</v>
      </c>
      <c r="Q66" s="370">
        <v>0.16383542940956489</v>
      </c>
    </row>
    <row r="67" spans="1:17">
      <c r="A67" s="397" t="s">
        <v>193</v>
      </c>
      <c r="B67" s="397" t="s">
        <v>191</v>
      </c>
      <c r="C67" s="221" t="s">
        <v>189</v>
      </c>
      <c r="D67" s="365">
        <v>123122464.57266183</v>
      </c>
      <c r="E67" s="365">
        <v>-319824.77484038472</v>
      </c>
      <c r="F67" s="366">
        <v>-2.5908849919337321E-3</v>
      </c>
      <c r="G67" s="375">
        <v>2.8838950597957975</v>
      </c>
      <c r="H67" s="375">
        <v>-5.0569214600811208E-2</v>
      </c>
      <c r="I67" s="376">
        <v>5.6039819901237102</v>
      </c>
      <c r="J67" s="376">
        <v>-0.21661576189654408</v>
      </c>
      <c r="K67" s="366">
        <v>-3.7215380812281616E-2</v>
      </c>
      <c r="L67" s="367">
        <v>689976074.04484141</v>
      </c>
      <c r="M67" s="367">
        <v>-28531837.835463762</v>
      </c>
      <c r="N67" s="366">
        <v>-3.9709845032599757E-2</v>
      </c>
      <c r="O67" s="365">
        <v>185154627.27608404</v>
      </c>
      <c r="P67" s="365">
        <v>-2753749.9186654687</v>
      </c>
      <c r="Q67" s="366">
        <v>-1.4654748020155928E-2</v>
      </c>
    </row>
    <row r="68" spans="1:17">
      <c r="A68" s="397" t="s">
        <v>193</v>
      </c>
      <c r="B68" s="397" t="s">
        <v>191</v>
      </c>
      <c r="C68" s="225" t="s">
        <v>190</v>
      </c>
      <c r="D68" s="369">
        <v>581452669.52820182</v>
      </c>
      <c r="E68" s="369">
        <v>18906840.488359451</v>
      </c>
      <c r="F68" s="370">
        <v>3.3609422579187538E-2</v>
      </c>
      <c r="G68" s="377">
        <v>13.619354412515454</v>
      </c>
      <c r="H68" s="377">
        <v>0.2465415235616728</v>
      </c>
      <c r="I68" s="378">
        <v>3.1847229069431298</v>
      </c>
      <c r="J68" s="378">
        <v>0.1129558548663141</v>
      </c>
      <c r="K68" s="370">
        <v>3.6772272425392695E-2</v>
      </c>
      <c r="L68" s="371">
        <v>1851765635.949698</v>
      </c>
      <c r="M68" s="371">
        <v>123755893.021873</v>
      </c>
      <c r="N68" s="370">
        <v>7.1617589847722291E-2</v>
      </c>
      <c r="O68" s="369">
        <v>362537010.00037438</v>
      </c>
      <c r="P68" s="369">
        <v>21352644.633738995</v>
      </c>
      <c r="Q68" s="370">
        <v>6.2583889536654252E-2</v>
      </c>
    </row>
    <row r="69" spans="1:17">
      <c r="A69" s="397" t="s">
        <v>193</v>
      </c>
      <c r="B69" s="396" t="s">
        <v>462</v>
      </c>
      <c r="C69" s="221" t="s">
        <v>20</v>
      </c>
      <c r="D69" s="365">
        <v>346777711.2985661</v>
      </c>
      <c r="E69" s="365">
        <v>-623995.76692831516</v>
      </c>
      <c r="F69" s="366">
        <v>-1.7961793342905923E-3</v>
      </c>
      <c r="G69" s="375">
        <v>100.00000000000001</v>
      </c>
      <c r="H69" s="375">
        <v>2.8421709430404007E-14</v>
      </c>
      <c r="I69" s="376">
        <v>2.282208108414673</v>
      </c>
      <c r="J69" s="376">
        <v>3.1280085375764877E-2</v>
      </c>
      <c r="K69" s="366">
        <v>1.3896528478744782E-2</v>
      </c>
      <c r="L69" s="367">
        <v>791418904.54307008</v>
      </c>
      <c r="M69" s="367">
        <v>9442666.8577947617</v>
      </c>
      <c r="N69" s="366">
        <v>1.2075388487182119E-2</v>
      </c>
      <c r="O69" s="365">
        <v>179758221.01102573</v>
      </c>
      <c r="P69" s="365">
        <v>4371842.7017224133</v>
      </c>
      <c r="Q69" s="366">
        <v>2.4926922739760517E-2</v>
      </c>
    </row>
    <row r="70" spans="1:17">
      <c r="A70" s="397" t="s">
        <v>193</v>
      </c>
      <c r="B70" s="397" t="s">
        <v>192</v>
      </c>
      <c r="C70" s="225" t="s">
        <v>180</v>
      </c>
      <c r="D70" s="369">
        <v>466180.90335877339</v>
      </c>
      <c r="E70" s="369">
        <v>94223.960741817311</v>
      </c>
      <c r="F70" s="370">
        <v>0.25331953768328991</v>
      </c>
      <c r="G70" s="377">
        <v>0.13443219912060739</v>
      </c>
      <c r="H70" s="377">
        <v>2.7363944977909019E-2</v>
      </c>
      <c r="I70" s="378">
        <v>4.460821699498938</v>
      </c>
      <c r="J70" s="378">
        <v>0.1310792449267133</v>
      </c>
      <c r="K70" s="370">
        <v>3.0274143624476581E-2</v>
      </c>
      <c r="L70" s="371">
        <v>2079549.8895948338</v>
      </c>
      <c r="M70" s="371">
        <v>469072.12387331435</v>
      </c>
      <c r="N70" s="370">
        <v>0.29126271337447657</v>
      </c>
      <c r="O70" s="369">
        <v>523997.29033423401</v>
      </c>
      <c r="P70" s="369">
        <v>119967.89534742571</v>
      </c>
      <c r="Q70" s="370">
        <v>0.29692863152034449</v>
      </c>
    </row>
    <row r="71" spans="1:17">
      <c r="A71" s="397" t="s">
        <v>193</v>
      </c>
      <c r="B71" s="397" t="s">
        <v>192</v>
      </c>
      <c r="C71" s="221" t="s">
        <v>181</v>
      </c>
      <c r="D71" s="365">
        <v>18173599.88292392</v>
      </c>
      <c r="E71" s="365">
        <v>-1151443.7088310085</v>
      </c>
      <c r="F71" s="366">
        <v>-5.9582981190390405E-2</v>
      </c>
      <c r="G71" s="375">
        <v>5.240705873185993</v>
      </c>
      <c r="H71" s="375">
        <v>-0.322031211497257</v>
      </c>
      <c r="I71" s="376">
        <v>2.5738522370218053</v>
      </c>
      <c r="J71" s="376">
        <v>2.8999187450723163E-2</v>
      </c>
      <c r="K71" s="366">
        <v>1.139523064233936E-2</v>
      </c>
      <c r="L71" s="367">
        <v>46776160.713402949</v>
      </c>
      <c r="M71" s="367">
        <v>-2403235.4041686803</v>
      </c>
      <c r="N71" s="366">
        <v>-4.8866712361073761E-2</v>
      </c>
      <c r="O71" s="365">
        <v>9883584.4381619599</v>
      </c>
      <c r="P71" s="365">
        <v>-446726.59429805912</v>
      </c>
      <c r="Q71" s="366">
        <v>-4.3244254010779519E-2</v>
      </c>
    </row>
    <row r="72" spans="1:17">
      <c r="A72" s="397" t="s">
        <v>193</v>
      </c>
      <c r="B72" s="397" t="s">
        <v>192</v>
      </c>
      <c r="C72" s="225" t="s">
        <v>182</v>
      </c>
      <c r="D72" s="369">
        <v>303069.38298646186</v>
      </c>
      <c r="E72" s="369">
        <v>-47157.642542064423</v>
      </c>
      <c r="F72" s="370">
        <v>-0.1346487823745155</v>
      </c>
      <c r="G72" s="377">
        <v>8.7395865741073372E-2</v>
      </c>
      <c r="H72" s="377">
        <v>-1.3417405583036515E-2</v>
      </c>
      <c r="I72" s="378">
        <v>2.9811449487733417</v>
      </c>
      <c r="J72" s="378">
        <v>0.11036895613146669</v>
      </c>
      <c r="K72" s="370">
        <v>3.8445687303486881E-2</v>
      </c>
      <c r="L72" s="371">
        <v>903493.76021794416</v>
      </c>
      <c r="M72" s="371">
        <v>-101929.57664372225</v>
      </c>
      <c r="N72" s="370">
        <v>-0.10137976005399453</v>
      </c>
      <c r="O72" s="369">
        <v>164903.19612923823</v>
      </c>
      <c r="P72" s="369">
        <v>-24004.574234271422</v>
      </c>
      <c r="Q72" s="370">
        <v>-0.127070338017754</v>
      </c>
    </row>
    <row r="73" spans="1:17">
      <c r="A73" s="397" t="s">
        <v>193</v>
      </c>
      <c r="B73" s="397" t="s">
        <v>192</v>
      </c>
      <c r="C73" s="221" t="s">
        <v>183</v>
      </c>
      <c r="D73" s="365">
        <v>164292721.69639188</v>
      </c>
      <c r="E73" s="365">
        <v>-5297387.1283977926</v>
      </c>
      <c r="F73" s="366">
        <v>-3.1236415644209151E-2</v>
      </c>
      <c r="G73" s="375">
        <v>47.376955422299432</v>
      </c>
      <c r="H73" s="375">
        <v>-1.4397617600422947</v>
      </c>
      <c r="I73" s="376">
        <v>1.91590462738191</v>
      </c>
      <c r="J73" s="376">
        <v>8.1586127924160312E-3</v>
      </c>
      <c r="K73" s="366">
        <v>4.2765717920640444E-3</v>
      </c>
      <c r="L73" s="367">
        <v>314769185.74328554</v>
      </c>
      <c r="M73" s="367">
        <v>-8765668.4810055494</v>
      </c>
      <c r="N73" s="366">
        <v>-2.7093428626174337E-2</v>
      </c>
      <c r="O73" s="365">
        <v>71058898.332160011</v>
      </c>
      <c r="P73" s="365">
        <v>-756245.97075854242</v>
      </c>
      <c r="Q73" s="366">
        <v>-1.0530452568175216E-2</v>
      </c>
    </row>
    <row r="74" spans="1:17">
      <c r="A74" s="397" t="s">
        <v>193</v>
      </c>
      <c r="B74" s="397" t="s">
        <v>192</v>
      </c>
      <c r="C74" s="225" t="s">
        <v>184</v>
      </c>
      <c r="D74" s="369">
        <v>30932835.343812648</v>
      </c>
      <c r="E74" s="369">
        <v>3651600.9817289077</v>
      </c>
      <c r="F74" s="370">
        <v>0.13385028453126044</v>
      </c>
      <c r="G74" s="377">
        <v>8.9200759841166164</v>
      </c>
      <c r="H74" s="377">
        <v>1.0671397989353197</v>
      </c>
      <c r="I74" s="378">
        <v>3.1468110726887608</v>
      </c>
      <c r="J74" s="378">
        <v>0.23380997189482056</v>
      </c>
      <c r="K74" s="370">
        <v>8.026429232419291E-2</v>
      </c>
      <c r="L74" s="371">
        <v>97339788.769567892</v>
      </c>
      <c r="M74" s="371">
        <v>17869523.041800484</v>
      </c>
      <c r="N74" s="370">
        <v>0.22485797522074677</v>
      </c>
      <c r="O74" s="369">
        <v>18274568.167165395</v>
      </c>
      <c r="P74" s="369">
        <v>3205181.2940624282</v>
      </c>
      <c r="Q74" s="370">
        <v>0.21269487080348898</v>
      </c>
    </row>
    <row r="75" spans="1:17">
      <c r="A75" s="397" t="s">
        <v>193</v>
      </c>
      <c r="B75" s="397" t="s">
        <v>192</v>
      </c>
      <c r="C75" s="221" t="s">
        <v>185</v>
      </c>
      <c r="D75" s="365">
        <v>72882062.010864437</v>
      </c>
      <c r="E75" s="365">
        <v>472381.97588071227</v>
      </c>
      <c r="F75" s="366">
        <v>6.523740688434026E-3</v>
      </c>
      <c r="G75" s="375">
        <v>21.016939565678999</v>
      </c>
      <c r="H75" s="375">
        <v>0.17372591349836242</v>
      </c>
      <c r="I75" s="376">
        <v>1.7081754658478638</v>
      </c>
      <c r="J75" s="376">
        <v>-2.7467813884042069E-2</v>
      </c>
      <c r="K75" s="366">
        <v>-1.5825725369261853E-2</v>
      </c>
      <c r="L75" s="367">
        <v>124495350.22736126</v>
      </c>
      <c r="M75" s="367">
        <v>-1182024.3128958046</v>
      </c>
      <c r="N75" s="366">
        <v>-9.4052276093433019E-3</v>
      </c>
      <c r="O75" s="365">
        <v>34392605.304146819</v>
      </c>
      <c r="P75" s="365">
        <v>182684.19692262262</v>
      </c>
      <c r="Q75" s="366">
        <v>5.3400940724193813E-3</v>
      </c>
    </row>
    <row r="76" spans="1:17">
      <c r="A76" s="397" t="s">
        <v>193</v>
      </c>
      <c r="B76" s="397" t="s">
        <v>192</v>
      </c>
      <c r="C76" s="225" t="s">
        <v>186</v>
      </c>
      <c r="D76" s="369">
        <v>3591562.5621706177</v>
      </c>
      <c r="E76" s="369">
        <v>305591.01240949053</v>
      </c>
      <c r="F76" s="370">
        <v>9.2998678710929608E-2</v>
      </c>
      <c r="G76" s="377">
        <v>1.0356959069605198</v>
      </c>
      <c r="H76" s="377">
        <v>8.9825036745816322E-2</v>
      </c>
      <c r="I76" s="378">
        <v>2.9590917726142227</v>
      </c>
      <c r="J76" s="378">
        <v>-0.24824753442351266</v>
      </c>
      <c r="K76" s="370">
        <v>-7.7399835395897496E-2</v>
      </c>
      <c r="L76" s="371">
        <v>10627763.228548333</v>
      </c>
      <c r="M76" s="371">
        <v>88537.515191765502</v>
      </c>
      <c r="N76" s="370">
        <v>8.4007608907701991E-3</v>
      </c>
      <c r="O76" s="369">
        <v>2442318.7475081086</v>
      </c>
      <c r="P76" s="369">
        <v>162928.50309063215</v>
      </c>
      <c r="Q76" s="370">
        <v>7.1478985877765022E-2</v>
      </c>
    </row>
    <row r="77" spans="1:17">
      <c r="A77" s="397" t="s">
        <v>193</v>
      </c>
      <c r="B77" s="397" t="s">
        <v>192</v>
      </c>
      <c r="C77" s="221" t="s">
        <v>187</v>
      </c>
      <c r="D77" s="365">
        <v>69757.254224623917</v>
      </c>
      <c r="E77" s="365">
        <v>-26087.793179468761</v>
      </c>
      <c r="F77" s="366">
        <v>-0.27218718009997861</v>
      </c>
      <c r="G77" s="375">
        <v>2.0115841344994872E-2</v>
      </c>
      <c r="H77" s="375">
        <v>-7.4732710441458503E-3</v>
      </c>
      <c r="I77" s="376">
        <v>10.106966803800034</v>
      </c>
      <c r="J77" s="376">
        <v>7.6534890874544459E-3</v>
      </c>
      <c r="K77" s="366">
        <v>7.578227201155269E-4</v>
      </c>
      <c r="L77" s="367">
        <v>705034.25277251366</v>
      </c>
      <c r="M77" s="367">
        <v>-262934.91062489792</v>
      </c>
      <c r="N77" s="366">
        <v>-0.27163562700906702</v>
      </c>
      <c r="O77" s="365">
        <v>160099.47676076367</v>
      </c>
      <c r="P77" s="365">
        <v>-61791.461695283593</v>
      </c>
      <c r="Q77" s="366">
        <v>-0.27847672430987264</v>
      </c>
    </row>
    <row r="78" spans="1:17">
      <c r="A78" s="397" t="s">
        <v>193</v>
      </c>
      <c r="B78" s="397" t="s">
        <v>192</v>
      </c>
      <c r="C78" s="225" t="s">
        <v>188</v>
      </c>
      <c r="D78" s="369">
        <v>457102.26606773277</v>
      </c>
      <c r="E78" s="369">
        <v>14064.605148797564</v>
      </c>
      <c r="F78" s="370">
        <v>3.1745845532917427E-2</v>
      </c>
      <c r="G78" s="377">
        <v>0.131814200040723</v>
      </c>
      <c r="H78" s="377">
        <v>4.2852754820964234E-3</v>
      </c>
      <c r="I78" s="378">
        <v>4.1771026565433678</v>
      </c>
      <c r="J78" s="378">
        <v>4.6720766878626918E-2</v>
      </c>
      <c r="K78" s="370">
        <v>1.1311488411164614E-2</v>
      </c>
      <c r="L78" s="371">
        <v>1909363.08990352</v>
      </c>
      <c r="M78" s="371">
        <v>79448.358804521617</v>
      </c>
      <c r="N78" s="370">
        <v>4.3416426707930285E-2</v>
      </c>
      <c r="O78" s="369">
        <v>444984.92783154547</v>
      </c>
      <c r="P78" s="369">
        <v>10689.569963827962</v>
      </c>
      <c r="Q78" s="370">
        <v>2.4613594804031753E-2</v>
      </c>
    </row>
    <row r="79" spans="1:17">
      <c r="A79" s="397" t="s">
        <v>193</v>
      </c>
      <c r="B79" s="397" t="s">
        <v>192</v>
      </c>
      <c r="C79" s="221" t="s">
        <v>189</v>
      </c>
      <c r="D79" s="365">
        <v>8386682.4733851003</v>
      </c>
      <c r="E79" s="365">
        <v>324859.16906723287</v>
      </c>
      <c r="F79" s="366">
        <v>4.0295992209757325E-2</v>
      </c>
      <c r="G79" s="375">
        <v>2.4184606449992967</v>
      </c>
      <c r="H79" s="375">
        <v>9.7855092304646174E-2</v>
      </c>
      <c r="I79" s="376">
        <v>5.3941243006865101</v>
      </c>
      <c r="J79" s="376">
        <v>-0.49422857939957598</v>
      </c>
      <c r="K79" s="366">
        <v>-8.3933247457199017E-2</v>
      </c>
      <c r="L79" s="367">
        <v>45238807.731828213</v>
      </c>
      <c r="M79" s="367">
        <v>-2232052.7408970296</v>
      </c>
      <c r="N79" s="366">
        <v>-4.7019428733116667E-2</v>
      </c>
      <c r="O79" s="365">
        <v>12476695.627749609</v>
      </c>
      <c r="P79" s="365">
        <v>292352.86673499271</v>
      </c>
      <c r="Q79" s="366">
        <v>2.399414334193007E-2</v>
      </c>
    </row>
    <row r="80" spans="1:17">
      <c r="A80" s="397" t="s">
        <v>193</v>
      </c>
      <c r="B80" s="397" t="s">
        <v>192</v>
      </c>
      <c r="C80" s="225" t="s">
        <v>190</v>
      </c>
      <c r="D80" s="369">
        <v>47169636.68140801</v>
      </c>
      <c r="E80" s="369">
        <v>982857.96007268876</v>
      </c>
      <c r="F80" s="370">
        <v>2.1280071641339032E-2</v>
      </c>
      <c r="G80" s="377">
        <v>13.602268872694719</v>
      </c>
      <c r="H80" s="377">
        <v>0.30734896240541865</v>
      </c>
      <c r="I80" s="378">
        <v>3.0963981664664302</v>
      </c>
      <c r="J80" s="378">
        <v>5.0278047523456326E-2</v>
      </c>
      <c r="K80" s="370">
        <v>1.6505602392627636E-2</v>
      </c>
      <c r="L80" s="371">
        <v>146055976.53319943</v>
      </c>
      <c r="M80" s="371">
        <v>5365500.6409726739</v>
      </c>
      <c r="N80" s="370">
        <v>3.8136914435365286E-2</v>
      </c>
      <c r="O80" s="369">
        <v>29800800.745105185</v>
      </c>
      <c r="P80" s="369">
        <v>1552042.2186137401</v>
      </c>
      <c r="Q80" s="370">
        <v>5.4941962039083879E-2</v>
      </c>
    </row>
    <row r="81" spans="1:17">
      <c r="A81" s="397" t="s">
        <v>194</v>
      </c>
      <c r="B81" s="396" t="s">
        <v>459</v>
      </c>
      <c r="C81" s="221" t="s">
        <v>20</v>
      </c>
      <c r="D81" s="365">
        <v>188013058.47740608</v>
      </c>
      <c r="E81" s="365">
        <v>-3939438.5968625546</v>
      </c>
      <c r="F81" s="366">
        <v>-2.0522986972856833E-2</v>
      </c>
      <c r="G81" s="375">
        <v>100</v>
      </c>
      <c r="H81" s="375">
        <v>-8.5265128291212022E-14</v>
      </c>
      <c r="I81" s="376">
        <v>2.4639828016047738</v>
      </c>
      <c r="J81" s="376">
        <v>5.2957679706822525E-2</v>
      </c>
      <c r="K81" s="366">
        <v>2.1964797971550959E-2</v>
      </c>
      <c r="L81" s="367">
        <v>463260942.56544119</v>
      </c>
      <c r="M81" s="367">
        <v>458649.9083365202</v>
      </c>
      <c r="N81" s="366">
        <v>9.9102773606253277E-4</v>
      </c>
      <c r="O81" s="365">
        <v>106084198.9838991</v>
      </c>
      <c r="P81" s="365">
        <v>676851.54417698085</v>
      </c>
      <c r="Q81" s="366">
        <v>6.4212937771158966E-3</v>
      </c>
    </row>
    <row r="82" spans="1:17">
      <c r="A82" s="397" t="s">
        <v>194</v>
      </c>
      <c r="B82" s="397" t="s">
        <v>179</v>
      </c>
      <c r="C82" s="225" t="s">
        <v>180</v>
      </c>
      <c r="D82" s="369">
        <v>362630.29404461471</v>
      </c>
      <c r="E82" s="369">
        <v>77957.711770697555</v>
      </c>
      <c r="F82" s="370">
        <v>0.27385043950486676</v>
      </c>
      <c r="G82" s="377">
        <v>0.19287505718023984</v>
      </c>
      <c r="H82" s="377">
        <v>4.4571395278006659E-2</v>
      </c>
      <c r="I82" s="378">
        <v>4.6733917194952106</v>
      </c>
      <c r="J82" s="378">
        <v>0.11464027688898337</v>
      </c>
      <c r="K82" s="370">
        <v>2.5147297090504193E-2</v>
      </c>
      <c r="L82" s="371">
        <v>1694713.4134262158</v>
      </c>
      <c r="M82" s="371">
        <v>396961.86831455608</v>
      </c>
      <c r="N82" s="370">
        <v>0.30588433495596501</v>
      </c>
      <c r="O82" s="369">
        <v>425999.86715389229</v>
      </c>
      <c r="P82" s="369">
        <v>111663.66727889515</v>
      </c>
      <c r="Q82" s="370">
        <v>0.35523642305054498</v>
      </c>
    </row>
    <row r="83" spans="1:17">
      <c r="A83" s="397" t="s">
        <v>194</v>
      </c>
      <c r="B83" s="397" t="s">
        <v>179</v>
      </c>
      <c r="C83" s="221" t="s">
        <v>181</v>
      </c>
      <c r="D83" s="365">
        <v>12292433.079595136</v>
      </c>
      <c r="E83" s="365">
        <v>-877959.56145708449</v>
      </c>
      <c r="F83" s="366">
        <v>-6.6661608760279281E-2</v>
      </c>
      <c r="G83" s="375">
        <v>6.5380740992904718</v>
      </c>
      <c r="H83" s="375">
        <v>-0.32320295716608083</v>
      </c>
      <c r="I83" s="376">
        <v>2.6458811754692841</v>
      </c>
      <c r="J83" s="376">
        <v>4.2482199146189004E-2</v>
      </c>
      <c r="K83" s="366">
        <v>1.6317974898410938E-2</v>
      </c>
      <c r="L83" s="367">
        <v>32524317.286016691</v>
      </c>
      <c r="M83" s="367">
        <v>-1763469.4334718846</v>
      </c>
      <c r="N83" s="366">
        <v>-5.1431416320306247E-2</v>
      </c>
      <c r="O83" s="365">
        <v>6741089.5521271136</v>
      </c>
      <c r="P83" s="365">
        <v>-341766.10948486626</v>
      </c>
      <c r="Q83" s="366">
        <v>-4.8252587065579715E-2</v>
      </c>
    </row>
    <row r="84" spans="1:17">
      <c r="A84" s="397" t="s">
        <v>194</v>
      </c>
      <c r="B84" s="397" t="s">
        <v>179</v>
      </c>
      <c r="C84" s="225" t="s">
        <v>182</v>
      </c>
      <c r="D84" s="369">
        <v>251313.4903625827</v>
      </c>
      <c r="E84" s="369">
        <v>-11458.241094664176</v>
      </c>
      <c r="F84" s="370">
        <v>-4.3605303474313933E-2</v>
      </c>
      <c r="G84" s="377">
        <v>0.13366810390608244</v>
      </c>
      <c r="H84" s="377">
        <v>-3.226042021895581E-3</v>
      </c>
      <c r="I84" s="378">
        <v>3.0889764737258547</v>
      </c>
      <c r="J84" s="378">
        <v>0.10862330300428269</v>
      </c>
      <c r="K84" s="370">
        <v>3.6446453417459904E-2</v>
      </c>
      <c r="L84" s="371">
        <v>776301.4592599473</v>
      </c>
      <c r="M84" s="371">
        <v>-6851.1037646558834</v>
      </c>
      <c r="N84" s="370">
        <v>-8.7481087186848071E-3</v>
      </c>
      <c r="O84" s="369">
        <v>139074.31240019761</v>
      </c>
      <c r="P84" s="369">
        <v>-5521.8741840366274</v>
      </c>
      <c r="Q84" s="370">
        <v>-3.8188242127809295E-2</v>
      </c>
    </row>
    <row r="85" spans="1:17">
      <c r="A85" s="397" t="s">
        <v>194</v>
      </c>
      <c r="B85" s="397" t="s">
        <v>179</v>
      </c>
      <c r="C85" s="221" t="s">
        <v>183</v>
      </c>
      <c r="D85" s="365">
        <v>83974675.797183275</v>
      </c>
      <c r="E85" s="365">
        <v>-5418847.0466338247</v>
      </c>
      <c r="F85" s="366">
        <v>-6.0617893492141521E-2</v>
      </c>
      <c r="G85" s="375">
        <v>44.664278363023747</v>
      </c>
      <c r="H85" s="375">
        <v>-1.9063702121962862</v>
      </c>
      <c r="I85" s="376">
        <v>1.9794840331658623</v>
      </c>
      <c r="J85" s="376">
        <v>6.6043589275714965E-3</v>
      </c>
      <c r="K85" s="366">
        <v>3.3475731002811275E-3</v>
      </c>
      <c r="L85" s="367">
        <v>166226529.93080407</v>
      </c>
      <c r="M85" s="367">
        <v>-10136134.296319008</v>
      </c>
      <c r="N85" s="366">
        <v>-5.7473243221510352E-2</v>
      </c>
      <c r="O85" s="365">
        <v>38793471.535507813</v>
      </c>
      <c r="P85" s="365">
        <v>-1011955.8912624866</v>
      </c>
      <c r="Q85" s="366">
        <v>-2.542256060744915E-2</v>
      </c>
    </row>
    <row r="86" spans="1:17">
      <c r="A86" s="397" t="s">
        <v>194</v>
      </c>
      <c r="B86" s="397" t="s">
        <v>179</v>
      </c>
      <c r="C86" s="225" t="s">
        <v>184</v>
      </c>
      <c r="D86" s="369">
        <v>17228549.812207263</v>
      </c>
      <c r="E86" s="369">
        <v>1951208.9459434729</v>
      </c>
      <c r="F86" s="370">
        <v>0.12771914713588886</v>
      </c>
      <c r="G86" s="377">
        <v>9.163485744942367</v>
      </c>
      <c r="H86" s="377">
        <v>1.204568252791784</v>
      </c>
      <c r="I86" s="378">
        <v>3.3025802346310003</v>
      </c>
      <c r="J86" s="378">
        <v>0.19713205307568771</v>
      </c>
      <c r="K86" s="370">
        <v>6.347942118195557E-2</v>
      </c>
      <c r="L86" s="371">
        <v>56898668.081151336</v>
      </c>
      <c r="M86" s="371">
        <v>9455677.6690117866</v>
      </c>
      <c r="N86" s="370">
        <v>0.19930610585188366</v>
      </c>
      <c r="O86" s="369">
        <v>10901416.467637476</v>
      </c>
      <c r="P86" s="369">
        <v>1615910.5562576614</v>
      </c>
      <c r="Q86" s="370">
        <v>0.17402504200415067</v>
      </c>
    </row>
    <row r="87" spans="1:17">
      <c r="A87" s="397" t="s">
        <v>194</v>
      </c>
      <c r="B87" s="397" t="s">
        <v>179</v>
      </c>
      <c r="C87" s="221" t="s">
        <v>185</v>
      </c>
      <c r="D87" s="365">
        <v>42107821.650781378</v>
      </c>
      <c r="E87" s="365">
        <v>-1046023.3159541935</v>
      </c>
      <c r="F87" s="366">
        <v>-2.4239400145236265E-2</v>
      </c>
      <c r="G87" s="375">
        <v>22.396221832560403</v>
      </c>
      <c r="H87" s="375">
        <v>-8.5301265333388443E-2</v>
      </c>
      <c r="I87" s="376">
        <v>1.900311497735554</v>
      </c>
      <c r="J87" s="376">
        <v>7.8577686336391839E-3</v>
      </c>
      <c r="K87" s="366">
        <v>4.1521589208779108E-3</v>
      </c>
      <c r="L87" s="367">
        <v>80017977.627577946</v>
      </c>
      <c r="M87" s="367">
        <v>-1648677.2048066854</v>
      </c>
      <c r="N87" s="366">
        <v>-2.018788706590818E-2</v>
      </c>
      <c r="O87" s="365">
        <v>21638766.537673175</v>
      </c>
      <c r="P87" s="365">
        <v>-497048.81271724403</v>
      </c>
      <c r="Q87" s="366">
        <v>-2.2454506637745213E-2</v>
      </c>
    </row>
    <row r="88" spans="1:17">
      <c r="A88" s="397" t="s">
        <v>194</v>
      </c>
      <c r="B88" s="397" t="s">
        <v>179</v>
      </c>
      <c r="C88" s="225" t="s">
        <v>186</v>
      </c>
      <c r="D88" s="369">
        <v>3274936.3874985501</v>
      </c>
      <c r="E88" s="369">
        <v>183795.63298116298</v>
      </c>
      <c r="F88" s="370">
        <v>5.9458836584055381E-2</v>
      </c>
      <c r="G88" s="377">
        <v>1.74186645013921</v>
      </c>
      <c r="H88" s="377">
        <v>0.13149888439642554</v>
      </c>
      <c r="I88" s="378">
        <v>3.0474562683459019</v>
      </c>
      <c r="J88" s="378">
        <v>-0.20159977274409258</v>
      </c>
      <c r="K88" s="370">
        <v>-6.2048721288433001E-2</v>
      </c>
      <c r="L88" s="371">
        <v>9980225.4225165397</v>
      </c>
      <c r="M88" s="371">
        <v>-63064.11980766058</v>
      </c>
      <c r="N88" s="370">
        <v>-6.2792294837161885E-3</v>
      </c>
      <c r="O88" s="369">
        <v>2300268.5728360415</v>
      </c>
      <c r="P88" s="369">
        <v>112396.51283319015</v>
      </c>
      <c r="Q88" s="370">
        <v>5.1372525335436514E-2</v>
      </c>
    </row>
    <row r="89" spans="1:17">
      <c r="A89" s="397" t="s">
        <v>194</v>
      </c>
      <c r="B89" s="397" t="s">
        <v>179</v>
      </c>
      <c r="C89" s="221" t="s">
        <v>187</v>
      </c>
      <c r="D89" s="365">
        <v>45314.444381262532</v>
      </c>
      <c r="E89" s="365">
        <v>-18101.862020121429</v>
      </c>
      <c r="F89" s="366">
        <v>-0.28544491231558677</v>
      </c>
      <c r="G89" s="375">
        <v>2.4101753754890414E-2</v>
      </c>
      <c r="H89" s="375">
        <v>-8.935746339128945E-3</v>
      </c>
      <c r="I89" s="376">
        <v>11.85978445187442</v>
      </c>
      <c r="J89" s="376">
        <v>0.16165365697310818</v>
      </c>
      <c r="K89" s="366">
        <v>1.381875957854444E-2</v>
      </c>
      <c r="L89" s="367">
        <v>537419.54291822552</v>
      </c>
      <c r="M89" s="367">
        <v>-204432.70389470144</v>
      </c>
      <c r="N89" s="366">
        <v>-0.27557064735325021</v>
      </c>
      <c r="O89" s="365">
        <v>116798.04208638147</v>
      </c>
      <c r="P89" s="365">
        <v>-47525.460097759904</v>
      </c>
      <c r="Q89" s="366">
        <v>-0.28921888510203941</v>
      </c>
    </row>
    <row r="90" spans="1:17">
      <c r="A90" s="397" t="s">
        <v>194</v>
      </c>
      <c r="B90" s="397" t="s">
        <v>179</v>
      </c>
      <c r="C90" s="225" t="s">
        <v>188</v>
      </c>
      <c r="D90" s="369">
        <v>296194.63140683284</v>
      </c>
      <c r="E90" s="369">
        <v>-33935.09880212124</v>
      </c>
      <c r="F90" s="370">
        <v>-0.10279322247239646</v>
      </c>
      <c r="G90" s="377">
        <v>0.15753939317062232</v>
      </c>
      <c r="H90" s="377">
        <v>-1.4445725669078591E-2</v>
      </c>
      <c r="I90" s="378">
        <v>4.460079378235994</v>
      </c>
      <c r="J90" s="378">
        <v>-2.2954914490378009E-2</v>
      </c>
      <c r="K90" s="370">
        <v>-5.1203968097281501E-3</v>
      </c>
      <c r="L90" s="371">
        <v>1321051.5674818263</v>
      </c>
      <c r="M90" s="371">
        <v>-158931.33409342007</v>
      </c>
      <c r="N90" s="370">
        <v>-0.10738727719371531</v>
      </c>
      <c r="O90" s="369">
        <v>297353.94603361189</v>
      </c>
      <c r="P90" s="369">
        <v>-42042.710839614039</v>
      </c>
      <c r="Q90" s="370">
        <v>-0.12387485258971823</v>
      </c>
    </row>
    <row r="91" spans="1:17">
      <c r="A91" s="397" t="s">
        <v>194</v>
      </c>
      <c r="B91" s="397" t="s">
        <v>179</v>
      </c>
      <c r="C91" s="221" t="s">
        <v>189</v>
      </c>
      <c r="D91" s="365">
        <v>5052574.6426742235</v>
      </c>
      <c r="E91" s="365">
        <v>56470.076474169269</v>
      </c>
      <c r="F91" s="366">
        <v>1.1302821173160388E-2</v>
      </c>
      <c r="G91" s="375">
        <v>2.6873530400450361</v>
      </c>
      <c r="H91" s="375">
        <v>8.4571288127003985E-2</v>
      </c>
      <c r="I91" s="376">
        <v>6.0307796253937758</v>
      </c>
      <c r="J91" s="376">
        <v>-0.20549430649043909</v>
      </c>
      <c r="K91" s="366">
        <v>-3.2951456067349415E-2</v>
      </c>
      <c r="L91" s="367">
        <v>30470964.210820943</v>
      </c>
      <c r="M91" s="367">
        <v>-686112.45634014904</v>
      </c>
      <c r="N91" s="366">
        <v>-2.2021079309513567E-2</v>
      </c>
      <c r="O91" s="365">
        <v>7974323.2974107731</v>
      </c>
      <c r="P91" s="365">
        <v>35590.230275251903</v>
      </c>
      <c r="Q91" s="366">
        <v>4.4831121004165067E-3</v>
      </c>
    </row>
    <row r="92" spans="1:17">
      <c r="A92" s="397" t="s">
        <v>194</v>
      </c>
      <c r="B92" s="397" t="s">
        <v>179</v>
      </c>
      <c r="C92" s="225" t="s">
        <v>190</v>
      </c>
      <c r="D92" s="369">
        <v>23124947.757361166</v>
      </c>
      <c r="E92" s="369">
        <v>1195787.6720205247</v>
      </c>
      <c r="F92" s="370">
        <v>5.4529570096024486E-2</v>
      </c>
      <c r="G92" s="377">
        <v>12.299649792751037</v>
      </c>
      <c r="H92" s="377">
        <v>0.87538575889686143</v>
      </c>
      <c r="I92" s="378">
        <v>3.5786026473436969</v>
      </c>
      <c r="J92" s="378">
        <v>4.2712959904500636E-2</v>
      </c>
      <c r="K92" s="370">
        <v>1.2079833841036686E-2</v>
      </c>
      <c r="L92" s="371">
        <v>82754999.264177352</v>
      </c>
      <c r="M92" s="371">
        <v>5215908.2642181367</v>
      </c>
      <c r="N92" s="370">
        <v>6.7268112083244305E-2</v>
      </c>
      <c r="O92" s="369">
        <v>16742748.479936043</v>
      </c>
      <c r="P92" s="369">
        <v>734263.06302141957</v>
      </c>
      <c r="Q92" s="370">
        <v>4.5867116338538474E-2</v>
      </c>
    </row>
    <row r="93" spans="1:17">
      <c r="A93" s="397" t="s">
        <v>194</v>
      </c>
      <c r="B93" s="396" t="s">
        <v>460</v>
      </c>
      <c r="C93" s="221" t="s">
        <v>20</v>
      </c>
      <c r="D93" s="365">
        <v>2329178023.3040504</v>
      </c>
      <c r="E93" s="365">
        <v>7411142.979850769</v>
      </c>
      <c r="F93" s="366">
        <v>3.1920271766543223E-3</v>
      </c>
      <c r="G93" s="375">
        <v>99.999999999999972</v>
      </c>
      <c r="H93" s="375">
        <v>0</v>
      </c>
      <c r="I93" s="376">
        <v>2.4793821449752915</v>
      </c>
      <c r="J93" s="376">
        <v>3.3904166154053783E-2</v>
      </c>
      <c r="K93" s="366">
        <v>1.3864024312497048E-2</v>
      </c>
      <c r="L93" s="367">
        <v>5774922403.4489059</v>
      </c>
      <c r="M93" s="367">
        <v>97092625.659591675</v>
      </c>
      <c r="N93" s="366">
        <v>1.7100305831534646E-2</v>
      </c>
      <c r="O93" s="365">
        <v>1307433325.0792222</v>
      </c>
      <c r="P93" s="365">
        <v>14191896.055715322</v>
      </c>
      <c r="Q93" s="366">
        <v>1.097389531236349E-2</v>
      </c>
    </row>
    <row r="94" spans="1:17">
      <c r="A94" s="397" t="s">
        <v>194</v>
      </c>
      <c r="B94" s="397" t="s">
        <v>191</v>
      </c>
      <c r="C94" s="225" t="s">
        <v>180</v>
      </c>
      <c r="D94" s="369">
        <v>4103934.4914654796</v>
      </c>
      <c r="E94" s="369">
        <v>655075.14787202748</v>
      </c>
      <c r="F94" s="370">
        <v>0.18993965326213866</v>
      </c>
      <c r="G94" s="377">
        <v>0.17619668614440434</v>
      </c>
      <c r="H94" s="377">
        <v>2.7652085356926953E-2</v>
      </c>
      <c r="I94" s="378">
        <v>4.6639847377377892</v>
      </c>
      <c r="J94" s="378">
        <v>0.11777703631954939</v>
      </c>
      <c r="K94" s="370">
        <v>2.5906655404857006E-2</v>
      </c>
      <c r="L94" s="371">
        <v>19140687.832870692</v>
      </c>
      <c r="M94" s="371">
        <v>3461456.923917884</v>
      </c>
      <c r="N94" s="370">
        <v>0.22076700981177586</v>
      </c>
      <c r="O94" s="369">
        <v>4703799.5406111339</v>
      </c>
      <c r="P94" s="369">
        <v>834475.60068675177</v>
      </c>
      <c r="Q94" s="370">
        <v>0.21566444516999006</v>
      </c>
    </row>
    <row r="95" spans="1:17">
      <c r="A95" s="397" t="s">
        <v>194</v>
      </c>
      <c r="B95" s="397" t="s">
        <v>191</v>
      </c>
      <c r="C95" s="221" t="s">
        <v>181</v>
      </c>
      <c r="D95" s="365">
        <v>153818251.90921104</v>
      </c>
      <c r="E95" s="365">
        <v>-2683139.4056759179</v>
      </c>
      <c r="F95" s="366">
        <v>-1.7144508321190167E-2</v>
      </c>
      <c r="G95" s="375">
        <v>6.6039714598977914</v>
      </c>
      <c r="H95" s="375">
        <v>-0.13664460458125038</v>
      </c>
      <c r="I95" s="376">
        <v>2.6974954227044847</v>
      </c>
      <c r="J95" s="376">
        <v>4.8753577471729592E-3</v>
      </c>
      <c r="K95" s="366">
        <v>1.8106370856484917E-3</v>
      </c>
      <c r="L95" s="367">
        <v>414924030.45350218</v>
      </c>
      <c r="M95" s="367">
        <v>-6474755.9946984053</v>
      </c>
      <c r="N95" s="366">
        <v>-1.536491371812315E-2</v>
      </c>
      <c r="O95" s="365">
        <v>83336642.634914085</v>
      </c>
      <c r="P95" s="365">
        <v>-745674.50252023339</v>
      </c>
      <c r="Q95" s="366">
        <v>-8.8683866942131564E-3</v>
      </c>
    </row>
    <row r="96" spans="1:17">
      <c r="A96" s="397" t="s">
        <v>194</v>
      </c>
      <c r="B96" s="397" t="s">
        <v>191</v>
      </c>
      <c r="C96" s="225" t="s">
        <v>182</v>
      </c>
      <c r="D96" s="369">
        <v>3323614.0580598423</v>
      </c>
      <c r="E96" s="369">
        <v>964136.9271103316</v>
      </c>
      <c r="F96" s="370">
        <v>0.40862312860067412</v>
      </c>
      <c r="G96" s="377">
        <v>0.142694719974437</v>
      </c>
      <c r="H96" s="377">
        <v>4.1070515109388514E-2</v>
      </c>
      <c r="I96" s="378">
        <v>3.0980149617121491</v>
      </c>
      <c r="J96" s="378">
        <v>-0.11098064235487648</v>
      </c>
      <c r="K96" s="370">
        <v>-3.4584230098109681E-2</v>
      </c>
      <c r="L96" s="371">
        <v>10296606.078826223</v>
      </c>
      <c r="M96" s="371">
        <v>2725054.3377125654</v>
      </c>
      <c r="N96" s="370">
        <v>0.3599069821996293</v>
      </c>
      <c r="O96" s="369">
        <v>1815161.2548234728</v>
      </c>
      <c r="P96" s="369">
        <v>494762.51963430736</v>
      </c>
      <c r="Q96" s="370">
        <v>0.37470690212636848</v>
      </c>
    </row>
    <row r="97" spans="1:17">
      <c r="A97" s="397" t="s">
        <v>194</v>
      </c>
      <c r="B97" s="397" t="s">
        <v>191</v>
      </c>
      <c r="C97" s="221" t="s">
        <v>183</v>
      </c>
      <c r="D97" s="365">
        <v>1046118056.6523336</v>
      </c>
      <c r="E97" s="365">
        <v>-42810779.600573182</v>
      </c>
      <c r="F97" s="366">
        <v>-3.9314579773540186E-2</v>
      </c>
      <c r="G97" s="375">
        <v>44.913615283402208</v>
      </c>
      <c r="H97" s="375">
        <v>-1.9872534248659477</v>
      </c>
      <c r="I97" s="376">
        <v>1.9615166135231794</v>
      </c>
      <c r="J97" s="376">
        <v>-2.7774169404923388E-2</v>
      </c>
      <c r="K97" s="366">
        <v>-1.3961844916428793E-2</v>
      </c>
      <c r="L97" s="367">
        <v>2051977947.8301349</v>
      </c>
      <c r="M97" s="367">
        <v>-114218149.39239788</v>
      </c>
      <c r="N97" s="366">
        <v>-5.2727520624216269E-2</v>
      </c>
      <c r="O97" s="365">
        <v>469603034.5524441</v>
      </c>
      <c r="P97" s="365">
        <v>-17948731.346004128</v>
      </c>
      <c r="Q97" s="366">
        <v>-3.6814001304925341E-2</v>
      </c>
    </row>
    <row r="98" spans="1:17">
      <c r="A98" s="397" t="s">
        <v>194</v>
      </c>
      <c r="B98" s="397" t="s">
        <v>191</v>
      </c>
      <c r="C98" s="225" t="s">
        <v>184</v>
      </c>
      <c r="D98" s="369">
        <v>202946365.15319157</v>
      </c>
      <c r="E98" s="369">
        <v>39349464.479385793</v>
      </c>
      <c r="F98" s="370">
        <v>0.24052695568997542</v>
      </c>
      <c r="G98" s="377">
        <v>8.7132182736853405</v>
      </c>
      <c r="H98" s="377">
        <v>1.6669940355757049</v>
      </c>
      <c r="I98" s="378">
        <v>3.2156882221557894</v>
      </c>
      <c r="J98" s="378">
        <v>0.1195267669410085</v>
      </c>
      <c r="K98" s="370">
        <v>3.8604823640476758E-2</v>
      </c>
      <c r="L98" s="371">
        <v>652612236.15244627</v>
      </c>
      <c r="M98" s="371">
        <v>146089818.09360778</v>
      </c>
      <c r="N98" s="370">
        <v>0.28841728003564443</v>
      </c>
      <c r="O98" s="369">
        <v>123941333.61705925</v>
      </c>
      <c r="P98" s="369">
        <v>25954616.966896921</v>
      </c>
      <c r="Q98" s="370">
        <v>0.26487893312683952</v>
      </c>
    </row>
    <row r="99" spans="1:17">
      <c r="A99" s="397" t="s">
        <v>194</v>
      </c>
      <c r="B99" s="397" t="s">
        <v>191</v>
      </c>
      <c r="C99" s="221" t="s">
        <v>185</v>
      </c>
      <c r="D99" s="365">
        <v>518559000.26087576</v>
      </c>
      <c r="E99" s="365">
        <v>-9688527.0104777217</v>
      </c>
      <c r="F99" s="366">
        <v>-1.8340884737356958E-2</v>
      </c>
      <c r="G99" s="375">
        <v>22.263605232084188</v>
      </c>
      <c r="H99" s="375">
        <v>-0.488357152597235</v>
      </c>
      <c r="I99" s="376">
        <v>1.9042406712832056</v>
      </c>
      <c r="J99" s="376">
        <v>3.7238080636775361E-2</v>
      </c>
      <c r="K99" s="366">
        <v>1.9945382413144946E-2</v>
      </c>
      <c r="L99" s="367">
        <v>987461138.75671804</v>
      </c>
      <c r="M99" s="367">
        <v>1221636.838530302</v>
      </c>
      <c r="N99" s="366">
        <v>1.2386817159060026E-3</v>
      </c>
      <c r="O99" s="365">
        <v>266317785.18953353</v>
      </c>
      <c r="P99" s="365">
        <v>-4909396.868837893</v>
      </c>
      <c r="Q99" s="366">
        <v>-1.8100681618929075E-2</v>
      </c>
    </row>
    <row r="100" spans="1:17">
      <c r="A100" s="397" t="s">
        <v>194</v>
      </c>
      <c r="B100" s="397" t="s">
        <v>191</v>
      </c>
      <c r="C100" s="225" t="s">
        <v>186</v>
      </c>
      <c r="D100" s="369">
        <v>39200892.793461427</v>
      </c>
      <c r="E100" s="369">
        <v>1659251.631332472</v>
      </c>
      <c r="F100" s="370">
        <v>4.4197631748882693E-2</v>
      </c>
      <c r="G100" s="377">
        <v>1.6830354915444838</v>
      </c>
      <c r="H100" s="377">
        <v>6.6092745040716938E-2</v>
      </c>
      <c r="I100" s="378">
        <v>3.1743862247138002</v>
      </c>
      <c r="J100" s="378">
        <v>-6.8347145251796082E-2</v>
      </c>
      <c r="K100" s="370">
        <v>-2.1077016656636562E-2</v>
      </c>
      <c r="L100" s="371">
        <v>124438774.08004643</v>
      </c>
      <c r="M100" s="371">
        <v>2701241.5203368664</v>
      </c>
      <c r="N100" s="370">
        <v>2.2189060871691049E-2</v>
      </c>
      <c r="O100" s="369">
        <v>27681382.724122118</v>
      </c>
      <c r="P100" s="369">
        <v>1087859.9076085053</v>
      </c>
      <c r="Q100" s="370">
        <v>4.0906949978548303E-2</v>
      </c>
    </row>
    <row r="101" spans="1:17">
      <c r="A101" s="397" t="s">
        <v>194</v>
      </c>
      <c r="B101" s="397" t="s">
        <v>191</v>
      </c>
      <c r="C101" s="221" t="s">
        <v>187</v>
      </c>
      <c r="D101" s="365">
        <v>661555.17068318091</v>
      </c>
      <c r="E101" s="365">
        <v>-350592.3301517457</v>
      </c>
      <c r="F101" s="366">
        <v>-0.34638462265879227</v>
      </c>
      <c r="G101" s="375">
        <v>2.8402945763017853E-2</v>
      </c>
      <c r="H101" s="375">
        <v>-1.5190901208112822E-2</v>
      </c>
      <c r="I101" s="376">
        <v>11.541820132570281</v>
      </c>
      <c r="J101" s="376">
        <v>-0.47922424912213835</v>
      </c>
      <c r="K101" s="366">
        <v>-3.9865442128470811E-2</v>
      </c>
      <c r="L101" s="367">
        <v>7635550.7877971064</v>
      </c>
      <c r="M101" s="367">
        <v>-4531519.2405586112</v>
      </c>
      <c r="N101" s="366">
        <v>-0.37244128865846676</v>
      </c>
      <c r="O101" s="365">
        <v>1699299.3768250204</v>
      </c>
      <c r="P101" s="365">
        <v>-923470.60610831319</v>
      </c>
      <c r="Q101" s="366">
        <v>-0.35209744358729239</v>
      </c>
    </row>
    <row r="102" spans="1:17">
      <c r="A102" s="397" t="s">
        <v>194</v>
      </c>
      <c r="B102" s="397" t="s">
        <v>191</v>
      </c>
      <c r="C102" s="225" t="s">
        <v>188</v>
      </c>
      <c r="D102" s="369">
        <v>4040669.8020578655</v>
      </c>
      <c r="E102" s="369">
        <v>378128.93427698873</v>
      </c>
      <c r="F102" s="370">
        <v>0.10324224300221829</v>
      </c>
      <c r="G102" s="377">
        <v>0.17348050520955804</v>
      </c>
      <c r="H102" s="377">
        <v>1.5732503081564181E-2</v>
      </c>
      <c r="I102" s="378">
        <v>4.5928280295211437</v>
      </c>
      <c r="J102" s="378">
        <v>-8.0597570199549828E-2</v>
      </c>
      <c r="K102" s="370">
        <v>-1.7245929881576957E-2</v>
      </c>
      <c r="L102" s="371">
        <v>18558101.524931017</v>
      </c>
      <c r="M102" s="371">
        <v>1441489.2734206244</v>
      </c>
      <c r="N102" s="370">
        <v>8.4215804637008437E-2</v>
      </c>
      <c r="O102" s="369">
        <v>4146541.632267022</v>
      </c>
      <c r="P102" s="369">
        <v>263266.77219285956</v>
      </c>
      <c r="Q102" s="370">
        <v>6.7795039413674596E-2</v>
      </c>
    </row>
    <row r="103" spans="1:17">
      <c r="A103" s="397" t="s">
        <v>194</v>
      </c>
      <c r="B103" s="397" t="s">
        <v>191</v>
      </c>
      <c r="C103" s="221" t="s">
        <v>189</v>
      </c>
      <c r="D103" s="365">
        <v>75129041.770379171</v>
      </c>
      <c r="E103" s="365">
        <v>-981581.94830028713</v>
      </c>
      <c r="F103" s="366">
        <v>-1.2896779718011722E-2</v>
      </c>
      <c r="G103" s="375">
        <v>3.2255603057685138</v>
      </c>
      <c r="H103" s="375">
        <v>-5.2573445026127708E-2</v>
      </c>
      <c r="I103" s="376">
        <v>6.1289277735374927</v>
      </c>
      <c r="J103" s="376">
        <v>-0.14512680808322731</v>
      </c>
      <c r="K103" s="366">
        <v>-2.3131263235797034E-2</v>
      </c>
      <c r="L103" s="367">
        <v>460460470.70573533</v>
      </c>
      <c r="M103" s="367">
        <v>-17061736.746456146</v>
      </c>
      <c r="N103" s="366">
        <v>-3.5729724147257239E-2</v>
      </c>
      <c r="O103" s="365">
        <v>119899924.76439619</v>
      </c>
      <c r="P103" s="365">
        <v>-3078738.5103078187</v>
      </c>
      <c r="Q103" s="366">
        <v>-2.5034737151359957E-2</v>
      </c>
    </row>
    <row r="104" spans="1:17">
      <c r="A104" s="397" t="s">
        <v>194</v>
      </c>
      <c r="B104" s="397" t="s">
        <v>191</v>
      </c>
      <c r="C104" s="225" t="s">
        <v>190</v>
      </c>
      <c r="D104" s="369">
        <v>281230207.54537016</v>
      </c>
      <c r="E104" s="369">
        <v>20873272.458081096</v>
      </c>
      <c r="F104" s="370">
        <v>8.0171755175574552E-2</v>
      </c>
      <c r="G104" s="377">
        <v>12.074225530705961</v>
      </c>
      <c r="H104" s="377">
        <v>0.86048407829390783</v>
      </c>
      <c r="I104" s="378">
        <v>3.6521115082004592</v>
      </c>
      <c r="J104" s="378">
        <v>1.9871910347371013E-2</v>
      </c>
      <c r="K104" s="370">
        <v>5.4709800419324552E-3</v>
      </c>
      <c r="L104" s="371">
        <v>1027084077.43005</v>
      </c>
      <c r="M104" s="371">
        <v>81405308.230332613</v>
      </c>
      <c r="N104" s="370">
        <v>8.6081353289999329E-2</v>
      </c>
      <c r="O104" s="369">
        <v>204224061.43091711</v>
      </c>
      <c r="P104" s="369">
        <v>13098567.76116544</v>
      </c>
      <c r="Q104" s="370">
        <v>6.8533859662901028E-2</v>
      </c>
    </row>
    <row r="105" spans="1:17">
      <c r="A105" s="397" t="s">
        <v>194</v>
      </c>
      <c r="B105" s="396" t="s">
        <v>461</v>
      </c>
      <c r="C105" s="221" t="s">
        <v>20</v>
      </c>
      <c r="D105" s="365">
        <v>188013058.47740608</v>
      </c>
      <c r="E105" s="365">
        <v>-3939438.5968625844</v>
      </c>
      <c r="F105" s="366">
        <v>-2.0522986972856986E-2</v>
      </c>
      <c r="G105" s="375">
        <v>100</v>
      </c>
      <c r="H105" s="375">
        <v>-1.4210854715202004E-14</v>
      </c>
      <c r="I105" s="376">
        <v>2.4639828016047729</v>
      </c>
      <c r="J105" s="376">
        <v>5.2957679706821192E-2</v>
      </c>
      <c r="K105" s="366">
        <v>2.1964797971550404E-2</v>
      </c>
      <c r="L105" s="367">
        <v>463260942.56544101</v>
      </c>
      <c r="M105" s="367">
        <v>458649.90833616257</v>
      </c>
      <c r="N105" s="366">
        <v>9.9102773606175973E-4</v>
      </c>
      <c r="O105" s="365">
        <v>106084198.98389912</v>
      </c>
      <c r="P105" s="365">
        <v>676851.54417701066</v>
      </c>
      <c r="Q105" s="366">
        <v>6.4212937771161802E-3</v>
      </c>
    </row>
    <row r="106" spans="1:17">
      <c r="A106" s="397" t="s">
        <v>194</v>
      </c>
      <c r="B106" s="397" t="s">
        <v>192</v>
      </c>
      <c r="C106" s="225" t="s">
        <v>180</v>
      </c>
      <c r="D106" s="369">
        <v>362630.29404461471</v>
      </c>
      <c r="E106" s="369">
        <v>77957.711770697555</v>
      </c>
      <c r="F106" s="370">
        <v>0.27385043950486676</v>
      </c>
      <c r="G106" s="377">
        <v>0.19287505718023984</v>
      </c>
      <c r="H106" s="377">
        <v>4.4571395278006798E-2</v>
      </c>
      <c r="I106" s="378">
        <v>4.6733917194952106</v>
      </c>
      <c r="J106" s="378">
        <v>0.11464027688898337</v>
      </c>
      <c r="K106" s="370">
        <v>2.5147297090504193E-2</v>
      </c>
      <c r="L106" s="371">
        <v>1694713.4134262158</v>
      </c>
      <c r="M106" s="371">
        <v>396961.86831455608</v>
      </c>
      <c r="N106" s="370">
        <v>0.30588433495596501</v>
      </c>
      <c r="O106" s="369">
        <v>425999.86715389229</v>
      </c>
      <c r="P106" s="369">
        <v>111663.66727889515</v>
      </c>
      <c r="Q106" s="370">
        <v>0.35523642305054498</v>
      </c>
    </row>
    <row r="107" spans="1:17">
      <c r="A107" s="397" t="s">
        <v>194</v>
      </c>
      <c r="B107" s="397" t="s">
        <v>192</v>
      </c>
      <c r="C107" s="221" t="s">
        <v>181</v>
      </c>
      <c r="D107" s="365">
        <v>12292433.079595136</v>
      </c>
      <c r="E107" s="365">
        <v>-877959.56145708635</v>
      </c>
      <c r="F107" s="366">
        <v>-6.666160876027942E-2</v>
      </c>
      <c r="G107" s="375">
        <v>6.5380740992904718</v>
      </c>
      <c r="H107" s="375">
        <v>-0.32320295716607639</v>
      </c>
      <c r="I107" s="376">
        <v>2.6458811754692846</v>
      </c>
      <c r="J107" s="376">
        <v>4.2482199146190336E-2</v>
      </c>
      <c r="K107" s="366">
        <v>1.6317974898411459E-2</v>
      </c>
      <c r="L107" s="367">
        <v>32524317.286016695</v>
      </c>
      <c r="M107" s="367">
        <v>-1763469.4334718734</v>
      </c>
      <c r="N107" s="366">
        <v>-5.1431416320305935E-2</v>
      </c>
      <c r="O107" s="365">
        <v>6741089.5521271136</v>
      </c>
      <c r="P107" s="365">
        <v>-341766.10948486626</v>
      </c>
      <c r="Q107" s="366">
        <v>-4.8252587065579715E-2</v>
      </c>
    </row>
    <row r="108" spans="1:17">
      <c r="A108" s="397" t="s">
        <v>194</v>
      </c>
      <c r="B108" s="397" t="s">
        <v>192</v>
      </c>
      <c r="C108" s="225" t="s">
        <v>182</v>
      </c>
      <c r="D108" s="369">
        <v>251313.4903625827</v>
      </c>
      <c r="E108" s="369">
        <v>-11458.241094664118</v>
      </c>
      <c r="F108" s="370">
        <v>-4.3605303474313725E-2</v>
      </c>
      <c r="G108" s="377">
        <v>0.13366810390608244</v>
      </c>
      <c r="H108" s="377">
        <v>-3.2260420218954144E-3</v>
      </c>
      <c r="I108" s="378">
        <v>3.0889764737258547</v>
      </c>
      <c r="J108" s="378">
        <v>0.10862330300428225</v>
      </c>
      <c r="K108" s="370">
        <v>3.6446453417459744E-2</v>
      </c>
      <c r="L108" s="371">
        <v>776301.4592599473</v>
      </c>
      <c r="M108" s="371">
        <v>-6851.103764655767</v>
      </c>
      <c r="N108" s="370">
        <v>-8.7481087186846596E-3</v>
      </c>
      <c r="O108" s="369">
        <v>139074.31240019761</v>
      </c>
      <c r="P108" s="369">
        <v>-5521.8741840366274</v>
      </c>
      <c r="Q108" s="370">
        <v>-3.8188242127809295E-2</v>
      </c>
    </row>
    <row r="109" spans="1:17">
      <c r="A109" s="397" t="s">
        <v>194</v>
      </c>
      <c r="B109" s="397" t="s">
        <v>192</v>
      </c>
      <c r="C109" s="221" t="s">
        <v>183</v>
      </c>
      <c r="D109" s="365">
        <v>83974675.797183275</v>
      </c>
      <c r="E109" s="365">
        <v>-5418847.0466338396</v>
      </c>
      <c r="F109" s="366">
        <v>-6.0617893492141674E-2</v>
      </c>
      <c r="G109" s="375">
        <v>44.664278363023747</v>
      </c>
      <c r="H109" s="375">
        <v>-1.9063702121962578</v>
      </c>
      <c r="I109" s="376">
        <v>1.9794840331658619</v>
      </c>
      <c r="J109" s="376">
        <v>6.6043589275721626E-3</v>
      </c>
      <c r="K109" s="366">
        <v>3.3475731002814671E-3</v>
      </c>
      <c r="L109" s="367">
        <v>166226529.93080404</v>
      </c>
      <c r="M109" s="367">
        <v>-10136134.296318978</v>
      </c>
      <c r="N109" s="366">
        <v>-5.7473243221510199E-2</v>
      </c>
      <c r="O109" s="365">
        <v>38793471.535507813</v>
      </c>
      <c r="P109" s="365">
        <v>-1011955.8912624791</v>
      </c>
      <c r="Q109" s="366">
        <v>-2.5422560607448966E-2</v>
      </c>
    </row>
    <row r="110" spans="1:17">
      <c r="A110" s="397" t="s">
        <v>194</v>
      </c>
      <c r="B110" s="397" t="s">
        <v>192</v>
      </c>
      <c r="C110" s="225" t="s">
        <v>184</v>
      </c>
      <c r="D110" s="369">
        <v>17228549.812207263</v>
      </c>
      <c r="E110" s="369">
        <v>1951208.9459434785</v>
      </c>
      <c r="F110" s="370">
        <v>0.12771914713588928</v>
      </c>
      <c r="G110" s="377">
        <v>9.163485744942367</v>
      </c>
      <c r="H110" s="377">
        <v>1.2045682527917947</v>
      </c>
      <c r="I110" s="378">
        <v>3.3025802346309998</v>
      </c>
      <c r="J110" s="378">
        <v>0.19713205307568726</v>
      </c>
      <c r="K110" s="370">
        <v>6.3479421181955431E-2</v>
      </c>
      <c r="L110" s="371">
        <v>56898668.081151329</v>
      </c>
      <c r="M110" s="371">
        <v>9455677.669011794</v>
      </c>
      <c r="N110" s="370">
        <v>0.19930610585188388</v>
      </c>
      <c r="O110" s="369">
        <v>10901416.467637476</v>
      </c>
      <c r="P110" s="369">
        <v>1615910.5562576614</v>
      </c>
      <c r="Q110" s="370">
        <v>0.17402504200415067</v>
      </c>
    </row>
    <row r="111" spans="1:17">
      <c r="A111" s="397" t="s">
        <v>194</v>
      </c>
      <c r="B111" s="397" t="s">
        <v>192</v>
      </c>
      <c r="C111" s="221" t="s">
        <v>185</v>
      </c>
      <c r="D111" s="365">
        <v>42107821.650781378</v>
      </c>
      <c r="E111" s="365">
        <v>-1046023.3159541935</v>
      </c>
      <c r="F111" s="366">
        <v>-2.4239400145236265E-2</v>
      </c>
      <c r="G111" s="375">
        <v>22.396221832560403</v>
      </c>
      <c r="H111" s="375">
        <v>-8.5301265333367127E-2</v>
      </c>
      <c r="I111" s="376">
        <v>1.9003114977355542</v>
      </c>
      <c r="J111" s="376">
        <v>7.8577686336389618E-3</v>
      </c>
      <c r="K111" s="366">
        <v>4.152158920877792E-3</v>
      </c>
      <c r="L111" s="367">
        <v>80017977.62757796</v>
      </c>
      <c r="M111" s="367">
        <v>-1648677.2048066854</v>
      </c>
      <c r="N111" s="366">
        <v>-2.0187887065908176E-2</v>
      </c>
      <c r="O111" s="365">
        <v>21638766.537673168</v>
      </c>
      <c r="P111" s="365">
        <v>-497048.81271725148</v>
      </c>
      <c r="Q111" s="366">
        <v>-2.245450663774555E-2</v>
      </c>
    </row>
    <row r="112" spans="1:17">
      <c r="A112" s="397" t="s">
        <v>194</v>
      </c>
      <c r="B112" s="397" t="s">
        <v>192</v>
      </c>
      <c r="C112" s="225" t="s">
        <v>186</v>
      </c>
      <c r="D112" s="369">
        <v>3274936.3874985501</v>
      </c>
      <c r="E112" s="369">
        <v>183795.63298116298</v>
      </c>
      <c r="F112" s="370">
        <v>5.9458836584055381E-2</v>
      </c>
      <c r="G112" s="377">
        <v>1.74186645013921</v>
      </c>
      <c r="H112" s="377">
        <v>0.1314988843964271</v>
      </c>
      <c r="I112" s="378">
        <v>3.0474562683459019</v>
      </c>
      <c r="J112" s="378">
        <v>-0.20159977274409258</v>
      </c>
      <c r="K112" s="370">
        <v>-6.2048721288433001E-2</v>
      </c>
      <c r="L112" s="371">
        <v>9980225.4225165397</v>
      </c>
      <c r="M112" s="371">
        <v>-63064.11980766058</v>
      </c>
      <c r="N112" s="370">
        <v>-6.2792294837161885E-3</v>
      </c>
      <c r="O112" s="369">
        <v>2300268.5728360415</v>
      </c>
      <c r="P112" s="369">
        <v>112396.51283319015</v>
      </c>
      <c r="Q112" s="370">
        <v>5.1372525335436514E-2</v>
      </c>
    </row>
    <row r="113" spans="1:17">
      <c r="A113" s="397" t="s">
        <v>194</v>
      </c>
      <c r="B113" s="397" t="s">
        <v>192</v>
      </c>
      <c r="C113" s="221" t="s">
        <v>187</v>
      </c>
      <c r="D113" s="365">
        <v>45314.444381262532</v>
      </c>
      <c r="E113" s="365">
        <v>-18101.862020121443</v>
      </c>
      <c r="F113" s="366">
        <v>-0.28544491231558694</v>
      </c>
      <c r="G113" s="375">
        <v>2.4101753754890414E-2</v>
      </c>
      <c r="H113" s="375">
        <v>-8.9357463391289242E-3</v>
      </c>
      <c r="I113" s="376">
        <v>11.85978445187442</v>
      </c>
      <c r="J113" s="376">
        <v>0.16165365697310996</v>
      </c>
      <c r="K113" s="366">
        <v>1.3818759578544594E-2</v>
      </c>
      <c r="L113" s="367">
        <v>537419.54291822552</v>
      </c>
      <c r="M113" s="367">
        <v>-204432.70389470144</v>
      </c>
      <c r="N113" s="366">
        <v>-0.27557064735325021</v>
      </c>
      <c r="O113" s="365">
        <v>116798.04208638147</v>
      </c>
      <c r="P113" s="365">
        <v>-47525.460097759904</v>
      </c>
      <c r="Q113" s="366">
        <v>-0.28921888510203941</v>
      </c>
    </row>
    <row r="114" spans="1:17">
      <c r="A114" s="397" t="s">
        <v>194</v>
      </c>
      <c r="B114" s="397" t="s">
        <v>192</v>
      </c>
      <c r="C114" s="225" t="s">
        <v>188</v>
      </c>
      <c r="D114" s="369">
        <v>296194.63140683284</v>
      </c>
      <c r="E114" s="369">
        <v>-33935.09880212124</v>
      </c>
      <c r="F114" s="370">
        <v>-0.10279322247239646</v>
      </c>
      <c r="G114" s="377">
        <v>0.15753939317062232</v>
      </c>
      <c r="H114" s="377">
        <v>-1.4445725669078424E-2</v>
      </c>
      <c r="I114" s="378">
        <v>4.460079378235994</v>
      </c>
      <c r="J114" s="378">
        <v>-2.2954914490378009E-2</v>
      </c>
      <c r="K114" s="370">
        <v>-5.1203968097281501E-3</v>
      </c>
      <c r="L114" s="371">
        <v>1321051.5674818263</v>
      </c>
      <c r="M114" s="371">
        <v>-158931.33409342007</v>
      </c>
      <c r="N114" s="370">
        <v>-0.10738727719371531</v>
      </c>
      <c r="O114" s="369">
        <v>297353.94603361189</v>
      </c>
      <c r="P114" s="369">
        <v>-42042.710839614039</v>
      </c>
      <c r="Q114" s="370">
        <v>-0.12387485258971823</v>
      </c>
    </row>
    <row r="115" spans="1:17">
      <c r="A115" s="397" t="s">
        <v>194</v>
      </c>
      <c r="B115" s="397" t="s">
        <v>192</v>
      </c>
      <c r="C115" s="221" t="s">
        <v>189</v>
      </c>
      <c r="D115" s="365">
        <v>5052574.6426742235</v>
      </c>
      <c r="E115" s="365">
        <v>56470.076474169269</v>
      </c>
      <c r="F115" s="366">
        <v>1.1302821173160388E-2</v>
      </c>
      <c r="G115" s="375">
        <v>2.6873530400450361</v>
      </c>
      <c r="H115" s="375">
        <v>8.457128812700665E-2</v>
      </c>
      <c r="I115" s="376">
        <v>6.0307796253937713</v>
      </c>
      <c r="J115" s="376">
        <v>-0.20549430649044176</v>
      </c>
      <c r="K115" s="366">
        <v>-3.2951456067349852E-2</v>
      </c>
      <c r="L115" s="367">
        <v>30470964.210820921</v>
      </c>
      <c r="M115" s="367">
        <v>-686112.45634016022</v>
      </c>
      <c r="N115" s="366">
        <v>-2.2021079309513934E-2</v>
      </c>
      <c r="O115" s="365">
        <v>7974323.2974107731</v>
      </c>
      <c r="P115" s="365">
        <v>35590.230275251903</v>
      </c>
      <c r="Q115" s="366">
        <v>4.4831121004165067E-3</v>
      </c>
    </row>
    <row r="116" spans="1:17">
      <c r="A116" s="397" t="s">
        <v>194</v>
      </c>
      <c r="B116" s="397" t="s">
        <v>192</v>
      </c>
      <c r="C116" s="225" t="s">
        <v>190</v>
      </c>
      <c r="D116" s="369">
        <v>23124947.757361166</v>
      </c>
      <c r="E116" s="369">
        <v>1195787.6720205247</v>
      </c>
      <c r="F116" s="370">
        <v>5.4529570096024486E-2</v>
      </c>
      <c r="G116" s="377">
        <v>12.299649792751037</v>
      </c>
      <c r="H116" s="377">
        <v>0.87538575889687209</v>
      </c>
      <c r="I116" s="378">
        <v>3.5786026473436974</v>
      </c>
      <c r="J116" s="378">
        <v>4.2712959904499304E-2</v>
      </c>
      <c r="K116" s="370">
        <v>1.2079833841036303E-2</v>
      </c>
      <c r="L116" s="371">
        <v>82754999.264177367</v>
      </c>
      <c r="M116" s="371">
        <v>5215908.2642181069</v>
      </c>
      <c r="N116" s="370">
        <v>6.7268112083243889E-2</v>
      </c>
      <c r="O116" s="369">
        <v>16742748.479936043</v>
      </c>
      <c r="P116" s="369">
        <v>734263.06302142143</v>
      </c>
      <c r="Q116" s="370">
        <v>4.5867116338538592E-2</v>
      </c>
    </row>
    <row r="117" spans="1:17">
      <c r="A117" s="397" t="s">
        <v>195</v>
      </c>
      <c r="B117" s="396" t="s">
        <v>459</v>
      </c>
      <c r="C117" s="221" t="s">
        <v>20</v>
      </c>
      <c r="D117" s="365">
        <v>2602525.635732126</v>
      </c>
      <c r="E117" s="365">
        <v>-74689.243942853529</v>
      </c>
      <c r="F117" s="366">
        <v>-2.7898113263109082E-2</v>
      </c>
      <c r="G117" s="375">
        <v>100</v>
      </c>
      <c r="H117" s="375">
        <v>-5.6843418860808015E-14</v>
      </c>
      <c r="I117" s="376">
        <v>2.5161835049204808</v>
      </c>
      <c r="J117" s="376">
        <v>-0.15584556742859768</v>
      </c>
      <c r="K117" s="366">
        <v>-5.8324802316461373E-2</v>
      </c>
      <c r="L117" s="367">
        <v>6548432.075761863</v>
      </c>
      <c r="M117" s="367">
        <v>-605163.91565522272</v>
      </c>
      <c r="N117" s="366">
        <v>-8.4595763638497468E-2</v>
      </c>
      <c r="O117" s="365">
        <v>1497286.6800326109</v>
      </c>
      <c r="P117" s="365">
        <v>-144729.03940784745</v>
      </c>
      <c r="Q117" s="366">
        <v>-8.8141080316311501E-2</v>
      </c>
    </row>
    <row r="118" spans="1:17">
      <c r="A118" s="397" t="s">
        <v>195</v>
      </c>
      <c r="B118" s="397" t="s">
        <v>179</v>
      </c>
      <c r="C118" s="225" t="s">
        <v>180</v>
      </c>
      <c r="D118" s="369">
        <v>7601.3840787241061</v>
      </c>
      <c r="E118" s="369">
        <v>-893.96868321628426</v>
      </c>
      <c r="F118" s="370">
        <v>-0.10523031924245796</v>
      </c>
      <c r="G118" s="377">
        <v>0.29207720278942545</v>
      </c>
      <c r="H118" s="377">
        <v>-2.5243339033192536E-2</v>
      </c>
      <c r="I118" s="378">
        <v>4.064939042422429</v>
      </c>
      <c r="J118" s="378">
        <v>-0.62794841037421989</v>
      </c>
      <c r="K118" s="370">
        <v>-0.13380853828062814</v>
      </c>
      <c r="L118" s="371">
        <v>30899.162918053866</v>
      </c>
      <c r="M118" s="371">
        <v>-8968.5714655375486</v>
      </c>
      <c r="N118" s="370">
        <v>-0.22495814232244893</v>
      </c>
      <c r="O118" s="369">
        <v>9583.499202132225</v>
      </c>
      <c r="P118" s="369">
        <v>-2582.6015493869781</v>
      </c>
      <c r="Q118" s="370">
        <v>-0.21227849432896437</v>
      </c>
    </row>
    <row r="119" spans="1:17">
      <c r="A119" s="397" t="s">
        <v>195</v>
      </c>
      <c r="B119" s="397" t="s">
        <v>179</v>
      </c>
      <c r="C119" s="221" t="s">
        <v>181</v>
      </c>
      <c r="D119" s="365">
        <v>21889.510031700134</v>
      </c>
      <c r="E119" s="365">
        <v>-325.19740107882535</v>
      </c>
      <c r="F119" s="366">
        <v>-1.4638833397327557E-2</v>
      </c>
      <c r="G119" s="375">
        <v>0.84108720126179726</v>
      </c>
      <c r="H119" s="375">
        <v>1.1317891318476825E-2</v>
      </c>
      <c r="I119" s="376">
        <v>2.1266971598307847</v>
      </c>
      <c r="J119" s="376">
        <v>-3.3196246859766632E-2</v>
      </c>
      <c r="K119" s="366">
        <v>-1.5369391265761973E-2</v>
      </c>
      <c r="L119" s="367">
        <v>46552.358814504143</v>
      </c>
      <c r="M119" s="367">
        <v>-1429.0413011147175</v>
      </c>
      <c r="N119" s="366">
        <v>-2.9783234704931782E-2</v>
      </c>
      <c r="O119" s="365">
        <v>10944.755015850067</v>
      </c>
      <c r="P119" s="365">
        <v>-261.67947420106429</v>
      </c>
      <c r="Q119" s="366">
        <v>-2.3350823532085837E-2</v>
      </c>
    </row>
    <row r="120" spans="1:17">
      <c r="A120" s="397" t="s">
        <v>195</v>
      </c>
      <c r="B120" s="397" t="s">
        <v>179</v>
      </c>
      <c r="C120" s="225" t="s">
        <v>182</v>
      </c>
      <c r="D120" s="374"/>
      <c r="E120" s="369">
        <v>-53.684894566124512</v>
      </c>
      <c r="F120" s="370">
        <v>-1</v>
      </c>
      <c r="G120" s="374"/>
      <c r="H120" s="377">
        <v>-2.0052516132975482E-3</v>
      </c>
      <c r="I120" s="374"/>
      <c r="J120" s="378">
        <v>-4.5291339262884831</v>
      </c>
      <c r="K120" s="370">
        <v>-1</v>
      </c>
      <c r="L120" s="374"/>
      <c r="M120" s="371">
        <v>-243.14607730865478</v>
      </c>
      <c r="N120" s="370">
        <v>-1</v>
      </c>
      <c r="O120" s="374"/>
      <c r="P120" s="369">
        <v>-33.817256927490234</v>
      </c>
      <c r="Q120" s="370">
        <v>-1</v>
      </c>
    </row>
    <row r="121" spans="1:17">
      <c r="A121" s="397" t="s">
        <v>195</v>
      </c>
      <c r="B121" s="397" t="s">
        <v>179</v>
      </c>
      <c r="C121" s="221" t="s">
        <v>183</v>
      </c>
      <c r="D121" s="365">
        <v>1266239.3651803499</v>
      </c>
      <c r="E121" s="365">
        <v>98859.074744449696</v>
      </c>
      <c r="F121" s="366">
        <v>8.4684550145639068E-2</v>
      </c>
      <c r="G121" s="375">
        <v>48.654251385467703</v>
      </c>
      <c r="H121" s="375">
        <v>5.049970709363599</v>
      </c>
      <c r="I121" s="376">
        <v>2.4073327372540434</v>
      </c>
      <c r="J121" s="376">
        <v>-0.39935189860220044</v>
      </c>
      <c r="K121" s="366">
        <v>-0.14228598877848952</v>
      </c>
      <c r="L121" s="367">
        <v>3048259.4769984339</v>
      </c>
      <c r="M121" s="367">
        <v>-228208.848369407</v>
      </c>
      <c r="N121" s="366">
        <v>-6.9650863584584347E-2</v>
      </c>
      <c r="O121" s="365">
        <v>665977.57971465588</v>
      </c>
      <c r="P121" s="365">
        <v>-29309.72334178735</v>
      </c>
      <c r="Q121" s="366">
        <v>-4.2154837594392251E-2</v>
      </c>
    </row>
    <row r="122" spans="1:17">
      <c r="A122" s="397" t="s">
        <v>195</v>
      </c>
      <c r="B122" s="397" t="s">
        <v>179</v>
      </c>
      <c r="C122" s="225" t="s">
        <v>184</v>
      </c>
      <c r="D122" s="369">
        <v>19831.138184994459</v>
      </c>
      <c r="E122" s="369">
        <v>-3135.1252844333649</v>
      </c>
      <c r="F122" s="370">
        <v>-0.13651002866037715</v>
      </c>
      <c r="G122" s="377">
        <v>0.76199588248880745</v>
      </c>
      <c r="H122" s="377">
        <v>-9.5845736567784612E-2</v>
      </c>
      <c r="I122" s="378">
        <v>3.2193928913190626</v>
      </c>
      <c r="J122" s="378">
        <v>-0.28066565263925547</v>
      </c>
      <c r="K122" s="370">
        <v>-8.0188845161956207E-2</v>
      </c>
      <c r="L122" s="371">
        <v>63844.225299537182</v>
      </c>
      <c r="M122" s="371">
        <v>-16539.041379431481</v>
      </c>
      <c r="N122" s="370">
        <v>-0.20575229227103217</v>
      </c>
      <c r="O122" s="369">
        <v>9753.0976576805115</v>
      </c>
      <c r="P122" s="369">
        <v>-2110.8693093061447</v>
      </c>
      <c r="Q122" s="370">
        <v>-0.1779227230807342</v>
      </c>
    </row>
    <row r="123" spans="1:17">
      <c r="A123" s="397" t="s">
        <v>195</v>
      </c>
      <c r="B123" s="397" t="s">
        <v>179</v>
      </c>
      <c r="C123" s="221" t="s">
        <v>185</v>
      </c>
      <c r="D123" s="365">
        <v>1094268.2883674502</v>
      </c>
      <c r="E123" s="365">
        <v>-138625.92499666545</v>
      </c>
      <c r="F123" s="366">
        <v>-0.11243943194315609</v>
      </c>
      <c r="G123" s="375">
        <v>42.046398058231524</v>
      </c>
      <c r="H123" s="375">
        <v>-4.0049750580643462</v>
      </c>
      <c r="I123" s="376">
        <v>2.2061915387272162</v>
      </c>
      <c r="J123" s="376">
        <v>3.5016987134676381E-2</v>
      </c>
      <c r="K123" s="366">
        <v>1.6128130789388486E-2</v>
      </c>
      <c r="L123" s="367">
        <v>2414165.438893782</v>
      </c>
      <c r="M123" s="367">
        <v>-262663.10196808912</v>
      </c>
      <c r="N123" s="366">
        <v>-9.8124739018031482E-2</v>
      </c>
      <c r="O123" s="365">
        <v>618945.78049230576</v>
      </c>
      <c r="P123" s="365">
        <v>-82772.074011951569</v>
      </c>
      <c r="Q123" s="366">
        <v>-0.11795634595962727</v>
      </c>
    </row>
    <row r="124" spans="1:17">
      <c r="A124" s="397" t="s">
        <v>195</v>
      </c>
      <c r="B124" s="397" t="s">
        <v>179</v>
      </c>
      <c r="C124" s="225" t="s">
        <v>186</v>
      </c>
      <c r="D124" s="369">
        <v>78562.085829161108</v>
      </c>
      <c r="E124" s="369">
        <v>-7558.504214040935</v>
      </c>
      <c r="F124" s="370">
        <v>-8.7766516813798448E-2</v>
      </c>
      <c r="G124" s="377">
        <v>3.0186863387826159</v>
      </c>
      <c r="H124" s="377">
        <v>-0.19811148708548698</v>
      </c>
      <c r="I124" s="378">
        <v>3.4999086088126701</v>
      </c>
      <c r="J124" s="378">
        <v>7.9633975627083853E-2</v>
      </c>
      <c r="K124" s="370">
        <v>2.3282918527777433E-2</v>
      </c>
      <c r="L124" s="371">
        <v>274960.12051976082</v>
      </c>
      <c r="M124" s="371">
        <v>-19595.948999978311</v>
      </c>
      <c r="N124" s="370">
        <v>-6.6527058946463588E-2</v>
      </c>
      <c r="O124" s="369">
        <v>61726.226310133934</v>
      </c>
      <c r="P124" s="369">
        <v>-7793.2020552158356</v>
      </c>
      <c r="Q124" s="370">
        <v>-0.11210106639916163</v>
      </c>
    </row>
    <row r="125" spans="1:17">
      <c r="A125" s="397" t="s">
        <v>195</v>
      </c>
      <c r="B125" s="397" t="s">
        <v>179</v>
      </c>
      <c r="C125" s="221" t="s">
        <v>187</v>
      </c>
      <c r="D125" s="365">
        <v>196.04083837166399</v>
      </c>
      <c r="E125" s="365">
        <v>-118.32877211302548</v>
      </c>
      <c r="F125" s="366">
        <v>-0.37640016135970739</v>
      </c>
      <c r="G125" s="375">
        <v>7.5327149780991505E-3</v>
      </c>
      <c r="H125" s="375">
        <v>-4.2096973650914303E-3</v>
      </c>
      <c r="I125" s="376">
        <v>21.078799215188965</v>
      </c>
      <c r="J125" s="376">
        <v>5.7423579370052256</v>
      </c>
      <c r="K125" s="366">
        <v>0.37442571147022186</v>
      </c>
      <c r="L125" s="367">
        <v>4132.3054700136181</v>
      </c>
      <c r="M125" s="367">
        <v>-689.00560083031723</v>
      </c>
      <c r="N125" s="366">
        <v>-0.14290834810410019</v>
      </c>
      <c r="O125" s="365">
        <v>231.94573712348938</v>
      </c>
      <c r="P125" s="365">
        <v>-142.25968480110168</v>
      </c>
      <c r="Q125" s="366">
        <v>-0.38016468085748234</v>
      </c>
    </row>
    <row r="126" spans="1:17">
      <c r="A126" s="397" t="s">
        <v>195</v>
      </c>
      <c r="B126" s="397" t="s">
        <v>179</v>
      </c>
      <c r="C126" s="225" t="s">
        <v>188</v>
      </c>
      <c r="D126" s="374"/>
      <c r="E126" s="374"/>
      <c r="F126" s="374"/>
      <c r="G126" s="374"/>
      <c r="H126" s="374"/>
      <c r="I126" s="374"/>
      <c r="J126" s="374"/>
      <c r="K126" s="374"/>
      <c r="L126" s="374"/>
      <c r="M126" s="374"/>
      <c r="N126" s="374"/>
      <c r="O126" s="374"/>
      <c r="P126" s="374"/>
      <c r="Q126" s="374"/>
    </row>
    <row r="127" spans="1:17">
      <c r="A127" s="397" t="s">
        <v>195</v>
      </c>
      <c r="B127" s="397" t="s">
        <v>179</v>
      </c>
      <c r="C127" s="221" t="s">
        <v>189</v>
      </c>
      <c r="D127" s="365">
        <v>38286.846858039411</v>
      </c>
      <c r="E127" s="365">
        <v>-22798.687069534746</v>
      </c>
      <c r="F127" s="366">
        <v>-0.37322563303720857</v>
      </c>
      <c r="G127" s="375">
        <v>1.47114196810856</v>
      </c>
      <c r="H127" s="375">
        <v>-0.8105401781893169</v>
      </c>
      <c r="I127" s="376">
        <v>8.1465980785334171</v>
      </c>
      <c r="J127" s="376">
        <v>1.8953498294741662</v>
      </c>
      <c r="K127" s="366">
        <v>0.3031954185725062</v>
      </c>
      <c r="L127" s="367">
        <v>311907.55304680706</v>
      </c>
      <c r="M127" s="367">
        <v>-69953.283960790373</v>
      </c>
      <c r="N127" s="366">
        <v>-0.18319051649540743</v>
      </c>
      <c r="O127" s="365">
        <v>60837.40456366539</v>
      </c>
      <c r="P127" s="365">
        <v>-17357.542359807208</v>
      </c>
      <c r="Q127" s="366">
        <v>-0.22197780090310174</v>
      </c>
    </row>
    <row r="128" spans="1:17">
      <c r="A128" s="397" t="s">
        <v>195</v>
      </c>
      <c r="B128" s="397" t="s">
        <v>179</v>
      </c>
      <c r="C128" s="225" t="s">
        <v>190</v>
      </c>
      <c r="D128" s="369">
        <v>75650.976363334019</v>
      </c>
      <c r="E128" s="369">
        <v>-38.897371654311428</v>
      </c>
      <c r="F128" s="370">
        <v>-5.1390456523288885E-4</v>
      </c>
      <c r="G128" s="377">
        <v>2.9068292478914382</v>
      </c>
      <c r="H128" s="377">
        <v>7.9642147236398397E-2</v>
      </c>
      <c r="I128" s="378">
        <v>4.6755699768126808</v>
      </c>
      <c r="J128" s="378">
        <v>4.3703875923084112E-2</v>
      </c>
      <c r="K128" s="370">
        <v>9.4354791289606461E-3</v>
      </c>
      <c r="L128" s="371">
        <v>353711.43380097032</v>
      </c>
      <c r="M128" s="371">
        <v>3126.0734672640101</v>
      </c>
      <c r="N128" s="370">
        <v>8.9167256279282237E-3</v>
      </c>
      <c r="O128" s="369">
        <v>59286.391339063644</v>
      </c>
      <c r="P128" s="369">
        <v>-2365.2703644627763</v>
      </c>
      <c r="Q128" s="370">
        <v>-3.8365070771928356E-2</v>
      </c>
    </row>
    <row r="129" spans="1:17">
      <c r="A129" s="397" t="s">
        <v>195</v>
      </c>
      <c r="B129" s="396" t="s">
        <v>460</v>
      </c>
      <c r="C129" s="221" t="s">
        <v>20</v>
      </c>
      <c r="D129" s="365">
        <v>32188317.866765164</v>
      </c>
      <c r="E129" s="365">
        <v>-2136499.1313760504</v>
      </c>
      <c r="F129" s="366">
        <v>-6.2243569470210078E-2</v>
      </c>
      <c r="G129" s="375">
        <v>100.00000000000003</v>
      </c>
      <c r="H129" s="375">
        <v>5.6843418860808015E-14</v>
      </c>
      <c r="I129" s="376">
        <v>2.6583549977772898</v>
      </c>
      <c r="J129" s="376">
        <v>-9.396857325293162E-3</v>
      </c>
      <c r="K129" s="366">
        <v>-3.5223880764321783E-3</v>
      </c>
      <c r="L129" s="367">
        <v>85567975.671159208</v>
      </c>
      <c r="M129" s="367">
        <v>-6002118.551688686</v>
      </c>
      <c r="N129" s="366">
        <v>-6.5546711539705746E-2</v>
      </c>
      <c r="O129" s="365">
        <v>19568518.765320558</v>
      </c>
      <c r="P129" s="365">
        <v>-1782765.1012375131</v>
      </c>
      <c r="Q129" s="366">
        <v>-8.349685725596151E-2</v>
      </c>
    </row>
    <row r="130" spans="1:17">
      <c r="A130" s="397" t="s">
        <v>195</v>
      </c>
      <c r="B130" s="397" t="s">
        <v>191</v>
      </c>
      <c r="C130" s="225" t="s">
        <v>180</v>
      </c>
      <c r="D130" s="369">
        <v>91903.741518512179</v>
      </c>
      <c r="E130" s="369">
        <v>12204.932944788641</v>
      </c>
      <c r="F130" s="370">
        <v>0.15313821076131584</v>
      </c>
      <c r="G130" s="377">
        <v>0.28551893236211623</v>
      </c>
      <c r="H130" s="377">
        <v>5.3328885790157987E-2</v>
      </c>
      <c r="I130" s="378">
        <v>4.1455760491684588</v>
      </c>
      <c r="J130" s="378">
        <v>3.3817576076173417E-2</v>
      </c>
      <c r="K130" s="370">
        <v>8.224601784729977E-3</v>
      </c>
      <c r="L130" s="371">
        <v>380993.94966811297</v>
      </c>
      <c r="M130" s="371">
        <v>53291.698219745129</v>
      </c>
      <c r="N130" s="370">
        <v>0.16262231334758367</v>
      </c>
      <c r="O130" s="369">
        <v>115813.64451944828</v>
      </c>
      <c r="P130" s="369">
        <v>9900.4355773925781</v>
      </c>
      <c r="Q130" s="370">
        <v>9.3476872963116714E-2</v>
      </c>
    </row>
    <row r="131" spans="1:17">
      <c r="A131" s="397" t="s">
        <v>195</v>
      </c>
      <c r="B131" s="397" t="s">
        <v>191</v>
      </c>
      <c r="C131" s="221" t="s">
        <v>181</v>
      </c>
      <c r="D131" s="365">
        <v>272333.9743017375</v>
      </c>
      <c r="E131" s="365">
        <v>-19230.5768969286</v>
      </c>
      <c r="F131" s="366">
        <v>-6.5956498545069284E-2</v>
      </c>
      <c r="G131" s="375">
        <v>0.84606463571346102</v>
      </c>
      <c r="H131" s="375">
        <v>-3.3632030844998884E-3</v>
      </c>
      <c r="I131" s="376">
        <v>2.1869219530652075</v>
      </c>
      <c r="J131" s="376">
        <v>5.3127104376029965E-2</v>
      </c>
      <c r="K131" s="366">
        <v>2.4897943871533268E-2</v>
      </c>
      <c r="L131" s="367">
        <v>595573.14696596586</v>
      </c>
      <c r="M131" s="367">
        <v>-26565.790442119818</v>
      </c>
      <c r="N131" s="366">
        <v>-4.2700735872273909E-2</v>
      </c>
      <c r="O131" s="365">
        <v>136791.69993437402</v>
      </c>
      <c r="P131" s="365">
        <v>-9181.8073467025242</v>
      </c>
      <c r="Q131" s="366">
        <v>-6.290050515140852E-2</v>
      </c>
    </row>
    <row r="132" spans="1:17">
      <c r="A132" s="397" t="s">
        <v>195</v>
      </c>
      <c r="B132" s="397" t="s">
        <v>191</v>
      </c>
      <c r="C132" s="225" t="s">
        <v>182</v>
      </c>
      <c r="D132" s="369">
        <v>1671.531352497741</v>
      </c>
      <c r="E132" s="369">
        <v>-31.881199119504799</v>
      </c>
      <c r="F132" s="370">
        <v>-1.8716076201995991E-2</v>
      </c>
      <c r="G132" s="377">
        <v>5.1929751638982603E-3</v>
      </c>
      <c r="H132" s="377">
        <v>2.3034840988092609E-4</v>
      </c>
      <c r="I132" s="378">
        <v>4.6585942738633888</v>
      </c>
      <c r="J132" s="378">
        <v>0.16062031033596202</v>
      </c>
      <c r="K132" s="370">
        <v>3.5709479787650759E-2</v>
      </c>
      <c r="L132" s="371">
        <v>7786.9863873291015</v>
      </c>
      <c r="M132" s="371">
        <v>125.0810810089115</v>
      </c>
      <c r="N132" s="370">
        <v>1.632506224081548E-2</v>
      </c>
      <c r="O132" s="369">
        <v>1052.9331512451172</v>
      </c>
      <c r="P132" s="369">
        <v>-20.082645416259766</v>
      </c>
      <c r="Q132" s="370">
        <v>-1.8716076201995991E-2</v>
      </c>
    </row>
    <row r="133" spans="1:17">
      <c r="A133" s="397" t="s">
        <v>195</v>
      </c>
      <c r="B133" s="397" t="s">
        <v>191</v>
      </c>
      <c r="C133" s="221" t="s">
        <v>183</v>
      </c>
      <c r="D133" s="365">
        <v>14049344.704201575</v>
      </c>
      <c r="E133" s="365">
        <v>-53097.101567905396</v>
      </c>
      <c r="F133" s="366">
        <v>-3.7650998528625536E-3</v>
      </c>
      <c r="G133" s="375">
        <v>43.647340511408643</v>
      </c>
      <c r="H133" s="375">
        <v>2.5620761485042038</v>
      </c>
      <c r="I133" s="376">
        <v>2.6936312534689821</v>
      </c>
      <c r="J133" s="376">
        <v>-0.13595247309211267</v>
      </c>
      <c r="K133" s="366">
        <v>-4.8046810495811373E-2</v>
      </c>
      <c r="L133" s="367">
        <v>37843753.985996298</v>
      </c>
      <c r="M133" s="367">
        <v>-2060285.8523838818</v>
      </c>
      <c r="N133" s="366">
        <v>-5.1631009309545506E-2</v>
      </c>
      <c r="O133" s="365">
        <v>8127341.9472175641</v>
      </c>
      <c r="P133" s="365">
        <v>-480588.11812441517</v>
      </c>
      <c r="Q133" s="366">
        <v>-5.583085764827507E-2</v>
      </c>
    </row>
    <row r="134" spans="1:17">
      <c r="A134" s="397" t="s">
        <v>195</v>
      </c>
      <c r="B134" s="397" t="s">
        <v>191</v>
      </c>
      <c r="C134" s="225" t="s">
        <v>184</v>
      </c>
      <c r="D134" s="369">
        <v>224266.72229974897</v>
      </c>
      <c r="E134" s="369">
        <v>-48770.979765388824</v>
      </c>
      <c r="F134" s="370">
        <v>-0.17862360910785016</v>
      </c>
      <c r="G134" s="377">
        <v>0.69673327829071541</v>
      </c>
      <c r="H134" s="377">
        <v>-9.87194755576839E-2</v>
      </c>
      <c r="I134" s="378">
        <v>3.3560763556746673</v>
      </c>
      <c r="J134" s="378">
        <v>0.17939592192601728</v>
      </c>
      <c r="K134" s="370">
        <v>5.6472763209083843E-2</v>
      </c>
      <c r="L134" s="371">
        <v>752656.24407484417</v>
      </c>
      <c r="M134" s="371">
        <v>-114697.2817511725</v>
      </c>
      <c r="N134" s="370">
        <v>-0.13223821467946595</v>
      </c>
      <c r="O134" s="369">
        <v>112909.2474091053</v>
      </c>
      <c r="P134" s="369">
        <v>-27573.233322620392</v>
      </c>
      <c r="Q134" s="370">
        <v>-0.19627524499140928</v>
      </c>
    </row>
    <row r="135" spans="1:17">
      <c r="A135" s="397" t="s">
        <v>195</v>
      </c>
      <c r="B135" s="397" t="s">
        <v>191</v>
      </c>
      <c r="C135" s="221" t="s">
        <v>185</v>
      </c>
      <c r="D135" s="365">
        <v>14896239.532107312</v>
      </c>
      <c r="E135" s="365">
        <v>-1791765.2243593857</v>
      </c>
      <c r="F135" s="366">
        <v>-0.10736845120235637</v>
      </c>
      <c r="G135" s="375">
        <v>46.278403219970272</v>
      </c>
      <c r="H135" s="375">
        <v>-2.3394954781361079</v>
      </c>
      <c r="I135" s="376">
        <v>2.2134293606361228</v>
      </c>
      <c r="J135" s="376">
        <v>6.2982438534743501E-2</v>
      </c>
      <c r="K135" s="366">
        <v>2.9288069325235033E-2</v>
      </c>
      <c r="L135" s="367">
        <v>32971773.943434823</v>
      </c>
      <c r="M135" s="367">
        <v>-2914894.5211221687</v>
      </c>
      <c r="N135" s="366">
        <v>-8.1224996519279211E-2</v>
      </c>
      <c r="O135" s="365">
        <v>8535789.9536955804</v>
      </c>
      <c r="P135" s="365">
        <v>-992497.85644148104</v>
      </c>
      <c r="Q135" s="366">
        <v>-0.10416329525495351</v>
      </c>
    </row>
    <row r="136" spans="1:17">
      <c r="A136" s="397" t="s">
        <v>195</v>
      </c>
      <c r="B136" s="397" t="s">
        <v>191</v>
      </c>
      <c r="C136" s="225" t="s">
        <v>186</v>
      </c>
      <c r="D136" s="369">
        <v>1043147.2477509284</v>
      </c>
      <c r="E136" s="369">
        <v>-127522.19038251787</v>
      </c>
      <c r="F136" s="370">
        <v>-0.10893099813542877</v>
      </c>
      <c r="G136" s="377">
        <v>3.2407634722285104</v>
      </c>
      <c r="H136" s="377">
        <v>-0.16979932318811519</v>
      </c>
      <c r="I136" s="378">
        <v>3.4822731355198671</v>
      </c>
      <c r="J136" s="378">
        <v>0.1287580550249583</v>
      </c>
      <c r="K136" s="370">
        <v>3.8394953335339196E-2</v>
      </c>
      <c r="L136" s="371">
        <v>3632523.6372345448</v>
      </c>
      <c r="M136" s="371">
        <v>-293333.9778204686</v>
      </c>
      <c r="N136" s="370">
        <v>-7.4718445390271268E-2</v>
      </c>
      <c r="O136" s="369">
        <v>827368.15547370689</v>
      </c>
      <c r="P136" s="369">
        <v>-82697.143838895718</v>
      </c>
      <c r="Q136" s="370">
        <v>-9.0869461676386459E-2</v>
      </c>
    </row>
    <row r="137" spans="1:17">
      <c r="A137" s="397" t="s">
        <v>195</v>
      </c>
      <c r="B137" s="397" t="s">
        <v>191</v>
      </c>
      <c r="C137" s="221" t="s">
        <v>187</v>
      </c>
      <c r="D137" s="365">
        <v>3414.1045349420738</v>
      </c>
      <c r="E137" s="365">
        <v>-1417.5361320429301</v>
      </c>
      <c r="F137" s="366">
        <v>-0.29338608347451633</v>
      </c>
      <c r="G137" s="375">
        <v>1.0606657201143087E-2</v>
      </c>
      <c r="H137" s="375">
        <v>-3.4695741950698921E-3</v>
      </c>
      <c r="I137" s="376">
        <v>13.045830081346253</v>
      </c>
      <c r="J137" s="376">
        <v>-2.9052956515886041</v>
      </c>
      <c r="K137" s="366">
        <v>-0.18213734254441596</v>
      </c>
      <c r="L137" s="367">
        <v>44539.827642807963</v>
      </c>
      <c r="M137" s="367">
        <v>-32530.280132631065</v>
      </c>
      <c r="N137" s="366">
        <v>-0.42208686443536969</v>
      </c>
      <c r="O137" s="365">
        <v>3844.7890310287476</v>
      </c>
      <c r="P137" s="365">
        <v>-1749.66286444664</v>
      </c>
      <c r="Q137" s="366">
        <v>-0.31274964860484561</v>
      </c>
    </row>
    <row r="138" spans="1:17">
      <c r="A138" s="397" t="s">
        <v>195</v>
      </c>
      <c r="B138" s="397" t="s">
        <v>191</v>
      </c>
      <c r="C138" s="225" t="s">
        <v>188</v>
      </c>
      <c r="D138" s="369">
        <v>123.70782284731936</v>
      </c>
      <c r="E138" s="369">
        <v>-95.022386503266574</v>
      </c>
      <c r="F138" s="370">
        <v>-0.4344273558983453</v>
      </c>
      <c r="G138" s="377">
        <v>3.8432521810979523E-4</v>
      </c>
      <c r="H138" s="377">
        <v>-2.5291112713402865E-4</v>
      </c>
      <c r="I138" s="378">
        <v>8.52477444008003</v>
      </c>
      <c r="J138" s="378">
        <v>-6.5225559919969811E-2</v>
      </c>
      <c r="K138" s="370">
        <v>-7.5931967310791399E-3</v>
      </c>
      <c r="L138" s="371">
        <v>1054.5812862467765</v>
      </c>
      <c r="M138" s="371">
        <v>-824.31121207475667</v>
      </c>
      <c r="N138" s="370">
        <v>-0.43872186025072579</v>
      </c>
      <c r="O138" s="369">
        <v>123.58775782585144</v>
      </c>
      <c r="P138" s="369">
        <v>-95.142451524734497</v>
      </c>
      <c r="Q138" s="370">
        <v>-0.43497627422939977</v>
      </c>
    </row>
    <row r="139" spans="1:17">
      <c r="A139" s="397" t="s">
        <v>195</v>
      </c>
      <c r="B139" s="397" t="s">
        <v>191</v>
      </c>
      <c r="C139" s="221" t="s">
        <v>189</v>
      </c>
      <c r="D139" s="365">
        <v>636462.06677046395</v>
      </c>
      <c r="E139" s="365">
        <v>-72038.592225801898</v>
      </c>
      <c r="F139" s="366">
        <v>-0.10167752324727418</v>
      </c>
      <c r="G139" s="375">
        <v>1.9773076350399132</v>
      </c>
      <c r="H139" s="375">
        <v>-8.6798516012932758E-2</v>
      </c>
      <c r="I139" s="376">
        <v>7.4066141942641215</v>
      </c>
      <c r="J139" s="376">
        <v>-0.1387857198144733</v>
      </c>
      <c r="K139" s="366">
        <v>-1.839342134212393E-2</v>
      </c>
      <c r="L139" s="367">
        <v>4714028.9778527971</v>
      </c>
      <c r="M139" s="367">
        <v>-631891.83366225474</v>
      </c>
      <c r="N139" s="366">
        <v>-0.1182007470632874</v>
      </c>
      <c r="O139" s="365">
        <v>933341.08452883165</v>
      </c>
      <c r="P139" s="365">
        <v>-177800.78321786888</v>
      </c>
      <c r="Q139" s="366">
        <v>-0.16001627549003575</v>
      </c>
    </row>
    <row r="140" spans="1:17">
      <c r="A140" s="397" t="s">
        <v>195</v>
      </c>
      <c r="B140" s="397" t="s">
        <v>191</v>
      </c>
      <c r="C140" s="225" t="s">
        <v>190</v>
      </c>
      <c r="D140" s="369">
        <v>969410.53410459147</v>
      </c>
      <c r="E140" s="369">
        <v>-34734.959405262722</v>
      </c>
      <c r="F140" s="370">
        <v>-3.4591560316475048E-2</v>
      </c>
      <c r="G140" s="377">
        <v>3.0116843574032179</v>
      </c>
      <c r="H140" s="377">
        <v>8.6263098597289645E-2</v>
      </c>
      <c r="I140" s="378">
        <v>4.7691769667902264</v>
      </c>
      <c r="J140" s="378">
        <v>0.18438133425078007</v>
      </c>
      <c r="K140" s="370">
        <v>4.021582400362176E-2</v>
      </c>
      <c r="L140" s="371">
        <v>4623290.3906154288</v>
      </c>
      <c r="M140" s="371">
        <v>19488.51753728278</v>
      </c>
      <c r="N140" s="370">
        <v>4.2331355854487657E-3</v>
      </c>
      <c r="O140" s="369">
        <v>774141.72260185634</v>
      </c>
      <c r="P140" s="369">
        <v>-20461.706561529543</v>
      </c>
      <c r="Q140" s="370">
        <v>-2.57508409988528E-2</v>
      </c>
    </row>
    <row r="141" spans="1:17">
      <c r="A141" s="397" t="s">
        <v>195</v>
      </c>
      <c r="B141" s="396" t="s">
        <v>461</v>
      </c>
      <c r="C141" s="221" t="s">
        <v>20</v>
      </c>
      <c r="D141" s="365">
        <v>2602525.635732126</v>
      </c>
      <c r="E141" s="365">
        <v>-74689.243942853529</v>
      </c>
      <c r="F141" s="366">
        <v>-2.7898113263109082E-2</v>
      </c>
      <c r="G141" s="375">
        <v>100</v>
      </c>
      <c r="H141" s="375">
        <v>0</v>
      </c>
      <c r="I141" s="376">
        <v>2.5161835049204808</v>
      </c>
      <c r="J141" s="376">
        <v>-0.15584556742859812</v>
      </c>
      <c r="K141" s="366">
        <v>-5.8324802316461533E-2</v>
      </c>
      <c r="L141" s="367">
        <v>6548432.075761863</v>
      </c>
      <c r="M141" s="367">
        <v>-605163.91565522365</v>
      </c>
      <c r="N141" s="366">
        <v>-8.4595763638497579E-2</v>
      </c>
      <c r="O141" s="365">
        <v>1497286.6800326109</v>
      </c>
      <c r="P141" s="365">
        <v>-144729.03940784745</v>
      </c>
      <c r="Q141" s="366">
        <v>-8.8141080316311501E-2</v>
      </c>
    </row>
    <row r="142" spans="1:17">
      <c r="A142" s="397" t="s">
        <v>195</v>
      </c>
      <c r="B142" s="397" t="s">
        <v>192</v>
      </c>
      <c r="C142" s="225" t="s">
        <v>180</v>
      </c>
      <c r="D142" s="369">
        <v>7601.3840787241061</v>
      </c>
      <c r="E142" s="369">
        <v>-893.96868321628426</v>
      </c>
      <c r="F142" s="370">
        <v>-0.10523031924245796</v>
      </c>
      <c r="G142" s="377">
        <v>0.29207720278942545</v>
      </c>
      <c r="H142" s="377">
        <v>-2.5243339033192369E-2</v>
      </c>
      <c r="I142" s="378">
        <v>4.064939042422429</v>
      </c>
      <c r="J142" s="378">
        <v>-0.62794841037421989</v>
      </c>
      <c r="K142" s="370">
        <v>-0.13380853828062814</v>
      </c>
      <c r="L142" s="371">
        <v>30899.162918053866</v>
      </c>
      <c r="M142" s="371">
        <v>-8968.5714655375486</v>
      </c>
      <c r="N142" s="370">
        <v>-0.22495814232244893</v>
      </c>
      <c r="O142" s="369">
        <v>9583.499202132225</v>
      </c>
      <c r="P142" s="369">
        <v>-2582.6015493869781</v>
      </c>
      <c r="Q142" s="370">
        <v>-0.21227849432896437</v>
      </c>
    </row>
    <row r="143" spans="1:17">
      <c r="A143" s="397" t="s">
        <v>195</v>
      </c>
      <c r="B143" s="397" t="s">
        <v>192</v>
      </c>
      <c r="C143" s="221" t="s">
        <v>181</v>
      </c>
      <c r="D143" s="365">
        <v>21889.510031700134</v>
      </c>
      <c r="E143" s="365">
        <v>-325.19740107882899</v>
      </c>
      <c r="F143" s="366">
        <v>-1.4638833397327718E-2</v>
      </c>
      <c r="G143" s="375">
        <v>0.84108720126179726</v>
      </c>
      <c r="H143" s="375">
        <v>1.1317891318477269E-2</v>
      </c>
      <c r="I143" s="376">
        <v>2.1266971598307847</v>
      </c>
      <c r="J143" s="376">
        <v>-3.3196246859766187E-2</v>
      </c>
      <c r="K143" s="366">
        <v>-1.536939126576177E-2</v>
      </c>
      <c r="L143" s="367">
        <v>46552.358814504143</v>
      </c>
      <c r="M143" s="367">
        <v>-1429.0413011147175</v>
      </c>
      <c r="N143" s="366">
        <v>-2.9783234704931782E-2</v>
      </c>
      <c r="O143" s="365">
        <v>10944.755015850067</v>
      </c>
      <c r="P143" s="365">
        <v>-261.67947420106429</v>
      </c>
      <c r="Q143" s="366">
        <v>-2.3350823532085837E-2</v>
      </c>
    </row>
    <row r="144" spans="1:17">
      <c r="A144" s="397" t="s">
        <v>195</v>
      </c>
      <c r="B144" s="397" t="s">
        <v>192</v>
      </c>
      <c r="C144" s="225" t="s">
        <v>182</v>
      </c>
      <c r="D144" s="374"/>
      <c r="E144" s="369">
        <v>-53.684894566124512</v>
      </c>
      <c r="F144" s="370">
        <v>-1</v>
      </c>
      <c r="G144" s="374"/>
      <c r="H144" s="377">
        <v>-2.0052516132975473E-3</v>
      </c>
      <c r="I144" s="374"/>
      <c r="J144" s="378">
        <v>-4.5291339262884831</v>
      </c>
      <c r="K144" s="370">
        <v>-1</v>
      </c>
      <c r="L144" s="374"/>
      <c r="M144" s="371">
        <v>-243.14607730865478</v>
      </c>
      <c r="N144" s="370">
        <v>-1</v>
      </c>
      <c r="O144" s="374"/>
      <c r="P144" s="369">
        <v>-33.817256927490234</v>
      </c>
      <c r="Q144" s="370">
        <v>-1</v>
      </c>
    </row>
    <row r="145" spans="1:17">
      <c r="A145" s="397" t="s">
        <v>195</v>
      </c>
      <c r="B145" s="397" t="s">
        <v>192</v>
      </c>
      <c r="C145" s="221" t="s">
        <v>183</v>
      </c>
      <c r="D145" s="365">
        <v>1266239.3651803499</v>
      </c>
      <c r="E145" s="365">
        <v>98859.074744449463</v>
      </c>
      <c r="F145" s="366">
        <v>8.4684550145638859E-2</v>
      </c>
      <c r="G145" s="375">
        <v>48.654251385467703</v>
      </c>
      <c r="H145" s="375">
        <v>5.0499707093636133</v>
      </c>
      <c r="I145" s="376">
        <v>2.4073327372540434</v>
      </c>
      <c r="J145" s="376">
        <v>-0.3993518986022</v>
      </c>
      <c r="K145" s="366">
        <v>-0.14228598877848939</v>
      </c>
      <c r="L145" s="367">
        <v>3048259.4769984339</v>
      </c>
      <c r="M145" s="367">
        <v>-228208.848369407</v>
      </c>
      <c r="N145" s="366">
        <v>-6.9650863584584347E-2</v>
      </c>
      <c r="O145" s="365">
        <v>665977.57971465588</v>
      </c>
      <c r="P145" s="365">
        <v>-29309.723341787467</v>
      </c>
      <c r="Q145" s="366">
        <v>-4.2154837594392411E-2</v>
      </c>
    </row>
    <row r="146" spans="1:17">
      <c r="A146" s="397" t="s">
        <v>195</v>
      </c>
      <c r="B146" s="397" t="s">
        <v>192</v>
      </c>
      <c r="C146" s="225" t="s">
        <v>184</v>
      </c>
      <c r="D146" s="369">
        <v>19831.138184994459</v>
      </c>
      <c r="E146" s="369">
        <v>-3135.1252844333649</v>
      </c>
      <c r="F146" s="370">
        <v>-0.13651002866037715</v>
      </c>
      <c r="G146" s="377">
        <v>0.76199588248880745</v>
      </c>
      <c r="H146" s="377">
        <v>-9.5845736567784168E-2</v>
      </c>
      <c r="I146" s="378">
        <v>3.2193928913190626</v>
      </c>
      <c r="J146" s="378">
        <v>-0.28066565263925547</v>
      </c>
      <c r="K146" s="370">
        <v>-8.0188845161956207E-2</v>
      </c>
      <c r="L146" s="371">
        <v>63844.225299537182</v>
      </c>
      <c r="M146" s="371">
        <v>-16539.041379431481</v>
      </c>
      <c r="N146" s="370">
        <v>-0.20575229227103217</v>
      </c>
      <c r="O146" s="369">
        <v>9753.0976576805115</v>
      </c>
      <c r="P146" s="369">
        <v>-2110.8693093061447</v>
      </c>
      <c r="Q146" s="370">
        <v>-0.1779227230807342</v>
      </c>
    </row>
    <row r="147" spans="1:17">
      <c r="A147" s="397" t="s">
        <v>195</v>
      </c>
      <c r="B147" s="397" t="s">
        <v>192</v>
      </c>
      <c r="C147" s="221" t="s">
        <v>185</v>
      </c>
      <c r="D147" s="365">
        <v>1094268.2883674502</v>
      </c>
      <c r="E147" s="365">
        <v>-138625.92499666545</v>
      </c>
      <c r="F147" s="366">
        <v>-0.11243943194315609</v>
      </c>
      <c r="G147" s="375">
        <v>42.046398058231524</v>
      </c>
      <c r="H147" s="375">
        <v>-4.0049750580643177</v>
      </c>
      <c r="I147" s="376">
        <v>2.2061915387272162</v>
      </c>
      <c r="J147" s="376">
        <v>3.5016987134675936E-2</v>
      </c>
      <c r="K147" s="366">
        <v>1.6128130789388278E-2</v>
      </c>
      <c r="L147" s="367">
        <v>2414165.438893782</v>
      </c>
      <c r="M147" s="367">
        <v>-262663.10196808958</v>
      </c>
      <c r="N147" s="366">
        <v>-9.8124739018031634E-2</v>
      </c>
      <c r="O147" s="365">
        <v>618945.78049230576</v>
      </c>
      <c r="P147" s="365">
        <v>-82772.074011951569</v>
      </c>
      <c r="Q147" s="366">
        <v>-0.11795634595962727</v>
      </c>
    </row>
    <row r="148" spans="1:17">
      <c r="A148" s="397" t="s">
        <v>195</v>
      </c>
      <c r="B148" s="397" t="s">
        <v>192</v>
      </c>
      <c r="C148" s="225" t="s">
        <v>186</v>
      </c>
      <c r="D148" s="369">
        <v>78562.085829161108</v>
      </c>
      <c r="E148" s="369">
        <v>-7558.504214040935</v>
      </c>
      <c r="F148" s="370">
        <v>-8.7766516813798448E-2</v>
      </c>
      <c r="G148" s="377">
        <v>3.0186863387826159</v>
      </c>
      <c r="H148" s="377">
        <v>-0.19811148708548521</v>
      </c>
      <c r="I148" s="378">
        <v>3.4999086088126705</v>
      </c>
      <c r="J148" s="378">
        <v>7.9633975627084297E-2</v>
      </c>
      <c r="K148" s="370">
        <v>2.3282918527777564E-2</v>
      </c>
      <c r="L148" s="371">
        <v>274960.12051976088</v>
      </c>
      <c r="M148" s="371">
        <v>-19595.948999978253</v>
      </c>
      <c r="N148" s="370">
        <v>-6.6527058946463394E-2</v>
      </c>
      <c r="O148" s="369">
        <v>61726.226310133934</v>
      </c>
      <c r="P148" s="369">
        <v>-7793.2020552158356</v>
      </c>
      <c r="Q148" s="370">
        <v>-0.11210106639916163</v>
      </c>
    </row>
    <row r="149" spans="1:17">
      <c r="A149" s="397" t="s">
        <v>195</v>
      </c>
      <c r="B149" s="397" t="s">
        <v>192</v>
      </c>
      <c r="C149" s="221" t="s">
        <v>187</v>
      </c>
      <c r="D149" s="365">
        <v>196.04083837166399</v>
      </c>
      <c r="E149" s="365">
        <v>-118.32877211302548</v>
      </c>
      <c r="F149" s="366">
        <v>-0.37640016135970739</v>
      </c>
      <c r="G149" s="375">
        <v>7.5327149780991505E-3</v>
      </c>
      <c r="H149" s="375">
        <v>-4.2096973650914233E-3</v>
      </c>
      <c r="I149" s="376">
        <v>21.078799215188965</v>
      </c>
      <c r="J149" s="376">
        <v>5.7423579370052256</v>
      </c>
      <c r="K149" s="366">
        <v>0.37442571147022186</v>
      </c>
      <c r="L149" s="367">
        <v>4132.3054700136181</v>
      </c>
      <c r="M149" s="367">
        <v>-689.00560083031723</v>
      </c>
      <c r="N149" s="366">
        <v>-0.14290834810410019</v>
      </c>
      <c r="O149" s="365">
        <v>231.94573712348938</v>
      </c>
      <c r="P149" s="365">
        <v>-142.25968480110168</v>
      </c>
      <c r="Q149" s="366">
        <v>-0.38016468085748234</v>
      </c>
    </row>
    <row r="150" spans="1:17">
      <c r="A150" s="397" t="s">
        <v>195</v>
      </c>
      <c r="B150" s="397" t="s">
        <v>192</v>
      </c>
      <c r="C150" s="225" t="s">
        <v>188</v>
      </c>
      <c r="D150" s="374"/>
      <c r="E150" s="374"/>
      <c r="F150" s="374"/>
      <c r="G150" s="374"/>
      <c r="H150" s="374"/>
      <c r="I150" s="374"/>
      <c r="J150" s="374"/>
      <c r="K150" s="374"/>
      <c r="L150" s="374"/>
      <c r="M150" s="374"/>
      <c r="N150" s="374"/>
      <c r="O150" s="374"/>
      <c r="P150" s="374"/>
      <c r="Q150" s="374"/>
    </row>
    <row r="151" spans="1:17">
      <c r="A151" s="397" t="s">
        <v>195</v>
      </c>
      <c r="B151" s="397" t="s">
        <v>192</v>
      </c>
      <c r="C151" s="221" t="s">
        <v>189</v>
      </c>
      <c r="D151" s="365">
        <v>38286.846858039411</v>
      </c>
      <c r="E151" s="365">
        <v>-22798.687069534746</v>
      </c>
      <c r="F151" s="366">
        <v>-0.37322563303720857</v>
      </c>
      <c r="G151" s="375">
        <v>1.47114196810856</v>
      </c>
      <c r="H151" s="375">
        <v>-0.81054017818931556</v>
      </c>
      <c r="I151" s="376">
        <v>8.1465980785334171</v>
      </c>
      <c r="J151" s="376">
        <v>1.8953498294741662</v>
      </c>
      <c r="K151" s="366">
        <v>0.3031954185725062</v>
      </c>
      <c r="L151" s="367">
        <v>311907.55304680706</v>
      </c>
      <c r="M151" s="367">
        <v>-69953.283960790373</v>
      </c>
      <c r="N151" s="366">
        <v>-0.18319051649540743</v>
      </c>
      <c r="O151" s="365">
        <v>60837.40456366539</v>
      </c>
      <c r="P151" s="365">
        <v>-17357.542359807208</v>
      </c>
      <c r="Q151" s="366">
        <v>-0.22197780090310174</v>
      </c>
    </row>
    <row r="152" spans="1:17">
      <c r="A152" s="397" t="s">
        <v>195</v>
      </c>
      <c r="B152" s="397" t="s">
        <v>192</v>
      </c>
      <c r="C152" s="225" t="s">
        <v>190</v>
      </c>
      <c r="D152" s="369">
        <v>75650.976363334019</v>
      </c>
      <c r="E152" s="369">
        <v>-38.897371654311428</v>
      </c>
      <c r="F152" s="370">
        <v>-5.1390456523288885E-4</v>
      </c>
      <c r="G152" s="377">
        <v>2.9068292478914382</v>
      </c>
      <c r="H152" s="377">
        <v>7.964214723639973E-2</v>
      </c>
      <c r="I152" s="378">
        <v>4.6755699768126808</v>
      </c>
      <c r="J152" s="378">
        <v>4.3703875923085E-2</v>
      </c>
      <c r="K152" s="370">
        <v>9.4354791289608386E-3</v>
      </c>
      <c r="L152" s="371">
        <v>353711.43380097032</v>
      </c>
      <c r="M152" s="371">
        <v>3126.0734672640683</v>
      </c>
      <c r="N152" s="370">
        <v>8.9167256279283919E-3</v>
      </c>
      <c r="O152" s="369">
        <v>59286.391339063644</v>
      </c>
      <c r="P152" s="369">
        <v>-2365.2703644627763</v>
      </c>
      <c r="Q152" s="370">
        <v>-3.8365070771928356E-2</v>
      </c>
    </row>
    <row r="153" spans="1:17">
      <c r="A153" s="397" t="s">
        <v>196</v>
      </c>
      <c r="B153" s="396" t="s">
        <v>459</v>
      </c>
      <c r="C153" s="221" t="s">
        <v>20</v>
      </c>
      <c r="D153" s="365">
        <v>158764652.82116002</v>
      </c>
      <c r="E153" s="365">
        <v>3315442.8299341202</v>
      </c>
      <c r="F153" s="366">
        <v>2.1328142035081783E-2</v>
      </c>
      <c r="G153" s="375">
        <v>100</v>
      </c>
      <c r="H153" s="375">
        <v>2.8421709430404007E-14</v>
      </c>
      <c r="I153" s="376">
        <v>2.0669459866944133</v>
      </c>
      <c r="J153" s="376">
        <v>1.3709787898769754E-2</v>
      </c>
      <c r="K153" s="366">
        <v>6.677160624194837E-3</v>
      </c>
      <c r="L153" s="367">
        <v>328157961.97762859</v>
      </c>
      <c r="M153" s="367">
        <v>8984016.9494581223</v>
      </c>
      <c r="N153" s="366">
        <v>2.8147714089460492E-2</v>
      </c>
      <c r="O153" s="365">
        <v>73674022.027126625</v>
      </c>
      <c r="P153" s="365">
        <v>3694991.1575454324</v>
      </c>
      <c r="Q153" s="366">
        <v>5.2801405101361415E-2</v>
      </c>
    </row>
    <row r="154" spans="1:17">
      <c r="A154" s="397" t="s">
        <v>196</v>
      </c>
      <c r="B154" s="397" t="s">
        <v>179</v>
      </c>
      <c r="C154" s="225" t="s">
        <v>180</v>
      </c>
      <c r="D154" s="369">
        <v>103550.60931415865</v>
      </c>
      <c r="E154" s="369">
        <v>16266.24897111961</v>
      </c>
      <c r="F154" s="370">
        <v>0.18635926192494404</v>
      </c>
      <c r="G154" s="377">
        <v>6.5222710139896778E-2</v>
      </c>
      <c r="H154" s="377">
        <v>9.0729488461818372E-3</v>
      </c>
      <c r="I154" s="378">
        <v>3.7164095770897498</v>
      </c>
      <c r="J154" s="378">
        <v>0.13356587655961372</v>
      </c>
      <c r="K154" s="370">
        <v>3.7279292015962244E-2</v>
      </c>
      <c r="L154" s="371">
        <v>384836.47616861825</v>
      </c>
      <c r="M154" s="371">
        <v>72110.255558758392</v>
      </c>
      <c r="N154" s="370">
        <v>0.23058589528608542</v>
      </c>
      <c r="O154" s="369">
        <v>97997.423180341721</v>
      </c>
      <c r="P154" s="369">
        <v>8304.2280685305595</v>
      </c>
      <c r="Q154" s="370">
        <v>9.2584817144472822E-2</v>
      </c>
    </row>
    <row r="155" spans="1:17">
      <c r="A155" s="397" t="s">
        <v>196</v>
      </c>
      <c r="B155" s="397" t="s">
        <v>179</v>
      </c>
      <c r="C155" s="221" t="s">
        <v>181</v>
      </c>
      <c r="D155" s="365">
        <v>5881166.8033287879</v>
      </c>
      <c r="E155" s="365">
        <v>-273484.14737392217</v>
      </c>
      <c r="F155" s="366">
        <v>-4.4435362714224595E-2</v>
      </c>
      <c r="G155" s="375">
        <v>3.7043300878524965</v>
      </c>
      <c r="H155" s="375">
        <v>-0.25493799144497897</v>
      </c>
      <c r="I155" s="376">
        <v>2.4233020255979847</v>
      </c>
      <c r="J155" s="376">
        <v>3.7319285508399247E-3</v>
      </c>
      <c r="K155" s="366">
        <v>1.5423932356390042E-3</v>
      </c>
      <c r="L155" s="367">
        <v>14251843.427386276</v>
      </c>
      <c r="M155" s="367">
        <v>-639765.97069678269</v>
      </c>
      <c r="N155" s="366">
        <v>-4.2961506281459234E-2</v>
      </c>
      <c r="O155" s="365">
        <v>3142494.8860348463</v>
      </c>
      <c r="P155" s="365">
        <v>-104960.48481319193</v>
      </c>
      <c r="Q155" s="366">
        <v>-3.2320839804422817E-2</v>
      </c>
    </row>
    <row r="156" spans="1:17">
      <c r="A156" s="397" t="s">
        <v>196</v>
      </c>
      <c r="B156" s="397" t="s">
        <v>179</v>
      </c>
      <c r="C156" s="225" t="s">
        <v>182</v>
      </c>
      <c r="D156" s="369">
        <v>51755.892623879161</v>
      </c>
      <c r="E156" s="369">
        <v>-35699.401447400262</v>
      </c>
      <c r="F156" s="370">
        <v>-0.40820171982160253</v>
      </c>
      <c r="G156" s="377">
        <v>3.259912814609902E-2</v>
      </c>
      <c r="H156" s="377">
        <v>-2.3660594290712142E-2</v>
      </c>
      <c r="I156" s="378">
        <v>2.4575424074381185</v>
      </c>
      <c r="J156" s="378">
        <v>-8.3993541842482422E-2</v>
      </c>
      <c r="K156" s="370">
        <v>-3.3048339082615522E-2</v>
      </c>
      <c r="L156" s="371">
        <v>127192.30095799675</v>
      </c>
      <c r="M156" s="371">
        <v>-95078.47287906651</v>
      </c>
      <c r="N156" s="370">
        <v>-0.42775967005344695</v>
      </c>
      <c r="O156" s="369">
        <v>25828.883729040623</v>
      </c>
      <c r="P156" s="369">
        <v>-18482.700050234795</v>
      </c>
      <c r="Q156" s="370">
        <v>-0.41710763809076884</v>
      </c>
    </row>
    <row r="157" spans="1:17">
      <c r="A157" s="397" t="s">
        <v>196</v>
      </c>
      <c r="B157" s="397" t="s">
        <v>179</v>
      </c>
      <c r="C157" s="221" t="s">
        <v>183</v>
      </c>
      <c r="D157" s="365">
        <v>80318045.899208605</v>
      </c>
      <c r="E157" s="365">
        <v>121459.91823606193</v>
      </c>
      <c r="F157" s="366">
        <v>1.5145272925318732E-3</v>
      </c>
      <c r="G157" s="375">
        <v>50.589375199076983</v>
      </c>
      <c r="H157" s="375">
        <v>-1.0008425868475044</v>
      </c>
      <c r="I157" s="376">
        <v>1.8494306497307977</v>
      </c>
      <c r="J157" s="376">
        <v>1.4287816691917588E-2</v>
      </c>
      <c r="K157" s="366">
        <v>7.7856701040855056E-3</v>
      </c>
      <c r="L157" s="367">
        <v>148542655.8124814</v>
      </c>
      <c r="M157" s="367">
        <v>1370465.8153133094</v>
      </c>
      <c r="N157" s="366">
        <v>9.3119890064806404E-3</v>
      </c>
      <c r="O157" s="365">
        <v>32265426.796652213</v>
      </c>
      <c r="P157" s="365">
        <v>255709.92050398514</v>
      </c>
      <c r="Q157" s="366">
        <v>7.9885092858951595E-3</v>
      </c>
    </row>
    <row r="158" spans="1:17">
      <c r="A158" s="397" t="s">
        <v>196</v>
      </c>
      <c r="B158" s="397" t="s">
        <v>179</v>
      </c>
      <c r="C158" s="225" t="s">
        <v>184</v>
      </c>
      <c r="D158" s="369">
        <v>13704285.531605389</v>
      </c>
      <c r="E158" s="369">
        <v>1700392.0357854385</v>
      </c>
      <c r="F158" s="370">
        <v>0.14165337574659059</v>
      </c>
      <c r="G158" s="377">
        <v>8.6318240792820191</v>
      </c>
      <c r="H158" s="377">
        <v>0.90975621126423345</v>
      </c>
      <c r="I158" s="378">
        <v>2.9509835149851238</v>
      </c>
      <c r="J158" s="378">
        <v>0.28290958324118209</v>
      </c>
      <c r="K158" s="370">
        <v>0.10603513638629308</v>
      </c>
      <c r="L158" s="371">
        <v>40441120.688416645</v>
      </c>
      <c r="M158" s="371">
        <v>8413845.3727887832</v>
      </c>
      <c r="N158" s="370">
        <v>0.26270874714975229</v>
      </c>
      <c r="O158" s="369">
        <v>7373151.6995279193</v>
      </c>
      <c r="P158" s="369">
        <v>1589270.7378047649</v>
      </c>
      <c r="Q158" s="370">
        <v>0.27477583794035826</v>
      </c>
    </row>
    <row r="159" spans="1:17">
      <c r="A159" s="397" t="s">
        <v>196</v>
      </c>
      <c r="B159" s="397" t="s">
        <v>179</v>
      </c>
      <c r="C159" s="221" t="s">
        <v>185</v>
      </c>
      <c r="D159" s="365">
        <v>30774240.360083058</v>
      </c>
      <c r="E159" s="365">
        <v>1518405.2918349281</v>
      </c>
      <c r="F159" s="366">
        <v>5.190093833564436E-2</v>
      </c>
      <c r="G159" s="375">
        <v>19.383559131860803</v>
      </c>
      <c r="H159" s="375">
        <v>0.56337016473808532</v>
      </c>
      <c r="I159" s="376">
        <v>1.4452793011090637</v>
      </c>
      <c r="J159" s="376">
        <v>-5.9060588871996611E-2</v>
      </c>
      <c r="K159" s="366">
        <v>-3.9260136133689963E-2</v>
      </c>
      <c r="L159" s="367">
        <v>44477372.599783182</v>
      </c>
      <c r="M159" s="367">
        <v>466652.89191074669</v>
      </c>
      <c r="N159" s="366">
        <v>1.060316429743079E-2</v>
      </c>
      <c r="O159" s="365">
        <v>12753838.766473651</v>
      </c>
      <c r="P159" s="365">
        <v>679733.009639889</v>
      </c>
      <c r="Q159" s="366">
        <v>5.6296757981862997E-2</v>
      </c>
    </row>
    <row r="160" spans="1:17">
      <c r="A160" s="397" t="s">
        <v>196</v>
      </c>
      <c r="B160" s="397" t="s">
        <v>179</v>
      </c>
      <c r="C160" s="225" t="s">
        <v>186</v>
      </c>
      <c r="D160" s="369">
        <v>316626.17467206763</v>
      </c>
      <c r="E160" s="369">
        <v>121795.37942832755</v>
      </c>
      <c r="F160" s="370">
        <v>0.62513412869848073</v>
      </c>
      <c r="G160" s="377">
        <v>0.19943115110687154</v>
      </c>
      <c r="H160" s="377">
        <v>7.4097098103490577E-2</v>
      </c>
      <c r="I160" s="378">
        <v>2.0451177376679421</v>
      </c>
      <c r="J160" s="378">
        <v>-0.50035342571735608</v>
      </c>
      <c r="K160" s="370">
        <v>-0.196566133969446</v>
      </c>
      <c r="L160" s="371">
        <v>647537.80603179359</v>
      </c>
      <c r="M160" s="371">
        <v>151601.63499942771</v>
      </c>
      <c r="N160" s="370">
        <v>0.30568779583841621</v>
      </c>
      <c r="O160" s="369">
        <v>142050.17467206717</v>
      </c>
      <c r="P160" s="369">
        <v>50531.990257441998</v>
      </c>
      <c r="Q160" s="370">
        <v>0.55215245560932125</v>
      </c>
    </row>
    <row r="161" spans="1:17">
      <c r="A161" s="397" t="s">
        <v>196</v>
      </c>
      <c r="B161" s="397" t="s">
        <v>179</v>
      </c>
      <c r="C161" s="221" t="s">
        <v>187</v>
      </c>
      <c r="D161" s="365">
        <v>24442.809843361378</v>
      </c>
      <c r="E161" s="365">
        <v>-7985.9311593473103</v>
      </c>
      <c r="F161" s="366">
        <v>-0.24626090660381378</v>
      </c>
      <c r="G161" s="375">
        <v>1.5395624535453059E-2</v>
      </c>
      <c r="H161" s="375">
        <v>-5.4656850875029351E-3</v>
      </c>
      <c r="I161" s="376">
        <v>6.8574239593739676</v>
      </c>
      <c r="J161" s="376">
        <v>-0.11530793193188593</v>
      </c>
      <c r="K161" s="366">
        <v>-1.6536980588004662E-2</v>
      </c>
      <c r="L161" s="367">
        <v>167614.70985428817</v>
      </c>
      <c r="M161" s="367">
        <v>-58502.206730196456</v>
      </c>
      <c r="N161" s="366">
        <v>-0.25872547535972673</v>
      </c>
      <c r="O161" s="365">
        <v>43301.43467438221</v>
      </c>
      <c r="P161" s="365">
        <v>-14266.001597523689</v>
      </c>
      <c r="Q161" s="366">
        <v>-0.24781373848475155</v>
      </c>
    </row>
    <row r="162" spans="1:17">
      <c r="A162" s="397" t="s">
        <v>196</v>
      </c>
      <c r="B162" s="397" t="s">
        <v>179</v>
      </c>
      <c r="C162" s="225" t="s">
        <v>188</v>
      </c>
      <c r="D162" s="369">
        <v>160907.63466089993</v>
      </c>
      <c r="E162" s="369">
        <v>47999.703950918803</v>
      </c>
      <c r="F162" s="370">
        <v>0.42512251928708494</v>
      </c>
      <c r="G162" s="377">
        <v>0.10134978523346369</v>
      </c>
      <c r="H162" s="377">
        <v>2.8716459714244885E-2</v>
      </c>
      <c r="I162" s="378">
        <v>3.6562063923288259</v>
      </c>
      <c r="J162" s="378">
        <v>0.5569393406405112</v>
      </c>
      <c r="K162" s="370">
        <v>0.17970033925831608</v>
      </c>
      <c r="L162" s="371">
        <v>588311.52242169366</v>
      </c>
      <c r="M162" s="371">
        <v>238379.69289794192</v>
      </c>
      <c r="N162" s="370">
        <v>0.68121751948764009</v>
      </c>
      <c r="O162" s="369">
        <v>147630.98179793358</v>
      </c>
      <c r="P162" s="369">
        <v>52732.280803442001</v>
      </c>
      <c r="Q162" s="370">
        <v>0.55566915301088116</v>
      </c>
    </row>
    <row r="163" spans="1:17">
      <c r="A163" s="397" t="s">
        <v>196</v>
      </c>
      <c r="B163" s="397" t="s">
        <v>179</v>
      </c>
      <c r="C163" s="221" t="s">
        <v>189</v>
      </c>
      <c r="D163" s="365">
        <v>3334107.8307108739</v>
      </c>
      <c r="E163" s="365">
        <v>268389.09259306313</v>
      </c>
      <c r="F163" s="366">
        <v>8.7545243226663336E-2</v>
      </c>
      <c r="G163" s="375">
        <v>2.1000315696634124</v>
      </c>
      <c r="H163" s="375">
        <v>0.12786410847731156</v>
      </c>
      <c r="I163" s="376">
        <v>4.4293239063772534</v>
      </c>
      <c r="J163" s="376">
        <v>-0.89203307354580641</v>
      </c>
      <c r="K163" s="366">
        <v>-0.16763263147188898</v>
      </c>
      <c r="L163" s="367">
        <v>14767843.521007277</v>
      </c>
      <c r="M163" s="367">
        <v>-1545940.2845568508</v>
      </c>
      <c r="N163" s="366">
        <v>-9.4762827740157887E-2</v>
      </c>
      <c r="O163" s="365">
        <v>4502372.3303388357</v>
      </c>
      <c r="P163" s="365">
        <v>256762.63645974267</v>
      </c>
      <c r="Q163" s="366">
        <v>6.0477211748860962E-2</v>
      </c>
    </row>
    <row r="164" spans="1:17">
      <c r="A164" s="397" t="s">
        <v>196</v>
      </c>
      <c r="B164" s="397" t="s">
        <v>179</v>
      </c>
      <c r="C164" s="225" t="s">
        <v>190</v>
      </c>
      <c r="D164" s="369">
        <v>24044688.924046841</v>
      </c>
      <c r="E164" s="369">
        <v>-212929.71194783226</v>
      </c>
      <c r="F164" s="370">
        <v>-8.7778489365760107E-3</v>
      </c>
      <c r="G164" s="377">
        <v>15.144862850002205</v>
      </c>
      <c r="H164" s="377">
        <v>-0.45998881657355462</v>
      </c>
      <c r="I164" s="378">
        <v>2.6326386450238246</v>
      </c>
      <c r="J164" s="378">
        <v>2.9275724701531392E-2</v>
      </c>
      <c r="K164" s="370">
        <v>1.1245349034128169E-2</v>
      </c>
      <c r="L164" s="371">
        <v>63300977.26902204</v>
      </c>
      <c r="M164" s="371">
        <v>149592.37675446272</v>
      </c>
      <c r="N164" s="370">
        <v>2.3687901224915056E-3</v>
      </c>
      <c r="O164" s="369">
        <v>13058052.265169142</v>
      </c>
      <c r="P164" s="369">
        <v>817779.15559232049</v>
      </c>
      <c r="Q164" s="370">
        <v>6.681053178074009E-2</v>
      </c>
    </row>
    <row r="165" spans="1:17">
      <c r="A165" s="397" t="s">
        <v>196</v>
      </c>
      <c r="B165" s="396" t="s">
        <v>460</v>
      </c>
      <c r="C165" s="221" t="s">
        <v>20</v>
      </c>
      <c r="D165" s="365">
        <v>1940133516.1172225</v>
      </c>
      <c r="E165" s="365">
        <v>55262393.568317652</v>
      </c>
      <c r="F165" s="366">
        <v>2.931892419975457E-2</v>
      </c>
      <c r="G165" s="375">
        <v>100</v>
      </c>
      <c r="H165" s="375">
        <v>7.1054273576010019E-14</v>
      </c>
      <c r="I165" s="376">
        <v>2.0882050025108634</v>
      </c>
      <c r="J165" s="376">
        <v>3.2863462592798154E-2</v>
      </c>
      <c r="K165" s="366">
        <v>1.5989295187459809E-2</v>
      </c>
      <c r="L165" s="367">
        <v>4051396513.8949752</v>
      </c>
      <c r="M165" s="367">
        <v>177342598.32821703</v>
      </c>
      <c r="N165" s="366">
        <v>4.5777008320823161E-2</v>
      </c>
      <c r="O165" s="365">
        <v>892814478.97844744</v>
      </c>
      <c r="P165" s="365">
        <v>37958066.326194525</v>
      </c>
      <c r="Q165" s="366">
        <v>4.4402856157359713E-2</v>
      </c>
    </row>
    <row r="166" spans="1:17">
      <c r="A166" s="397" t="s">
        <v>196</v>
      </c>
      <c r="B166" s="397" t="s">
        <v>191</v>
      </c>
      <c r="C166" s="225" t="s">
        <v>180</v>
      </c>
      <c r="D166" s="369">
        <v>1287237.029139837</v>
      </c>
      <c r="E166" s="369">
        <v>44406.510870072525</v>
      </c>
      <c r="F166" s="370">
        <v>3.573014197615141E-2</v>
      </c>
      <c r="G166" s="377">
        <v>6.6347857941033705E-2</v>
      </c>
      <c r="H166" s="377">
        <v>4.1069632814380586E-4</v>
      </c>
      <c r="I166" s="378">
        <v>3.6707268942561746</v>
      </c>
      <c r="J166" s="378">
        <v>0.12259900557402492</v>
      </c>
      <c r="K166" s="370">
        <v>3.4553152935972893E-2</v>
      </c>
      <c r="L166" s="371">
        <v>4725095.5821460187</v>
      </c>
      <c r="M166" s="371">
        <v>315373.95936777722</v>
      </c>
      <c r="N166" s="370">
        <v>7.1517883972250215E-2</v>
      </c>
      <c r="O166" s="369">
        <v>1192813.5082226396</v>
      </c>
      <c r="P166" s="369">
        <v>-2197.5214906423353</v>
      </c>
      <c r="Q166" s="370">
        <v>-1.8389131447343922E-3</v>
      </c>
    </row>
    <row r="167" spans="1:17">
      <c r="A167" s="397" t="s">
        <v>196</v>
      </c>
      <c r="B167" s="397" t="s">
        <v>191</v>
      </c>
      <c r="C167" s="221" t="s">
        <v>181</v>
      </c>
      <c r="D167" s="365">
        <v>73977990.447020575</v>
      </c>
      <c r="E167" s="365">
        <v>2694686.213340506</v>
      </c>
      <c r="F167" s="366">
        <v>3.7802487445122046E-2</v>
      </c>
      <c r="G167" s="375">
        <v>3.8130360530584659</v>
      </c>
      <c r="H167" s="375">
        <v>3.1169835208842311E-2</v>
      </c>
      <c r="I167" s="376">
        <v>2.4319161440292087</v>
      </c>
      <c r="J167" s="376">
        <v>-7.9023104609529771E-2</v>
      </c>
      <c r="K167" s="366">
        <v>-3.1471531878905772E-2</v>
      </c>
      <c r="L167" s="367">
        <v>179908269.27094793</v>
      </c>
      <c r="M167" s="367">
        <v>920222.8979446888</v>
      </c>
      <c r="N167" s="366">
        <v>5.1412533774852463E-3</v>
      </c>
      <c r="O167" s="365">
        <v>39050100.308979861</v>
      </c>
      <c r="P167" s="365">
        <v>1396232.849369593</v>
      </c>
      <c r="Q167" s="366">
        <v>3.7080728848564455E-2</v>
      </c>
    </row>
    <row r="168" spans="1:17">
      <c r="A168" s="397" t="s">
        <v>196</v>
      </c>
      <c r="B168" s="397" t="s">
        <v>191</v>
      </c>
      <c r="C168" s="225" t="s">
        <v>182</v>
      </c>
      <c r="D168" s="369">
        <v>812039.51202701207</v>
      </c>
      <c r="E168" s="369">
        <v>-223358.28914974828</v>
      </c>
      <c r="F168" s="370">
        <v>-0.2157221976866234</v>
      </c>
      <c r="G168" s="377">
        <v>4.1854826241656908E-2</v>
      </c>
      <c r="H168" s="377">
        <v>-1.3077194775068871E-2</v>
      </c>
      <c r="I168" s="378">
        <v>2.5059884021896148</v>
      </c>
      <c r="J168" s="378">
        <v>9.5287352464432651E-3</v>
      </c>
      <c r="K168" s="370">
        <v>3.8168993365355953E-3</v>
      </c>
      <c r="L168" s="371">
        <v>2034961.5992594063</v>
      </c>
      <c r="M168" s="371">
        <v>-549867.25062002102</v>
      </c>
      <c r="N168" s="370">
        <v>-0.21272868826331395</v>
      </c>
      <c r="O168" s="369">
        <v>409301.26734960033</v>
      </c>
      <c r="P168" s="369">
        <v>-111402.12371953251</v>
      </c>
      <c r="Q168" s="370">
        <v>-0.21394545461053441</v>
      </c>
    </row>
    <row r="169" spans="1:17">
      <c r="A169" s="397" t="s">
        <v>196</v>
      </c>
      <c r="B169" s="397" t="s">
        <v>191</v>
      </c>
      <c r="C169" s="221" t="s">
        <v>183</v>
      </c>
      <c r="D169" s="365">
        <v>964103829.01768243</v>
      </c>
      <c r="E169" s="365">
        <v>-5469995.0819987059</v>
      </c>
      <c r="F169" s="366">
        <v>-5.6416488832895101E-3</v>
      </c>
      <c r="G169" s="375">
        <v>49.692653676079864</v>
      </c>
      <c r="H169" s="375">
        <v>-1.7471404032378217</v>
      </c>
      <c r="I169" s="376">
        <v>1.8365203972037021</v>
      </c>
      <c r="J169" s="376">
        <v>1.1484187318184347E-2</v>
      </c>
      <c r="K169" s="366">
        <v>6.2925805285281083E-3</v>
      </c>
      <c r="L169" s="367">
        <v>1770596347.0131643</v>
      </c>
      <c r="M169" s="367">
        <v>1089009.8740744591</v>
      </c>
      <c r="N169" s="366">
        <v>6.1543111532679612E-4</v>
      </c>
      <c r="O169" s="365">
        <v>384800255.29180193</v>
      </c>
      <c r="P169" s="365">
        <v>-1758409.3209741712</v>
      </c>
      <c r="Q169" s="366">
        <v>-4.5488808865159101E-3</v>
      </c>
    </row>
    <row r="170" spans="1:17">
      <c r="A170" s="397" t="s">
        <v>196</v>
      </c>
      <c r="B170" s="397" t="s">
        <v>191</v>
      </c>
      <c r="C170" s="225" t="s">
        <v>184</v>
      </c>
      <c r="D170" s="369">
        <v>173671613.97258836</v>
      </c>
      <c r="E170" s="369">
        <v>43111878.755802095</v>
      </c>
      <c r="F170" s="370">
        <v>0.33020807436701305</v>
      </c>
      <c r="G170" s="377">
        <v>8.9515289813742456</v>
      </c>
      <c r="H170" s="377">
        <v>2.024809501464623</v>
      </c>
      <c r="I170" s="378">
        <v>2.7119297508044</v>
      </c>
      <c r="J170" s="378">
        <v>4.9233840220081149E-2</v>
      </c>
      <c r="K170" s="370">
        <v>1.8490222644040853E-2</v>
      </c>
      <c r="L170" s="371">
        <v>470985216.80247951</v>
      </c>
      <c r="M170" s="371">
        <v>123344343.75377125</v>
      </c>
      <c r="N170" s="370">
        <v>0.35480391782496001</v>
      </c>
      <c r="O170" s="369">
        <v>85878623.135161534</v>
      </c>
      <c r="P170" s="369">
        <v>23531300.039691031</v>
      </c>
      <c r="Q170" s="370">
        <v>0.37742278050427741</v>
      </c>
    </row>
    <row r="171" spans="1:17">
      <c r="A171" s="397" t="s">
        <v>196</v>
      </c>
      <c r="B171" s="397" t="s">
        <v>191</v>
      </c>
      <c r="C171" s="221" t="s">
        <v>185</v>
      </c>
      <c r="D171" s="365">
        <v>371887946.93005449</v>
      </c>
      <c r="E171" s="365">
        <v>15638256.303611398</v>
      </c>
      <c r="F171" s="366">
        <v>4.3896897920423422E-2</v>
      </c>
      <c r="G171" s="375">
        <v>19.168162595031685</v>
      </c>
      <c r="H171" s="375">
        <v>0.26768253755764704</v>
      </c>
      <c r="I171" s="376">
        <v>1.4788903893485847</v>
      </c>
      <c r="J171" s="376">
        <v>-1.4384583110049975E-2</v>
      </c>
      <c r="K171" s="366">
        <v>-9.6329097958202364E-3</v>
      </c>
      <c r="L171" s="367">
        <v>549981510.62943411</v>
      </c>
      <c r="M171" s="367">
        <v>18002763.670835197</v>
      </c>
      <c r="N171" s="366">
        <v>3.38411332666195E-2</v>
      </c>
      <c r="O171" s="365">
        <v>153485997.71670693</v>
      </c>
      <c r="P171" s="365">
        <v>5568927.657697767</v>
      </c>
      <c r="Q171" s="366">
        <v>3.7648985715280407E-2</v>
      </c>
    </row>
    <row r="172" spans="1:17">
      <c r="A172" s="397" t="s">
        <v>196</v>
      </c>
      <c r="B172" s="397" t="s">
        <v>191</v>
      </c>
      <c r="C172" s="225" t="s">
        <v>186</v>
      </c>
      <c r="D172" s="369">
        <v>3861714.0661493489</v>
      </c>
      <c r="E172" s="369">
        <v>94310.300414093304</v>
      </c>
      <c r="F172" s="370">
        <v>2.5033234099262381E-2</v>
      </c>
      <c r="G172" s="377">
        <v>0.19904372735530973</v>
      </c>
      <c r="H172" s="377">
        <v>-8.3220690170224265E-4</v>
      </c>
      <c r="I172" s="378">
        <v>2.1266714415171233</v>
      </c>
      <c r="J172" s="378">
        <v>-0.13388188468739859</v>
      </c>
      <c r="K172" s="370">
        <v>-5.9225271589671724E-2</v>
      </c>
      <c r="L172" s="371">
        <v>8212597.0197847877</v>
      </c>
      <c r="M172" s="371">
        <v>-303820.09400348552</v>
      </c>
      <c r="N172" s="370">
        <v>-3.5674637578705939E-2</v>
      </c>
      <c r="O172" s="369">
        <v>1732120.3323039955</v>
      </c>
      <c r="P172" s="369">
        <v>-75310.088568093022</v>
      </c>
      <c r="Q172" s="370">
        <v>-4.1666936496374651E-2</v>
      </c>
    </row>
    <row r="173" spans="1:17">
      <c r="A173" s="397" t="s">
        <v>196</v>
      </c>
      <c r="B173" s="397" t="s">
        <v>191</v>
      </c>
      <c r="C173" s="221" t="s">
        <v>187</v>
      </c>
      <c r="D173" s="365">
        <v>422509.04774293292</v>
      </c>
      <c r="E173" s="365">
        <v>-81777.67666916101</v>
      </c>
      <c r="F173" s="366">
        <v>-0.16216503966964196</v>
      </c>
      <c r="G173" s="375">
        <v>2.177731811924458E-2</v>
      </c>
      <c r="H173" s="375">
        <v>-4.9771224565199994E-3</v>
      </c>
      <c r="I173" s="376">
        <v>7.1084581490576166</v>
      </c>
      <c r="J173" s="376">
        <v>-0.23632071221191886</v>
      </c>
      <c r="K173" s="366">
        <v>-3.2175333890320984E-2</v>
      </c>
      <c r="L173" s="367">
        <v>3003387.883478825</v>
      </c>
      <c r="M173" s="367">
        <v>-700486.59000197845</v>
      </c>
      <c r="N173" s="366">
        <v>-0.18912265926325511</v>
      </c>
      <c r="O173" s="365">
        <v>757842.06220877194</v>
      </c>
      <c r="P173" s="365">
        <v>-198968.25151482946</v>
      </c>
      <c r="Q173" s="366">
        <v>-0.20794952631782188</v>
      </c>
    </row>
    <row r="174" spans="1:17">
      <c r="A174" s="397" t="s">
        <v>196</v>
      </c>
      <c r="B174" s="397" t="s">
        <v>191</v>
      </c>
      <c r="C174" s="225" t="s">
        <v>188</v>
      </c>
      <c r="D174" s="369">
        <v>1586508.4795844012</v>
      </c>
      <c r="E174" s="369">
        <v>452418.49818558129</v>
      </c>
      <c r="F174" s="370">
        <v>0.39892645698849666</v>
      </c>
      <c r="G174" s="377">
        <v>8.1773159754462213E-2</v>
      </c>
      <c r="H174" s="377">
        <v>2.1605121322996773E-2</v>
      </c>
      <c r="I174" s="378">
        <v>3.5345495815412362</v>
      </c>
      <c r="J174" s="378">
        <v>0.53003328479589795</v>
      </c>
      <c r="K174" s="370">
        <v>0.17641218500630532</v>
      </c>
      <c r="L174" s="371">
        <v>5607592.8826266686</v>
      </c>
      <c r="M174" s="371">
        <v>2200201.0515382965</v>
      </c>
      <c r="N174" s="370">
        <v>0.6457141299289666</v>
      </c>
      <c r="O174" s="369">
        <v>1433143.221180975</v>
      </c>
      <c r="P174" s="369">
        <v>522196.56809955789</v>
      </c>
      <c r="Q174" s="370">
        <v>0.57324604721159877</v>
      </c>
    </row>
    <row r="175" spans="1:17">
      <c r="A175" s="397" t="s">
        <v>196</v>
      </c>
      <c r="B175" s="397" t="s">
        <v>191</v>
      </c>
      <c r="C175" s="221" t="s">
        <v>189</v>
      </c>
      <c r="D175" s="365">
        <v>47993422.802282602</v>
      </c>
      <c r="E175" s="365">
        <v>661757.1734598279</v>
      </c>
      <c r="F175" s="366">
        <v>1.3981277959862218E-2</v>
      </c>
      <c r="G175" s="375">
        <v>2.4737175252933903</v>
      </c>
      <c r="H175" s="375">
        <v>-3.7417854870760436E-2</v>
      </c>
      <c r="I175" s="376">
        <v>4.7822303544516203</v>
      </c>
      <c r="J175" s="376">
        <v>-0.30919630942147336</v>
      </c>
      <c r="K175" s="366">
        <v>-6.0728815287749816E-2</v>
      </c>
      <c r="L175" s="367">
        <v>229515603.33910641</v>
      </c>
      <c r="M175" s="367">
        <v>-11470101.089007497</v>
      </c>
      <c r="N175" s="366">
        <v>-4.7596603774598713E-2</v>
      </c>
      <c r="O175" s="365">
        <v>65254702.51168786</v>
      </c>
      <c r="P175" s="365">
        <v>324988.59164231271</v>
      </c>
      <c r="Q175" s="366">
        <v>5.0052367709875279E-3</v>
      </c>
    </row>
    <row r="176" spans="1:17">
      <c r="A176" s="397" t="s">
        <v>196</v>
      </c>
      <c r="B176" s="397" t="s">
        <v>191</v>
      </c>
      <c r="C176" s="225" t="s">
        <v>190</v>
      </c>
      <c r="D176" s="369">
        <v>300222461.98283166</v>
      </c>
      <c r="E176" s="369">
        <v>-1966431.9697213769</v>
      </c>
      <c r="F176" s="370">
        <v>-6.507293977620926E-3</v>
      </c>
      <c r="G176" s="377">
        <v>15.47431965319918</v>
      </c>
      <c r="H176" s="377">
        <v>-0.55801753619463845</v>
      </c>
      <c r="I176" s="378">
        <v>2.746901591150126</v>
      </c>
      <c r="J176" s="378">
        <v>0.15802096256242759</v>
      </c>
      <c r="K176" s="370">
        <v>6.1038334799017803E-2</v>
      </c>
      <c r="L176" s="371">
        <v>824681558.51964843</v>
      </c>
      <c r="M176" s="371">
        <v>42350584.791541576</v>
      </c>
      <c r="N176" s="370">
        <v>5.4133846432955109E-2</v>
      </c>
      <c r="O176" s="369">
        <v>158312948.56945723</v>
      </c>
      <c r="P176" s="369">
        <v>8254076.8725734353</v>
      </c>
      <c r="Q176" s="370">
        <v>5.5005590667418322E-2</v>
      </c>
    </row>
    <row r="177" spans="1:17">
      <c r="A177" s="397" t="s">
        <v>196</v>
      </c>
      <c r="B177" s="396" t="s">
        <v>461</v>
      </c>
      <c r="C177" s="221" t="s">
        <v>20</v>
      </c>
      <c r="D177" s="365">
        <v>158764652.82116002</v>
      </c>
      <c r="E177" s="365">
        <v>3315442.82993415</v>
      </c>
      <c r="F177" s="366">
        <v>2.132814203508198E-2</v>
      </c>
      <c r="G177" s="375">
        <v>100</v>
      </c>
      <c r="H177" s="375">
        <v>0</v>
      </c>
      <c r="I177" s="376">
        <v>2.0669459866944164</v>
      </c>
      <c r="J177" s="376">
        <v>1.370978789877153E-2</v>
      </c>
      <c r="K177" s="366">
        <v>6.6771606241956983E-3</v>
      </c>
      <c r="L177" s="367">
        <v>328157961.97762907</v>
      </c>
      <c r="M177" s="367">
        <v>8984016.9494584799</v>
      </c>
      <c r="N177" s="366">
        <v>2.8147714089461602E-2</v>
      </c>
      <c r="O177" s="365">
        <v>73674022.02712661</v>
      </c>
      <c r="P177" s="365">
        <v>3694991.1575453728</v>
      </c>
      <c r="Q177" s="366">
        <v>5.2801405101360534E-2</v>
      </c>
    </row>
    <row r="178" spans="1:17">
      <c r="A178" s="397" t="s">
        <v>196</v>
      </c>
      <c r="B178" s="397" t="s">
        <v>192</v>
      </c>
      <c r="C178" s="225" t="s">
        <v>180</v>
      </c>
      <c r="D178" s="369">
        <v>103550.60931415865</v>
      </c>
      <c r="E178" s="369">
        <v>16266.248971119727</v>
      </c>
      <c r="F178" s="370">
        <v>0.18635926192494562</v>
      </c>
      <c r="G178" s="377">
        <v>6.5222710139896778E-2</v>
      </c>
      <c r="H178" s="377">
        <v>9.0729488461818858E-3</v>
      </c>
      <c r="I178" s="378">
        <v>3.7164095770897498</v>
      </c>
      <c r="J178" s="378">
        <v>0.13356587655960883</v>
      </c>
      <c r="K178" s="370">
        <v>3.7279292015960828E-2</v>
      </c>
      <c r="L178" s="371">
        <v>384836.47616861825</v>
      </c>
      <c r="M178" s="371">
        <v>72110.255558758392</v>
      </c>
      <c r="N178" s="370">
        <v>0.23058589528608542</v>
      </c>
      <c r="O178" s="369">
        <v>97997.423180341721</v>
      </c>
      <c r="P178" s="369">
        <v>8304.2280685305595</v>
      </c>
      <c r="Q178" s="370">
        <v>9.2584817144472822E-2</v>
      </c>
    </row>
    <row r="179" spans="1:17">
      <c r="A179" s="397" t="s">
        <v>196</v>
      </c>
      <c r="B179" s="397" t="s">
        <v>192</v>
      </c>
      <c r="C179" s="221" t="s">
        <v>181</v>
      </c>
      <c r="D179" s="365">
        <v>5881166.8033287879</v>
      </c>
      <c r="E179" s="365">
        <v>-273484.14737392031</v>
      </c>
      <c r="F179" s="366">
        <v>-4.4435362714224311E-2</v>
      </c>
      <c r="G179" s="375">
        <v>3.7043300878524965</v>
      </c>
      <c r="H179" s="375">
        <v>-0.25493799144497897</v>
      </c>
      <c r="I179" s="376">
        <v>2.4233020255979816</v>
      </c>
      <c r="J179" s="376">
        <v>3.7319285508359279E-3</v>
      </c>
      <c r="K179" s="366">
        <v>1.5423932356373516E-3</v>
      </c>
      <c r="L179" s="367">
        <v>14251843.427386258</v>
      </c>
      <c r="M179" s="367">
        <v>-639765.97069680132</v>
      </c>
      <c r="N179" s="366">
        <v>-4.2961506281460483E-2</v>
      </c>
      <c r="O179" s="365">
        <v>3142494.8860348463</v>
      </c>
      <c r="P179" s="365">
        <v>-104960.48481319286</v>
      </c>
      <c r="Q179" s="366">
        <v>-3.2320839804423095E-2</v>
      </c>
    </row>
    <row r="180" spans="1:17">
      <c r="A180" s="397" t="s">
        <v>196</v>
      </c>
      <c r="B180" s="397" t="s">
        <v>192</v>
      </c>
      <c r="C180" s="225" t="s">
        <v>182</v>
      </c>
      <c r="D180" s="369">
        <v>51755.892623879161</v>
      </c>
      <c r="E180" s="369">
        <v>-35699.40144740032</v>
      </c>
      <c r="F180" s="370">
        <v>-0.40820171982160297</v>
      </c>
      <c r="G180" s="377">
        <v>3.259912814609902E-2</v>
      </c>
      <c r="H180" s="377">
        <v>-2.3660594290712197E-2</v>
      </c>
      <c r="I180" s="378">
        <v>2.4575424074381207</v>
      </c>
      <c r="J180" s="378">
        <v>-8.3993541842479758E-2</v>
      </c>
      <c r="K180" s="370">
        <v>-3.3048339082614481E-2</v>
      </c>
      <c r="L180" s="371">
        <v>127192.30095799686</v>
      </c>
      <c r="M180" s="371">
        <v>-95078.47287906651</v>
      </c>
      <c r="N180" s="370">
        <v>-0.42775967005344673</v>
      </c>
      <c r="O180" s="369">
        <v>25828.883729040623</v>
      </c>
      <c r="P180" s="369">
        <v>-18482.700050234795</v>
      </c>
      <c r="Q180" s="370">
        <v>-0.41710763809076884</v>
      </c>
    </row>
    <row r="181" spans="1:17">
      <c r="A181" s="397" t="s">
        <v>196</v>
      </c>
      <c r="B181" s="397" t="s">
        <v>192</v>
      </c>
      <c r="C181" s="221" t="s">
        <v>183</v>
      </c>
      <c r="D181" s="365">
        <v>80318045.899208605</v>
      </c>
      <c r="E181" s="365">
        <v>121459.91823609173</v>
      </c>
      <c r="F181" s="366">
        <v>1.5145272925322455E-3</v>
      </c>
      <c r="G181" s="375">
        <v>50.589375199076983</v>
      </c>
      <c r="H181" s="375">
        <v>-1.0008425868475044</v>
      </c>
      <c r="I181" s="376">
        <v>1.8494306497307982</v>
      </c>
      <c r="J181" s="376">
        <v>1.4287816691917365E-2</v>
      </c>
      <c r="K181" s="366">
        <v>7.7856701040853816E-3</v>
      </c>
      <c r="L181" s="367">
        <v>148542655.81248143</v>
      </c>
      <c r="M181" s="367">
        <v>1370465.8153133392</v>
      </c>
      <c r="N181" s="366">
        <v>9.3119890064808433E-3</v>
      </c>
      <c r="O181" s="365">
        <v>32265426.796652198</v>
      </c>
      <c r="P181" s="365">
        <v>255709.92050393298</v>
      </c>
      <c r="Q181" s="366">
        <v>7.9885092858935219E-3</v>
      </c>
    </row>
    <row r="182" spans="1:17">
      <c r="A182" s="397" t="s">
        <v>196</v>
      </c>
      <c r="B182" s="397" t="s">
        <v>192</v>
      </c>
      <c r="C182" s="225" t="s">
        <v>184</v>
      </c>
      <c r="D182" s="369">
        <v>13704285.531605389</v>
      </c>
      <c r="E182" s="369">
        <v>1700392.0357854329</v>
      </c>
      <c r="F182" s="370">
        <v>0.14165337574659007</v>
      </c>
      <c r="G182" s="377">
        <v>8.6318240792820191</v>
      </c>
      <c r="H182" s="377">
        <v>0.90975621126422812</v>
      </c>
      <c r="I182" s="378">
        <v>2.9509835149851189</v>
      </c>
      <c r="J182" s="378">
        <v>0.28290958324117854</v>
      </c>
      <c r="K182" s="370">
        <v>0.10603513638629181</v>
      </c>
      <c r="L182" s="371">
        <v>40441120.688416578</v>
      </c>
      <c r="M182" s="371">
        <v>8413845.3727887161</v>
      </c>
      <c r="N182" s="370">
        <v>0.26270874714975018</v>
      </c>
      <c r="O182" s="369">
        <v>7373151.6995279193</v>
      </c>
      <c r="P182" s="369">
        <v>1589270.7378047667</v>
      </c>
      <c r="Q182" s="370">
        <v>0.27477583794035865</v>
      </c>
    </row>
    <row r="183" spans="1:17">
      <c r="A183" s="397" t="s">
        <v>196</v>
      </c>
      <c r="B183" s="397" t="s">
        <v>192</v>
      </c>
      <c r="C183" s="221" t="s">
        <v>185</v>
      </c>
      <c r="D183" s="365">
        <v>30774240.360083058</v>
      </c>
      <c r="E183" s="365">
        <v>1518405.2918348983</v>
      </c>
      <c r="F183" s="366">
        <v>5.1900938335643292E-2</v>
      </c>
      <c r="G183" s="375">
        <v>19.383559131860803</v>
      </c>
      <c r="H183" s="375">
        <v>0.5633701647380569</v>
      </c>
      <c r="I183" s="376">
        <v>1.4452793011090685</v>
      </c>
      <c r="J183" s="376">
        <v>-5.9060588871990172E-2</v>
      </c>
      <c r="K183" s="366">
        <v>-3.9260136133685723E-2</v>
      </c>
      <c r="L183" s="367">
        <v>44477372.599783331</v>
      </c>
      <c r="M183" s="367">
        <v>466652.89191089571</v>
      </c>
      <c r="N183" s="366">
        <v>1.0603164297434176E-2</v>
      </c>
      <c r="O183" s="365">
        <v>12753838.766473651</v>
      </c>
      <c r="P183" s="365">
        <v>679733.00963988155</v>
      </c>
      <c r="Q183" s="366">
        <v>5.6296757981862344E-2</v>
      </c>
    </row>
    <row r="184" spans="1:17">
      <c r="A184" s="397" t="s">
        <v>196</v>
      </c>
      <c r="B184" s="397" t="s">
        <v>192</v>
      </c>
      <c r="C184" s="225" t="s">
        <v>186</v>
      </c>
      <c r="D184" s="369">
        <v>316626.17467206763</v>
      </c>
      <c r="E184" s="369">
        <v>121795.37942832755</v>
      </c>
      <c r="F184" s="370">
        <v>0.62513412869848073</v>
      </c>
      <c r="G184" s="377">
        <v>0.19943115110687154</v>
      </c>
      <c r="H184" s="377">
        <v>7.4097098103490522E-2</v>
      </c>
      <c r="I184" s="378">
        <v>2.0451177376679417</v>
      </c>
      <c r="J184" s="378">
        <v>-0.50035342571736585</v>
      </c>
      <c r="K184" s="370">
        <v>-0.19656613396944911</v>
      </c>
      <c r="L184" s="371">
        <v>647537.80603179347</v>
      </c>
      <c r="M184" s="371">
        <v>151601.63499942573</v>
      </c>
      <c r="N184" s="370">
        <v>0.30568779583841105</v>
      </c>
      <c r="O184" s="369">
        <v>142050.17467206717</v>
      </c>
      <c r="P184" s="369">
        <v>50531.990257441998</v>
      </c>
      <c r="Q184" s="370">
        <v>0.55215245560932125</v>
      </c>
    </row>
    <row r="185" spans="1:17">
      <c r="A185" s="397" t="s">
        <v>196</v>
      </c>
      <c r="B185" s="397" t="s">
        <v>192</v>
      </c>
      <c r="C185" s="221" t="s">
        <v>187</v>
      </c>
      <c r="D185" s="365">
        <v>24442.809843361378</v>
      </c>
      <c r="E185" s="365">
        <v>-7985.9311593473249</v>
      </c>
      <c r="F185" s="366">
        <v>-0.24626090660381411</v>
      </c>
      <c r="G185" s="375">
        <v>1.5395624535453059E-2</v>
      </c>
      <c r="H185" s="375">
        <v>-5.4656850875029524E-3</v>
      </c>
      <c r="I185" s="376">
        <v>6.8574239593739676</v>
      </c>
      <c r="J185" s="376">
        <v>-0.11530793193188238</v>
      </c>
      <c r="K185" s="366">
        <v>-1.6536980588004159E-2</v>
      </c>
      <c r="L185" s="367">
        <v>167614.70985428817</v>
      </c>
      <c r="M185" s="367">
        <v>-58502.206730196456</v>
      </c>
      <c r="N185" s="366">
        <v>-0.25872547535972673</v>
      </c>
      <c r="O185" s="365">
        <v>43301.43467438221</v>
      </c>
      <c r="P185" s="365">
        <v>-14266.001597523689</v>
      </c>
      <c r="Q185" s="366">
        <v>-0.24781373848475155</v>
      </c>
    </row>
    <row r="186" spans="1:17">
      <c r="A186" s="397" t="s">
        <v>196</v>
      </c>
      <c r="B186" s="397" t="s">
        <v>192</v>
      </c>
      <c r="C186" s="225" t="s">
        <v>188</v>
      </c>
      <c r="D186" s="369">
        <v>160907.63466089993</v>
      </c>
      <c r="E186" s="369">
        <v>47999.703950918803</v>
      </c>
      <c r="F186" s="370">
        <v>0.42512251928708494</v>
      </c>
      <c r="G186" s="377">
        <v>0.10134978523346369</v>
      </c>
      <c r="H186" s="377">
        <v>2.8716459714244857E-2</v>
      </c>
      <c r="I186" s="378">
        <v>3.6562063923288259</v>
      </c>
      <c r="J186" s="378">
        <v>0.55693934064050898</v>
      </c>
      <c r="K186" s="370">
        <v>0.17970033925831524</v>
      </c>
      <c r="L186" s="371">
        <v>588311.52242169366</v>
      </c>
      <c r="M186" s="371">
        <v>238379.69289794168</v>
      </c>
      <c r="N186" s="370">
        <v>0.68121751948763898</v>
      </c>
      <c r="O186" s="369">
        <v>147630.98179793358</v>
      </c>
      <c r="P186" s="369">
        <v>52732.280803442001</v>
      </c>
      <c r="Q186" s="370">
        <v>0.55566915301088116</v>
      </c>
    </row>
    <row r="187" spans="1:17">
      <c r="A187" s="397" t="s">
        <v>196</v>
      </c>
      <c r="B187" s="397" t="s">
        <v>192</v>
      </c>
      <c r="C187" s="221" t="s">
        <v>189</v>
      </c>
      <c r="D187" s="365">
        <v>3334107.8307108739</v>
      </c>
      <c r="E187" s="365">
        <v>268389.09259306313</v>
      </c>
      <c r="F187" s="366">
        <v>8.7545243226663336E-2</v>
      </c>
      <c r="G187" s="375">
        <v>2.1000315696634124</v>
      </c>
      <c r="H187" s="375">
        <v>0.12786410847731067</v>
      </c>
      <c r="I187" s="376">
        <v>4.4293239063772578</v>
      </c>
      <c r="J187" s="376">
        <v>-0.89203307354580819</v>
      </c>
      <c r="K187" s="366">
        <v>-0.16763263147188912</v>
      </c>
      <c r="L187" s="367">
        <v>14767843.521007292</v>
      </c>
      <c r="M187" s="367">
        <v>-1545940.2845568545</v>
      </c>
      <c r="N187" s="366">
        <v>-9.4762827740157998E-2</v>
      </c>
      <c r="O187" s="365">
        <v>4502372.3303388357</v>
      </c>
      <c r="P187" s="365">
        <v>256762.63645973988</v>
      </c>
      <c r="Q187" s="366">
        <v>6.0477211748860261E-2</v>
      </c>
    </row>
    <row r="188" spans="1:17">
      <c r="A188" s="397" t="s">
        <v>196</v>
      </c>
      <c r="B188" s="397" t="s">
        <v>192</v>
      </c>
      <c r="C188" s="225" t="s">
        <v>190</v>
      </c>
      <c r="D188" s="369">
        <v>24044688.924046841</v>
      </c>
      <c r="E188" s="369">
        <v>-212929.71194783226</v>
      </c>
      <c r="F188" s="370">
        <v>-8.7778489365760107E-3</v>
      </c>
      <c r="G188" s="377">
        <v>15.144862850002205</v>
      </c>
      <c r="H188" s="377">
        <v>-0.45998881657356172</v>
      </c>
      <c r="I188" s="378">
        <v>2.6326386450238259</v>
      </c>
      <c r="J188" s="378">
        <v>2.9275724701535832E-2</v>
      </c>
      <c r="K188" s="370">
        <v>1.124534903412989E-2</v>
      </c>
      <c r="L188" s="371">
        <v>63300977.26902207</v>
      </c>
      <c r="M188" s="371">
        <v>149592.37675456703</v>
      </c>
      <c r="N188" s="370">
        <v>2.3687901224931601E-3</v>
      </c>
      <c r="O188" s="369">
        <v>13058052.265169142</v>
      </c>
      <c r="P188" s="369">
        <v>817779.15559231862</v>
      </c>
      <c r="Q188" s="370">
        <v>6.6810531780739923E-2</v>
      </c>
    </row>
    <row r="189" spans="1:17">
      <c r="D189" s="352"/>
      <c r="E189" s="352"/>
      <c r="F189" s="353"/>
      <c r="G189" s="358"/>
      <c r="H189" s="358"/>
      <c r="I189" s="359"/>
      <c r="J189" s="359"/>
      <c r="K189" s="353"/>
      <c r="L189" s="354"/>
      <c r="M189" s="354"/>
      <c r="N189" s="353"/>
      <c r="O189" s="352"/>
      <c r="P189" s="352"/>
      <c r="Q189" s="353"/>
    </row>
    <row r="190" spans="1:17">
      <c r="D190" s="355"/>
      <c r="E190" s="355"/>
      <c r="F190" s="356"/>
      <c r="G190" s="360"/>
      <c r="H190" s="360"/>
      <c r="I190" s="361"/>
      <c r="J190" s="361"/>
      <c r="K190" s="356"/>
      <c r="L190" s="357"/>
      <c r="M190" s="357"/>
      <c r="N190" s="356"/>
      <c r="O190" s="355"/>
      <c r="P190" s="355"/>
      <c r="Q190" s="356"/>
    </row>
    <row r="191" spans="1:17">
      <c r="D191" s="352"/>
      <c r="E191" s="352"/>
      <c r="F191" s="353"/>
      <c r="G191" s="358"/>
      <c r="H191" s="358"/>
      <c r="I191" s="359"/>
      <c r="J191" s="359"/>
      <c r="K191" s="353"/>
      <c r="L191" s="354"/>
      <c r="M191" s="354"/>
      <c r="N191" s="353"/>
      <c r="O191" s="352"/>
      <c r="P191" s="352"/>
      <c r="Q191" s="353"/>
    </row>
    <row r="192" spans="1:17">
      <c r="D192" s="355"/>
      <c r="E192" s="355"/>
      <c r="F192" s="356"/>
      <c r="G192" s="360"/>
      <c r="H192" s="360"/>
      <c r="I192" s="361"/>
      <c r="J192" s="361"/>
      <c r="K192" s="356"/>
      <c r="L192" s="357"/>
      <c r="M192" s="357"/>
      <c r="N192" s="356"/>
      <c r="O192" s="355"/>
      <c r="P192" s="355"/>
      <c r="Q192" s="356"/>
    </row>
    <row r="193" spans="4:17">
      <c r="D193" s="352"/>
      <c r="E193" s="352"/>
      <c r="F193" s="353"/>
      <c r="G193" s="358"/>
      <c r="H193" s="358"/>
      <c r="I193" s="359"/>
      <c r="J193" s="359"/>
      <c r="K193" s="353"/>
      <c r="L193" s="354"/>
      <c r="M193" s="354"/>
      <c r="N193" s="353"/>
      <c r="O193" s="352"/>
      <c r="P193" s="352"/>
      <c r="Q193" s="353"/>
    </row>
    <row r="194" spans="4:17">
      <c r="D194" s="355"/>
      <c r="E194" s="355"/>
      <c r="F194" s="356"/>
      <c r="G194" s="360"/>
      <c r="H194" s="360"/>
      <c r="I194" s="361"/>
      <c r="J194" s="361"/>
      <c r="K194" s="356"/>
      <c r="L194" s="357"/>
      <c r="M194" s="357"/>
      <c r="N194" s="356"/>
      <c r="O194" s="355"/>
      <c r="P194" s="355"/>
      <c r="Q194" s="356"/>
    </row>
    <row r="195" spans="4:17">
      <c r="D195" s="352"/>
      <c r="E195" s="352"/>
      <c r="F195" s="353"/>
      <c r="G195" s="358"/>
      <c r="H195" s="358"/>
      <c r="I195" s="359"/>
      <c r="J195" s="359"/>
      <c r="K195" s="353"/>
      <c r="L195" s="354"/>
      <c r="M195" s="354"/>
      <c r="N195" s="353"/>
      <c r="O195" s="352"/>
      <c r="P195" s="352"/>
      <c r="Q195" s="353"/>
    </row>
    <row r="196" spans="4:17">
      <c r="D196" s="355"/>
      <c r="E196" s="355"/>
      <c r="F196" s="356"/>
      <c r="G196" s="360"/>
      <c r="H196" s="360"/>
      <c r="I196" s="361"/>
      <c r="J196" s="361"/>
      <c r="K196" s="356"/>
      <c r="L196" s="357"/>
      <c r="M196" s="357"/>
      <c r="N196" s="356"/>
      <c r="O196" s="355"/>
      <c r="P196" s="355"/>
      <c r="Q196" s="356"/>
    </row>
    <row r="197" spans="4:17">
      <c r="D197" s="352"/>
      <c r="E197" s="352"/>
      <c r="F197" s="353"/>
      <c r="G197" s="358"/>
      <c r="H197" s="358"/>
      <c r="I197" s="359"/>
      <c r="J197" s="359"/>
      <c r="K197" s="353"/>
      <c r="L197" s="354"/>
      <c r="M197" s="354"/>
      <c r="N197" s="353"/>
      <c r="O197" s="352"/>
      <c r="P197" s="352"/>
      <c r="Q197" s="353"/>
    </row>
    <row r="198" spans="4:17">
      <c r="D198" s="355"/>
      <c r="E198" s="355"/>
      <c r="F198" s="356"/>
      <c r="G198" s="360"/>
      <c r="H198" s="360"/>
      <c r="I198" s="361"/>
      <c r="J198" s="361"/>
      <c r="K198" s="356"/>
      <c r="L198" s="357"/>
      <c r="M198" s="357"/>
      <c r="N198" s="356"/>
      <c r="O198" s="355"/>
      <c r="P198" s="355"/>
      <c r="Q198" s="356"/>
    </row>
    <row r="199" spans="4:17">
      <c r="D199" s="352"/>
      <c r="E199" s="352"/>
      <c r="F199" s="353"/>
      <c r="G199" s="358"/>
      <c r="H199" s="358"/>
      <c r="I199" s="359"/>
      <c r="J199" s="359"/>
      <c r="K199" s="353"/>
      <c r="L199" s="354"/>
      <c r="M199" s="354"/>
      <c r="N199" s="353"/>
      <c r="O199" s="352"/>
      <c r="P199" s="352"/>
      <c r="Q199" s="353"/>
    </row>
    <row r="200" spans="4:17">
      <c r="D200" s="355"/>
      <c r="E200" s="355"/>
      <c r="F200" s="356"/>
      <c r="G200" s="360"/>
      <c r="H200" s="360"/>
      <c r="I200" s="361"/>
      <c r="J200" s="361"/>
      <c r="K200" s="356"/>
      <c r="L200" s="357"/>
      <c r="M200" s="357"/>
      <c r="N200" s="356"/>
      <c r="O200" s="355"/>
      <c r="P200" s="355"/>
      <c r="Q200" s="356"/>
    </row>
    <row r="201" spans="4:17">
      <c r="D201" s="352"/>
      <c r="E201" s="352"/>
      <c r="F201" s="353"/>
      <c r="G201" s="358"/>
      <c r="H201" s="358"/>
      <c r="I201" s="359"/>
      <c r="J201" s="359"/>
      <c r="K201" s="353"/>
      <c r="L201" s="354"/>
      <c r="M201" s="354"/>
      <c r="N201" s="353"/>
      <c r="O201" s="352"/>
      <c r="P201" s="352"/>
      <c r="Q201" s="353"/>
    </row>
    <row r="202" spans="4:17">
      <c r="D202" s="355"/>
      <c r="E202" s="355"/>
      <c r="F202" s="356"/>
      <c r="G202" s="360"/>
      <c r="H202" s="360"/>
      <c r="I202" s="361"/>
      <c r="J202" s="361"/>
      <c r="K202" s="356"/>
      <c r="L202" s="357"/>
      <c r="M202" s="357"/>
      <c r="N202" s="356"/>
      <c r="O202" s="355"/>
      <c r="P202" s="355"/>
      <c r="Q202" s="356"/>
    </row>
    <row r="203" spans="4:17">
      <c r="D203" s="352"/>
      <c r="E203" s="352"/>
      <c r="F203" s="353"/>
      <c r="G203" s="358"/>
      <c r="H203" s="358"/>
      <c r="I203" s="359"/>
      <c r="J203" s="359"/>
      <c r="K203" s="353"/>
      <c r="L203" s="354"/>
      <c r="M203" s="354"/>
      <c r="N203" s="353"/>
      <c r="O203" s="352"/>
      <c r="P203" s="352"/>
      <c r="Q203" s="353"/>
    </row>
    <row r="204" spans="4:17">
      <c r="D204" s="355"/>
      <c r="E204" s="355"/>
      <c r="F204" s="356"/>
      <c r="G204" s="360"/>
      <c r="H204" s="360"/>
      <c r="I204" s="361"/>
      <c r="J204" s="361"/>
      <c r="K204" s="356"/>
      <c r="L204" s="357"/>
      <c r="M204" s="357"/>
      <c r="N204" s="356"/>
      <c r="O204" s="355"/>
      <c r="P204" s="355"/>
      <c r="Q204" s="356"/>
    </row>
    <row r="205" spans="4:17">
      <c r="D205" s="352"/>
      <c r="E205" s="352"/>
      <c r="F205" s="353"/>
      <c r="G205" s="358"/>
      <c r="H205" s="358"/>
      <c r="I205" s="359"/>
      <c r="J205" s="359"/>
      <c r="K205" s="353"/>
      <c r="L205" s="354"/>
      <c r="M205" s="354"/>
      <c r="N205" s="353"/>
      <c r="O205" s="352"/>
      <c r="P205" s="352"/>
      <c r="Q205" s="353"/>
    </row>
    <row r="206" spans="4:17">
      <c r="D206" s="355"/>
      <c r="E206" s="355"/>
      <c r="F206" s="356"/>
      <c r="G206" s="360"/>
      <c r="H206" s="360"/>
      <c r="I206" s="361"/>
      <c r="J206" s="361"/>
      <c r="K206" s="356"/>
      <c r="L206" s="357"/>
      <c r="M206" s="357"/>
      <c r="N206" s="356"/>
      <c r="O206" s="355"/>
      <c r="P206" s="355"/>
      <c r="Q206" s="356"/>
    </row>
    <row r="207" spans="4:17">
      <c r="D207" s="352"/>
      <c r="E207" s="352"/>
      <c r="F207" s="353"/>
      <c r="G207" s="358"/>
      <c r="H207" s="358"/>
      <c r="I207" s="359"/>
      <c r="J207" s="359"/>
      <c r="K207" s="353"/>
      <c r="L207" s="354"/>
      <c r="M207" s="354"/>
      <c r="N207" s="353"/>
      <c r="O207" s="352"/>
      <c r="P207" s="352"/>
      <c r="Q207" s="353"/>
    </row>
    <row r="208" spans="4:17">
      <c r="D208" s="355"/>
      <c r="E208" s="355"/>
      <c r="F208" s="356"/>
      <c r="G208" s="360"/>
      <c r="H208" s="360"/>
      <c r="I208" s="361"/>
      <c r="J208" s="361"/>
      <c r="K208" s="356"/>
      <c r="L208" s="357"/>
      <c r="M208" s="357"/>
      <c r="N208" s="356"/>
      <c r="O208" s="355"/>
      <c r="P208" s="355"/>
      <c r="Q208" s="356"/>
    </row>
  </sheetData>
  <mergeCells count="20">
    <mergeCell ref="A153:A188"/>
    <mergeCell ref="B153:B164"/>
    <mergeCell ref="B165:B176"/>
    <mergeCell ref="B177:B188"/>
    <mergeCell ref="A117:A152"/>
    <mergeCell ref="B117:B128"/>
    <mergeCell ref="B129:B140"/>
    <mergeCell ref="B141:B152"/>
    <mergeCell ref="B105:B116"/>
    <mergeCell ref="A81:A116"/>
    <mergeCell ref="B81:B92"/>
    <mergeCell ref="B93:B104"/>
    <mergeCell ref="A9:A44"/>
    <mergeCell ref="B9:B20"/>
    <mergeCell ref="B21:B32"/>
    <mergeCell ref="B33:B44"/>
    <mergeCell ref="A45:A80"/>
    <mergeCell ref="B45:B56"/>
    <mergeCell ref="B57:B68"/>
    <mergeCell ref="B69:B80"/>
  </mergeCells>
  <pageMargins left="0.7" right="0.7" top="0.75" bottom="0.75" header="0.3" footer="0.3"/>
  <colBreaks count="1" manualBreakCount="1">
    <brk id="19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8:Q38"/>
  <sheetViews>
    <sheetView zoomScale="70" zoomScaleNormal="70" workbookViewId="0">
      <selection activeCell="C9" sqref="C9:J128"/>
    </sheetView>
  </sheetViews>
  <sheetFormatPr defaultRowHeight="13.2"/>
  <cols>
    <col min="1" max="1" width="31.21875" customWidth="1"/>
    <col min="2" max="2" width="41.77734375" customWidth="1"/>
    <col min="3" max="3" width="18.4414062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397" t="s">
        <v>178</v>
      </c>
      <c r="B9" s="396" t="s">
        <v>459</v>
      </c>
      <c r="C9" s="221" t="s">
        <v>28</v>
      </c>
      <c r="D9" s="365">
        <v>226092561.92481148</v>
      </c>
      <c r="E9" s="365">
        <v>-2912319.8794276714</v>
      </c>
      <c r="F9" s="366">
        <v>-1.2717282952584468E-2</v>
      </c>
      <c r="G9" s="375">
        <v>64.712464536833181</v>
      </c>
      <c r="H9" s="375">
        <v>-0.70275113276566969</v>
      </c>
      <c r="I9" s="376">
        <v>2.3725345045278261</v>
      </c>
      <c r="J9" s="376">
        <v>1.6496945180956679E-2</v>
      </c>
      <c r="K9" s="366">
        <v>7.0019873475743281E-3</v>
      </c>
      <c r="L9" s="367">
        <v>536412404.38370943</v>
      </c>
      <c r="M9" s="367">
        <v>-3131698.420868516</v>
      </c>
      <c r="N9" s="366">
        <v>-5.8043418593397402E-3</v>
      </c>
      <c r="O9" s="365">
        <v>110876873.28600444</v>
      </c>
      <c r="P9" s="365">
        <v>-624439.84262260795</v>
      </c>
      <c r="Q9" s="366">
        <v>-5.6002913786518281E-3</v>
      </c>
    </row>
    <row r="10" spans="1:17">
      <c r="A10" s="397" t="s">
        <v>178</v>
      </c>
      <c r="B10" s="397" t="s">
        <v>21</v>
      </c>
      <c r="C10" s="231" t="s">
        <v>197</v>
      </c>
      <c r="D10" s="369">
        <v>123287675.00948726</v>
      </c>
      <c r="E10" s="369">
        <v>2213634.868556574</v>
      </c>
      <c r="F10" s="370">
        <v>1.8283315448793927E-2</v>
      </c>
      <c r="G10" s="377">
        <v>35.287535463166961</v>
      </c>
      <c r="H10" s="377">
        <v>0.70275113276566969</v>
      </c>
      <c r="I10" s="378">
        <v>2.0331040610869739</v>
      </c>
      <c r="J10" s="378">
        <v>-2.832066259117072E-2</v>
      </c>
      <c r="K10" s="370">
        <v>-1.3738392804680699E-2</v>
      </c>
      <c r="L10" s="371">
        <v>250656672.74375957</v>
      </c>
      <c r="M10" s="371">
        <v>1071653.001644969</v>
      </c>
      <c r="N10" s="370">
        <v>4.2937392747059164E-3</v>
      </c>
      <c r="O10" s="369">
        <v>67449732.851010799</v>
      </c>
      <c r="P10" s="369">
        <v>1923073.9508940279</v>
      </c>
      <c r="Q10" s="370">
        <v>2.9347962847081785E-2</v>
      </c>
    </row>
    <row r="11" spans="1:17">
      <c r="A11" s="397" t="s">
        <v>178</v>
      </c>
      <c r="B11" s="396" t="s">
        <v>460</v>
      </c>
      <c r="C11" s="221" t="s">
        <v>28</v>
      </c>
      <c r="D11" s="365">
        <v>2763941556.6451511</v>
      </c>
      <c r="E11" s="365">
        <v>21545384.707631111</v>
      </c>
      <c r="F11" s="366">
        <v>7.8564085408597845E-3</v>
      </c>
      <c r="G11" s="375">
        <v>64.255298113335982</v>
      </c>
      <c r="H11" s="375">
        <v>-0.40917286688303989</v>
      </c>
      <c r="I11" s="376">
        <v>2.4149927995510021</v>
      </c>
      <c r="J11" s="376">
        <v>4.0291568241377362E-2</v>
      </c>
      <c r="K11" s="366">
        <v>1.6967005242658231E-2</v>
      </c>
      <c r="L11" s="367">
        <v>6674898957.6778288</v>
      </c>
      <c r="M11" s="367">
        <v>162527391.43899822</v>
      </c>
      <c r="N11" s="366">
        <v>2.4956713508419277E-2</v>
      </c>
      <c r="O11" s="365">
        <v>1369442081.3283358</v>
      </c>
      <c r="P11" s="365">
        <v>25910791.343622446</v>
      </c>
      <c r="Q11" s="366">
        <v>1.9285588312511322E-2</v>
      </c>
    </row>
    <row r="12" spans="1:17">
      <c r="A12" s="397" t="s">
        <v>178</v>
      </c>
      <c r="B12" s="397" t="s">
        <v>94</v>
      </c>
      <c r="C12" s="231" t="s">
        <v>197</v>
      </c>
      <c r="D12" s="369">
        <v>1537558300.6428635</v>
      </c>
      <c r="E12" s="369">
        <v>38991652.709105492</v>
      </c>
      <c r="F12" s="370">
        <v>2.6019298349437885E-2</v>
      </c>
      <c r="G12" s="377">
        <v>35.744701886663449</v>
      </c>
      <c r="H12" s="377">
        <v>0.40917286688171828</v>
      </c>
      <c r="I12" s="378">
        <v>2.092967025756499</v>
      </c>
      <c r="J12" s="378">
        <v>3.5906593818677557E-3</v>
      </c>
      <c r="K12" s="370">
        <v>1.7185316344407908E-3</v>
      </c>
      <c r="L12" s="371">
        <v>3218058823.4237108</v>
      </c>
      <c r="M12" s="371">
        <v>86989085.793664455</v>
      </c>
      <c r="N12" s="370">
        <v>2.778254497119818E-2</v>
      </c>
      <c r="O12" s="369">
        <v>844716219.00679731</v>
      </c>
      <c r="P12" s="369">
        <v>18802577.449191093</v>
      </c>
      <c r="Q12" s="370">
        <v>2.2765791122823634E-2</v>
      </c>
    </row>
    <row r="13" spans="1:17">
      <c r="A13" s="397" t="s">
        <v>178</v>
      </c>
      <c r="B13" s="396" t="s">
        <v>461</v>
      </c>
      <c r="C13" s="221" t="s">
        <v>28</v>
      </c>
      <c r="D13" s="365">
        <v>226092561.92481148</v>
      </c>
      <c r="E13" s="365">
        <v>-2912319.8794276714</v>
      </c>
      <c r="F13" s="366">
        <v>-1.2717282952584468E-2</v>
      </c>
      <c r="G13" s="375">
        <v>64.712464536833181</v>
      </c>
      <c r="H13" s="375">
        <v>-0.70275113276564127</v>
      </c>
      <c r="I13" s="376">
        <v>2.3725345045278243</v>
      </c>
      <c r="J13" s="376">
        <v>1.6496945180955791E-2</v>
      </c>
      <c r="K13" s="366">
        <v>7.0019873475739534E-3</v>
      </c>
      <c r="L13" s="367">
        <v>536412404.38370907</v>
      </c>
      <c r="M13" s="367">
        <v>-3131698.4208686352</v>
      </c>
      <c r="N13" s="366">
        <v>-5.804341859339964E-3</v>
      </c>
      <c r="O13" s="365">
        <v>110876873.28600445</v>
      </c>
      <c r="P13" s="365">
        <v>-624439.84262257814</v>
      </c>
      <c r="Q13" s="366">
        <v>-5.6002913786515618E-3</v>
      </c>
    </row>
    <row r="14" spans="1:17">
      <c r="A14" s="397" t="s">
        <v>178</v>
      </c>
      <c r="B14" s="397" t="s">
        <v>95</v>
      </c>
      <c r="C14" s="231" t="s">
        <v>197</v>
      </c>
      <c r="D14" s="369">
        <v>123287675.00948726</v>
      </c>
      <c r="E14" s="369">
        <v>2213634.8685565442</v>
      </c>
      <c r="F14" s="370">
        <v>1.8283315448793677E-2</v>
      </c>
      <c r="G14" s="377">
        <v>35.287535463166961</v>
      </c>
      <c r="H14" s="377">
        <v>0.70275113276568391</v>
      </c>
      <c r="I14" s="378">
        <v>2.0331040610869748</v>
      </c>
      <c r="J14" s="378">
        <v>-2.832066259117072E-2</v>
      </c>
      <c r="K14" s="370">
        <v>-1.3738392804680692E-2</v>
      </c>
      <c r="L14" s="371">
        <v>250656672.74375966</v>
      </c>
      <c r="M14" s="371">
        <v>1071653.0016448498</v>
      </c>
      <c r="N14" s="370">
        <v>4.293739274705435E-3</v>
      </c>
      <c r="O14" s="369">
        <v>67449732.851010799</v>
      </c>
      <c r="P14" s="369">
        <v>1923073.950894013</v>
      </c>
      <c r="Q14" s="370">
        <v>2.9347962847081549E-2</v>
      </c>
    </row>
    <row r="15" spans="1:17">
      <c r="A15" s="397" t="s">
        <v>193</v>
      </c>
      <c r="B15" s="396" t="s">
        <v>459</v>
      </c>
      <c r="C15" s="221" t="s">
        <v>28</v>
      </c>
      <c r="D15" s="365">
        <v>224232588.61399859</v>
      </c>
      <c r="E15" s="365">
        <v>-2803147.9642305374</v>
      </c>
      <c r="F15" s="366">
        <v>-1.234672570265018E-2</v>
      </c>
      <c r="G15" s="375">
        <v>64.661764960130469</v>
      </c>
      <c r="H15" s="375">
        <v>-0.6907453933742147</v>
      </c>
      <c r="I15" s="376">
        <v>2.369288814861727</v>
      </c>
      <c r="J15" s="376">
        <v>1.8450848039782475E-2</v>
      </c>
      <c r="K15" s="366">
        <v>7.8486260219481838E-3</v>
      </c>
      <c r="L15" s="367">
        <v>531271764.13063788</v>
      </c>
      <c r="M15" s="367">
        <v>-2452465.2428488731</v>
      </c>
      <c r="N15" s="366">
        <v>-4.5950045133377297E-3</v>
      </c>
      <c r="O15" s="365">
        <v>109762945.99331142</v>
      </c>
      <c r="P15" s="365">
        <v>-459608.57553303242</v>
      </c>
      <c r="Q15" s="366">
        <v>-4.1698232937067634E-3</v>
      </c>
    </row>
    <row r="16" spans="1:17">
      <c r="A16" s="397" t="s">
        <v>193</v>
      </c>
      <c r="B16" s="397" t="s">
        <v>21</v>
      </c>
      <c r="C16" s="231" t="s">
        <v>197</v>
      </c>
      <c r="D16" s="369">
        <v>122545122.68456808</v>
      </c>
      <c r="E16" s="369">
        <v>2179152.1973024458</v>
      </c>
      <c r="F16" s="370">
        <v>1.8104387714241821E-2</v>
      </c>
      <c r="G16" s="377">
        <v>35.338235039869701</v>
      </c>
      <c r="H16" s="377">
        <v>0.69074539337423602</v>
      </c>
      <c r="I16" s="378">
        <v>2.0339360621579843</v>
      </c>
      <c r="J16" s="378">
        <v>-2.8534719050502755E-2</v>
      </c>
      <c r="K16" s="370">
        <v>-1.3835211296318622E-2</v>
      </c>
      <c r="L16" s="371">
        <v>249248944.26971745</v>
      </c>
      <c r="M16" s="371">
        <v>997647.08792901039</v>
      </c>
      <c r="N16" s="370">
        <v>4.0186983885061329E-3</v>
      </c>
      <c r="O16" s="369">
        <v>67066385.044815056</v>
      </c>
      <c r="P16" s="369">
        <v>1902983.3043561429</v>
      </c>
      <c r="Q16" s="370">
        <v>2.9203252953791253E-2</v>
      </c>
    </row>
    <row r="17" spans="1:17">
      <c r="A17" s="397" t="s">
        <v>193</v>
      </c>
      <c r="B17" s="396" t="s">
        <v>460</v>
      </c>
      <c r="C17" s="221" t="s">
        <v>28</v>
      </c>
      <c r="D17" s="365">
        <v>2740753952.8506236</v>
      </c>
      <c r="E17" s="365">
        <v>24339205.665194988</v>
      </c>
      <c r="F17" s="366">
        <v>8.9600476843286481E-3</v>
      </c>
      <c r="G17" s="375">
        <v>64.196625791851915</v>
      </c>
      <c r="H17" s="375">
        <v>-0.37785733054028015</v>
      </c>
      <c r="I17" s="376">
        <v>2.4104090001561902</v>
      </c>
      <c r="J17" s="376">
        <v>4.0936822949988017E-2</v>
      </c>
      <c r="K17" s="366">
        <v>1.7276768785804364E-2</v>
      </c>
      <c r="L17" s="367">
        <v>6606337995.1647978</v>
      </c>
      <c r="M17" s="367">
        <v>169868829.9563055</v>
      </c>
      <c r="N17" s="366">
        <v>2.6391617142285037E-2</v>
      </c>
      <c r="O17" s="365">
        <v>1354518774.6049941</v>
      </c>
      <c r="P17" s="365">
        <v>28007843.737212896</v>
      </c>
      <c r="Q17" s="366">
        <v>2.1113918540339983E-2</v>
      </c>
    </row>
    <row r="18" spans="1:17">
      <c r="A18" s="397" t="s">
        <v>193</v>
      </c>
      <c r="B18" s="397" t="s">
        <v>94</v>
      </c>
      <c r="C18" s="231" t="s">
        <v>197</v>
      </c>
      <c r="D18" s="369">
        <v>1528557586.5706251</v>
      </c>
      <c r="E18" s="369">
        <v>38334330.882915258</v>
      </c>
      <c r="F18" s="370">
        <v>2.5723884482815085E-2</v>
      </c>
      <c r="G18" s="377">
        <v>35.803374208147638</v>
      </c>
      <c r="H18" s="377">
        <v>0.37785733053900827</v>
      </c>
      <c r="I18" s="378">
        <v>2.0941650492840851</v>
      </c>
      <c r="J18" s="378">
        <v>3.6044352639854615E-3</v>
      </c>
      <c r="K18" s="370">
        <v>1.7241476950310549E-3</v>
      </c>
      <c r="L18" s="371">
        <v>3201051873.6142354</v>
      </c>
      <c r="M18" s="371">
        <v>85649829.176704884</v>
      </c>
      <c r="N18" s="370">
        <v>2.7492383953984505E-2</v>
      </c>
      <c r="O18" s="369">
        <v>840071018.54596257</v>
      </c>
      <c r="P18" s="369">
        <v>18488301.737983346</v>
      </c>
      <c r="Q18" s="370">
        <v>2.2503274910424437E-2</v>
      </c>
    </row>
    <row r="19" spans="1:17">
      <c r="A19" s="397" t="s">
        <v>193</v>
      </c>
      <c r="B19" s="396" t="s">
        <v>461</v>
      </c>
      <c r="C19" s="221" t="s">
        <v>28</v>
      </c>
      <c r="D19" s="365">
        <v>224232588.61399859</v>
      </c>
      <c r="E19" s="365">
        <v>-2803147.9642305076</v>
      </c>
      <c r="F19" s="366">
        <v>-1.234672570265005E-2</v>
      </c>
      <c r="G19" s="375">
        <v>64.661764960130469</v>
      </c>
      <c r="H19" s="375">
        <v>-0.69074539337417207</v>
      </c>
      <c r="I19" s="376">
        <v>2.3692888148617257</v>
      </c>
      <c r="J19" s="376">
        <v>1.8450848039780698E-2</v>
      </c>
      <c r="K19" s="366">
        <v>7.8486260219474257E-3</v>
      </c>
      <c r="L19" s="367">
        <v>531271764.13063765</v>
      </c>
      <c r="M19" s="367">
        <v>-2452465.2428491712</v>
      </c>
      <c r="N19" s="366">
        <v>-4.5950045133382874E-3</v>
      </c>
      <c r="O19" s="365">
        <v>109762945.99331143</v>
      </c>
      <c r="P19" s="365">
        <v>-459608.57553300261</v>
      </c>
      <c r="Q19" s="366">
        <v>-4.1698232937064936E-3</v>
      </c>
    </row>
    <row r="20" spans="1:17">
      <c r="A20" s="397" t="s">
        <v>193</v>
      </c>
      <c r="B20" s="397" t="s">
        <v>95</v>
      </c>
      <c r="C20" s="231" t="s">
        <v>197</v>
      </c>
      <c r="D20" s="369">
        <v>122545122.68456808</v>
      </c>
      <c r="E20" s="369">
        <v>2179152.1973024458</v>
      </c>
      <c r="F20" s="370">
        <v>1.8104387714241821E-2</v>
      </c>
      <c r="G20" s="377">
        <v>35.338235039869701</v>
      </c>
      <c r="H20" s="377">
        <v>0.69074539337425023</v>
      </c>
      <c r="I20" s="378">
        <v>2.0339360621579838</v>
      </c>
      <c r="J20" s="378">
        <v>-2.8534719050504087E-2</v>
      </c>
      <c r="K20" s="370">
        <v>-1.3835211296319263E-2</v>
      </c>
      <c r="L20" s="371">
        <v>249248944.2697174</v>
      </c>
      <c r="M20" s="371">
        <v>997647.08792883158</v>
      </c>
      <c r="N20" s="370">
        <v>4.0186983885054112E-3</v>
      </c>
      <c r="O20" s="369">
        <v>67066385.044815063</v>
      </c>
      <c r="P20" s="369">
        <v>1902983.3043561429</v>
      </c>
      <c r="Q20" s="370">
        <v>2.920325295379125E-2</v>
      </c>
    </row>
    <row r="21" spans="1:17">
      <c r="A21" s="397" t="s">
        <v>194</v>
      </c>
      <c r="B21" s="396" t="s">
        <v>459</v>
      </c>
      <c r="C21" s="221" t="s">
        <v>28</v>
      </c>
      <c r="D21" s="365">
        <v>121096136.52161162</v>
      </c>
      <c r="E21" s="365">
        <v>-3094480.7021204531</v>
      </c>
      <c r="F21" s="366">
        <v>-2.4917185946066116E-2</v>
      </c>
      <c r="G21" s="375">
        <v>64.408364771196986</v>
      </c>
      <c r="H21" s="375">
        <v>-0.29025552113573383</v>
      </c>
      <c r="I21" s="376">
        <v>2.5738491109455466</v>
      </c>
      <c r="J21" s="376">
        <v>1.0919445104995873E-2</v>
      </c>
      <c r="K21" s="366">
        <v>4.2605324876969185E-3</v>
      </c>
      <c r="L21" s="367">
        <v>311683183.32509059</v>
      </c>
      <c r="M21" s="367">
        <v>-6608633.7766608</v>
      </c>
      <c r="N21" s="366">
        <v>-2.0762813938594454E-2</v>
      </c>
      <c r="O21" s="365">
        <v>65333661.978034586</v>
      </c>
      <c r="P21" s="365">
        <v>-1051713.4430697113</v>
      </c>
      <c r="Q21" s="366">
        <v>-1.5842547193539943E-2</v>
      </c>
    </row>
    <row r="22" spans="1:17">
      <c r="A22" s="397" t="s">
        <v>194</v>
      </c>
      <c r="B22" s="397" t="s">
        <v>21</v>
      </c>
      <c r="C22" s="231" t="s">
        <v>197</v>
      </c>
      <c r="D22" s="369">
        <v>66916921.955794461</v>
      </c>
      <c r="E22" s="369">
        <v>-844957.89474181086</v>
      </c>
      <c r="F22" s="370">
        <v>-1.2469516734269347E-2</v>
      </c>
      <c r="G22" s="377">
        <v>35.591635228803007</v>
      </c>
      <c r="H22" s="377">
        <v>0.2902555211358262</v>
      </c>
      <c r="I22" s="378">
        <v>2.1731619363100934</v>
      </c>
      <c r="J22" s="378">
        <v>4.0539938896459571E-2</v>
      </c>
      <c r="K22" s="370">
        <v>1.9009434839190879E-2</v>
      </c>
      <c r="L22" s="371">
        <v>145421307.68936568</v>
      </c>
      <c r="M22" s="371">
        <v>910832.1340123713</v>
      </c>
      <c r="N22" s="370">
        <v>6.3028796390853063E-3</v>
      </c>
      <c r="O22" s="369">
        <v>38899239.08091896</v>
      </c>
      <c r="P22" s="369">
        <v>-122732.93769884109</v>
      </c>
      <c r="Q22" s="370">
        <v>-3.1452264288510047E-3</v>
      </c>
    </row>
    <row r="23" spans="1:17">
      <c r="A23" s="397" t="s">
        <v>194</v>
      </c>
      <c r="B23" s="396" t="s">
        <v>460</v>
      </c>
      <c r="C23" s="221" t="s">
        <v>28</v>
      </c>
      <c r="D23" s="365">
        <v>1476695113.7160914</v>
      </c>
      <c r="E23" s="365">
        <v>-2679953.871183157</v>
      </c>
      <c r="F23" s="366">
        <v>-1.8115445703393641E-3</v>
      </c>
      <c r="G23" s="375">
        <v>63.399838867676102</v>
      </c>
      <c r="H23" s="375">
        <v>-0.31780135383926478</v>
      </c>
      <c r="I23" s="376">
        <v>2.6334271218741856</v>
      </c>
      <c r="J23" s="376">
        <v>2.4327237513828592E-2</v>
      </c>
      <c r="K23" s="366">
        <v>9.3239962408693377E-3</v>
      </c>
      <c r="L23" s="367">
        <v>3888768963.1990399</v>
      </c>
      <c r="M23" s="367">
        <v>28931645.431486607</v>
      </c>
      <c r="N23" s="366">
        <v>7.4955608357660129E-3</v>
      </c>
      <c r="O23" s="365">
        <v>807489639.86556995</v>
      </c>
      <c r="P23" s="365">
        <v>5466756.1247826815</v>
      </c>
      <c r="Q23" s="366">
        <v>6.8162096563687703E-3</v>
      </c>
    </row>
    <row r="24" spans="1:17">
      <c r="A24" s="397" t="s">
        <v>194</v>
      </c>
      <c r="B24" s="397" t="s">
        <v>94</v>
      </c>
      <c r="C24" s="231" t="s">
        <v>197</v>
      </c>
      <c r="D24" s="369">
        <v>852482909.58795786</v>
      </c>
      <c r="E24" s="369">
        <v>10091096.851026058</v>
      </c>
      <c r="F24" s="370">
        <v>1.1979101290455417E-2</v>
      </c>
      <c r="G24" s="377">
        <v>36.600161132323848</v>
      </c>
      <c r="H24" s="377">
        <v>0.31780135383890951</v>
      </c>
      <c r="I24" s="378">
        <v>2.1984476809850615</v>
      </c>
      <c r="J24" s="378">
        <v>4.0315998632766359E-2</v>
      </c>
      <c r="K24" s="370">
        <v>1.8680972510826215E-2</v>
      </c>
      <c r="L24" s="371">
        <v>1874139075.6630437</v>
      </c>
      <c r="M24" s="371">
        <v>56146615.641289473</v>
      </c>
      <c r="N24" s="370">
        <v>3.0883855063192956E-2</v>
      </c>
      <c r="O24" s="369">
        <v>496133254.01455718</v>
      </c>
      <c r="P24" s="369">
        <v>4914708.7318376303</v>
      </c>
      <c r="Q24" s="370">
        <v>1.0005136774730243E-2</v>
      </c>
    </row>
    <row r="25" spans="1:17">
      <c r="A25" s="397" t="s">
        <v>194</v>
      </c>
      <c r="B25" s="396" t="s">
        <v>462</v>
      </c>
      <c r="C25" s="221" t="s">
        <v>28</v>
      </c>
      <c r="D25" s="365">
        <v>121096136.52161162</v>
      </c>
      <c r="E25" s="365">
        <v>-3094480.702120468</v>
      </c>
      <c r="F25" s="366">
        <v>-2.4917185946066234E-2</v>
      </c>
      <c r="G25" s="375">
        <v>64.408364771196986</v>
      </c>
      <c r="H25" s="375">
        <v>-0.2902555211356912</v>
      </c>
      <c r="I25" s="376">
        <v>2.5738491109455479</v>
      </c>
      <c r="J25" s="376">
        <v>1.0919445104997205E-2</v>
      </c>
      <c r="K25" s="366">
        <v>4.260532487697438E-3</v>
      </c>
      <c r="L25" s="367">
        <v>311683183.32509077</v>
      </c>
      <c r="M25" s="367">
        <v>-6608633.7766606212</v>
      </c>
      <c r="N25" s="366">
        <v>-2.0762813938593892E-2</v>
      </c>
      <c r="O25" s="365">
        <v>65333661.978034578</v>
      </c>
      <c r="P25" s="365">
        <v>-1051713.4430697262</v>
      </c>
      <c r="Q25" s="366">
        <v>-1.5842547193540165E-2</v>
      </c>
    </row>
    <row r="26" spans="1:17">
      <c r="A26" s="397" t="s">
        <v>194</v>
      </c>
      <c r="B26" s="397" t="s">
        <v>95</v>
      </c>
      <c r="C26" s="231" t="s">
        <v>197</v>
      </c>
      <c r="D26" s="369">
        <v>66916921.955794461</v>
      </c>
      <c r="E26" s="369">
        <v>-844957.89474182576</v>
      </c>
      <c r="F26" s="370">
        <v>-1.2469516734269563E-2</v>
      </c>
      <c r="G26" s="377">
        <v>35.591635228803007</v>
      </c>
      <c r="H26" s="377">
        <v>0.29025552113584041</v>
      </c>
      <c r="I26" s="378">
        <v>2.1731619363100929</v>
      </c>
      <c r="J26" s="378">
        <v>4.0539938896460459E-2</v>
      </c>
      <c r="K26" s="370">
        <v>1.9009434839191309E-2</v>
      </c>
      <c r="L26" s="371">
        <v>145421307.68936566</v>
      </c>
      <c r="M26" s="371">
        <v>910832.1340123713</v>
      </c>
      <c r="N26" s="370">
        <v>6.3028796390853081E-3</v>
      </c>
      <c r="O26" s="369">
        <v>38899239.080918968</v>
      </c>
      <c r="P26" s="369">
        <v>-122732.93769884109</v>
      </c>
      <c r="Q26" s="370">
        <v>-3.1452264288510039E-3</v>
      </c>
    </row>
    <row r="27" spans="1:17">
      <c r="A27" s="397" t="s">
        <v>195</v>
      </c>
      <c r="B27" s="396" t="s">
        <v>459</v>
      </c>
      <c r="C27" s="221" t="s">
        <v>28</v>
      </c>
      <c r="D27" s="365">
        <v>1859973.3108129422</v>
      </c>
      <c r="E27" s="365">
        <v>-109171.91519698664</v>
      </c>
      <c r="F27" s="366">
        <v>-5.5441271550195036E-2</v>
      </c>
      <c r="G27" s="375">
        <v>71.468011122576556</v>
      </c>
      <c r="H27" s="375">
        <v>-2.0839940212536447</v>
      </c>
      <c r="I27" s="376">
        <v>2.7638247404876339</v>
      </c>
      <c r="J27" s="376">
        <v>-0.19170812434007045</v>
      </c>
      <c r="K27" s="366">
        <v>-6.4864149074940591E-2</v>
      </c>
      <c r="L27" s="367">
        <v>5140640.2530715056</v>
      </c>
      <c r="M27" s="367">
        <v>-679233.17801941652</v>
      </c>
      <c r="N27" s="366">
        <v>-0.11670926972239941</v>
      </c>
      <c r="O27" s="365">
        <v>1113927.2926930189</v>
      </c>
      <c r="P27" s="365">
        <v>-164831.26708957553</v>
      </c>
      <c r="Q27" s="366">
        <v>-0.12889944378366389</v>
      </c>
    </row>
    <row r="28" spans="1:17">
      <c r="A28" s="397" t="s">
        <v>195</v>
      </c>
      <c r="B28" s="397" t="s">
        <v>21</v>
      </c>
      <c r="C28" s="231" t="s">
        <v>197</v>
      </c>
      <c r="D28" s="369">
        <v>742552.32491918188</v>
      </c>
      <c r="E28" s="369">
        <v>34482.671254132874</v>
      </c>
      <c r="F28" s="370">
        <v>4.8699546825155759E-2</v>
      </c>
      <c r="G28" s="377">
        <v>28.531988877423366</v>
      </c>
      <c r="H28" s="377">
        <v>2.0839940212536447</v>
      </c>
      <c r="I28" s="378">
        <v>1.8957970055448958</v>
      </c>
      <c r="J28" s="378">
        <v>1.2193389117239217E-2</v>
      </c>
      <c r="K28" s="370">
        <v>6.4734368796575984E-3</v>
      </c>
      <c r="L28" s="371">
        <v>1407728.4740421856</v>
      </c>
      <c r="M28" s="371">
        <v>74005.913716020994</v>
      </c>
      <c r="N28" s="370">
        <v>5.5488237147253996E-2</v>
      </c>
      <c r="O28" s="369">
        <v>383347.80619573593</v>
      </c>
      <c r="P28" s="369">
        <v>20090.646537871915</v>
      </c>
      <c r="Q28" s="370">
        <v>5.5306952674503133E-2</v>
      </c>
    </row>
    <row r="29" spans="1:17">
      <c r="A29" s="397" t="s">
        <v>195</v>
      </c>
      <c r="B29" s="396" t="s">
        <v>460</v>
      </c>
      <c r="C29" s="221" t="s">
        <v>28</v>
      </c>
      <c r="D29" s="365">
        <v>23187603.794526581</v>
      </c>
      <c r="E29" s="365">
        <v>-2793820.9575658627</v>
      </c>
      <c r="F29" s="366">
        <v>-0.10753147620747239</v>
      </c>
      <c r="G29" s="375">
        <v>72.037326990821327</v>
      </c>
      <c r="H29" s="375">
        <v>-3.6555011850707615</v>
      </c>
      <c r="I29" s="376">
        <v>2.9567937731115954</v>
      </c>
      <c r="J29" s="376">
        <v>3.5383505792953684E-2</v>
      </c>
      <c r="K29" s="366">
        <v>1.2111789360359074E-2</v>
      </c>
      <c r="L29" s="367">
        <v>68560962.513034999</v>
      </c>
      <c r="M29" s="367">
        <v>-7341438.5172945559</v>
      </c>
      <c r="N29" s="366">
        <v>-9.6722085436546576E-2</v>
      </c>
      <c r="O29" s="365">
        <v>14923306.723341899</v>
      </c>
      <c r="P29" s="365">
        <v>-2097052.3935892861</v>
      </c>
      <c r="Q29" s="366">
        <v>-0.12320846929153338</v>
      </c>
    </row>
    <row r="30" spans="1:17">
      <c r="A30" s="397" t="s">
        <v>195</v>
      </c>
      <c r="B30" s="397" t="s">
        <v>94</v>
      </c>
      <c r="C30" s="231" t="s">
        <v>197</v>
      </c>
      <c r="D30" s="369">
        <v>9000714.0722385868</v>
      </c>
      <c r="E30" s="369">
        <v>657321.82618981786</v>
      </c>
      <c r="F30" s="370">
        <v>7.8783521954287811E-2</v>
      </c>
      <c r="G30" s="377">
        <v>27.962673009178705</v>
      </c>
      <c r="H30" s="377">
        <v>3.6555011850708503</v>
      </c>
      <c r="I30" s="378">
        <v>1.8895111735558288</v>
      </c>
      <c r="J30" s="378">
        <v>1.1654693784277415E-2</v>
      </c>
      <c r="K30" s="370">
        <v>6.2063815365140437E-3</v>
      </c>
      <c r="L30" s="371">
        <v>17006949.809475996</v>
      </c>
      <c r="M30" s="371">
        <v>1339256.6169575974</v>
      </c>
      <c r="N30" s="370">
        <v>8.5478864086840578E-2</v>
      </c>
      <c r="O30" s="369">
        <v>4645200.4608348096</v>
      </c>
      <c r="P30" s="369">
        <v>314275.71120791603</v>
      </c>
      <c r="Q30" s="370">
        <v>7.2565497988620262E-2</v>
      </c>
    </row>
    <row r="31" spans="1:17">
      <c r="A31" s="397" t="s">
        <v>195</v>
      </c>
      <c r="B31" s="396" t="s">
        <v>461</v>
      </c>
      <c r="C31" s="221" t="s">
        <v>28</v>
      </c>
      <c r="D31" s="365">
        <v>1859973.3108129422</v>
      </c>
      <c r="E31" s="365">
        <v>-109171.91519698664</v>
      </c>
      <c r="F31" s="366">
        <v>-5.5441271550195036E-2</v>
      </c>
      <c r="G31" s="375">
        <v>71.468011122576556</v>
      </c>
      <c r="H31" s="375">
        <v>-2.083994021253659</v>
      </c>
      <c r="I31" s="376">
        <v>2.7638247404876339</v>
      </c>
      <c r="J31" s="376">
        <v>-0.19170812434007045</v>
      </c>
      <c r="K31" s="366">
        <v>-6.4864149074940591E-2</v>
      </c>
      <c r="L31" s="367">
        <v>5140640.2530715056</v>
      </c>
      <c r="M31" s="367">
        <v>-679233.17801941652</v>
      </c>
      <c r="N31" s="366">
        <v>-0.11670926972239941</v>
      </c>
      <c r="O31" s="365">
        <v>1113927.2926930189</v>
      </c>
      <c r="P31" s="365">
        <v>-164831.26708957553</v>
      </c>
      <c r="Q31" s="366">
        <v>-0.12889944378366389</v>
      </c>
    </row>
    <row r="32" spans="1:17">
      <c r="A32" s="397" t="s">
        <v>195</v>
      </c>
      <c r="B32" s="397" t="s">
        <v>95</v>
      </c>
      <c r="C32" s="231" t="s">
        <v>197</v>
      </c>
      <c r="D32" s="369">
        <v>742552.32491918188</v>
      </c>
      <c r="E32" s="369">
        <v>34482.671254132874</v>
      </c>
      <c r="F32" s="370">
        <v>4.8699546825155759E-2</v>
      </c>
      <c r="G32" s="377">
        <v>28.531988877423366</v>
      </c>
      <c r="H32" s="377">
        <v>2.0839940212536412</v>
      </c>
      <c r="I32" s="378">
        <v>1.8957970055448958</v>
      </c>
      <c r="J32" s="378">
        <v>1.2193389117239661E-2</v>
      </c>
      <c r="K32" s="370">
        <v>6.4734368796578361E-3</v>
      </c>
      <c r="L32" s="371">
        <v>1407728.4740421856</v>
      </c>
      <c r="M32" s="371">
        <v>74005.913716021227</v>
      </c>
      <c r="N32" s="370">
        <v>5.5488237147254177E-2</v>
      </c>
      <c r="O32" s="369">
        <v>383347.80619573593</v>
      </c>
      <c r="P32" s="369">
        <v>20090.646537871915</v>
      </c>
      <c r="Q32" s="370">
        <v>5.5306952674503133E-2</v>
      </c>
    </row>
    <row r="33" spans="1:17">
      <c r="A33" s="397" t="s">
        <v>196</v>
      </c>
      <c r="B33" s="396" t="s">
        <v>459</v>
      </c>
      <c r="C33" s="221" t="s">
        <v>28</v>
      </c>
      <c r="D33" s="365">
        <v>103136452.09238693</v>
      </c>
      <c r="E33" s="365">
        <v>291332.73788978159</v>
      </c>
      <c r="F33" s="366">
        <v>2.8327327511341194E-3</v>
      </c>
      <c r="G33" s="375">
        <v>64.961847778903717</v>
      </c>
      <c r="H33" s="375">
        <v>-1.1981020595689955</v>
      </c>
      <c r="I33" s="376">
        <v>2.1291073752357277</v>
      </c>
      <c r="J33" s="376">
        <v>3.4380725844024518E-2</v>
      </c>
      <c r="K33" s="366">
        <v>1.6412989185967768E-2</v>
      </c>
      <c r="L33" s="367">
        <v>219588580.80554733</v>
      </c>
      <c r="M33" s="367">
        <v>4156168.5338116884</v>
      </c>
      <c r="N33" s="366">
        <v>1.9292215549112944E-2</v>
      </c>
      <c r="O33" s="365">
        <v>44429284.015276834</v>
      </c>
      <c r="P33" s="365">
        <v>592104.86753667891</v>
      </c>
      <c r="Q33" s="366">
        <v>1.3506910778660411E-2</v>
      </c>
    </row>
    <row r="34" spans="1:17">
      <c r="A34" s="397" t="s">
        <v>196</v>
      </c>
      <c r="B34" s="397" t="s">
        <v>21</v>
      </c>
      <c r="C34" s="231" t="s">
        <v>197</v>
      </c>
      <c r="D34" s="369">
        <v>55628200.728773616</v>
      </c>
      <c r="E34" s="369">
        <v>3024110.0920442566</v>
      </c>
      <c r="F34" s="370">
        <v>5.7488116521735952E-2</v>
      </c>
      <c r="G34" s="377">
        <v>35.038152221096617</v>
      </c>
      <c r="H34" s="377">
        <v>1.1981020595689245</v>
      </c>
      <c r="I34" s="378">
        <v>1.866456854978719</v>
      </c>
      <c r="J34" s="378">
        <v>-0.10564874309811478</v>
      </c>
      <c r="K34" s="370">
        <v>-5.357154464808668E-2</v>
      </c>
      <c r="L34" s="371">
        <v>103827636.5803517</v>
      </c>
      <c r="M34" s="371">
        <v>86814.953916564584</v>
      </c>
      <c r="N34" s="370">
        <v>8.3684467267070961E-4</v>
      </c>
      <c r="O34" s="369">
        <v>28167145.963896103</v>
      </c>
      <c r="P34" s="369">
        <v>2025716.2420549989</v>
      </c>
      <c r="Q34" s="370">
        <v>7.7490644682012846E-2</v>
      </c>
    </row>
    <row r="35" spans="1:17">
      <c r="A35" s="397" t="s">
        <v>196</v>
      </c>
      <c r="B35" s="396" t="s">
        <v>460</v>
      </c>
      <c r="C35" s="221" t="s">
        <v>28</v>
      </c>
      <c r="D35" s="365">
        <v>1264058839.1345339</v>
      </c>
      <c r="E35" s="365">
        <v>27019159.536380768</v>
      </c>
      <c r="F35" s="366">
        <v>2.1841788894886398E-2</v>
      </c>
      <c r="G35" s="375">
        <v>65.153188099357592</v>
      </c>
      <c r="H35" s="375">
        <v>-0.47674621282540386</v>
      </c>
      <c r="I35" s="376">
        <v>2.1498754233832975</v>
      </c>
      <c r="J35" s="376">
        <v>6.6973888423679018E-2</v>
      </c>
      <c r="K35" s="366">
        <v>3.2154130812034498E-2</v>
      </c>
      <c r="L35" s="367">
        <v>2717569031.9657555</v>
      </c>
      <c r="M35" s="367">
        <v>140937184.52480793</v>
      </c>
      <c r="N35" s="366">
        <v>5.4698223444215967E-2</v>
      </c>
      <c r="O35" s="365">
        <v>547029134.73942351</v>
      </c>
      <c r="P35" s="365">
        <v>22541087.612428665</v>
      </c>
      <c r="Q35" s="366">
        <v>4.2977314232236004E-2</v>
      </c>
    </row>
    <row r="36" spans="1:17">
      <c r="A36" s="397" t="s">
        <v>196</v>
      </c>
      <c r="B36" s="397" t="s">
        <v>94</v>
      </c>
      <c r="C36" s="231" t="s">
        <v>197</v>
      </c>
      <c r="D36" s="369">
        <v>676074676.98266709</v>
      </c>
      <c r="E36" s="369">
        <v>28243234.031889677</v>
      </c>
      <c r="F36" s="370">
        <v>4.3596577997582021E-2</v>
      </c>
      <c r="G36" s="377">
        <v>34.84681190064132</v>
      </c>
      <c r="H36" s="377">
        <v>0.47674621282300222</v>
      </c>
      <c r="I36" s="378">
        <v>1.962671940137185</v>
      </c>
      <c r="J36" s="378">
        <v>-4.0024283600061716E-2</v>
      </c>
      <c r="K36" s="370">
        <v>-1.9985199515367386E-2</v>
      </c>
      <c r="L36" s="371">
        <v>1326912797.9511919</v>
      </c>
      <c r="M36" s="371">
        <v>29503213.535418272</v>
      </c>
      <c r="N36" s="370">
        <v>2.2740092172745613E-2</v>
      </c>
      <c r="O36" s="369">
        <v>343937764.53140539</v>
      </c>
      <c r="P36" s="369">
        <v>13573593.006145597</v>
      </c>
      <c r="Q36" s="370">
        <v>4.1086758722889395E-2</v>
      </c>
    </row>
    <row r="37" spans="1:17">
      <c r="A37" s="397" t="s">
        <v>196</v>
      </c>
      <c r="B37" s="396" t="s">
        <v>462</v>
      </c>
      <c r="C37" s="221" t="s">
        <v>28</v>
      </c>
      <c r="D37" s="365">
        <v>103136452.09238693</v>
      </c>
      <c r="E37" s="365">
        <v>291332.7378897965</v>
      </c>
      <c r="F37" s="366">
        <v>2.8327327511342647E-3</v>
      </c>
      <c r="G37" s="375">
        <v>64.961847778903717</v>
      </c>
      <c r="H37" s="375">
        <v>-1.1981020595689813</v>
      </c>
      <c r="I37" s="376">
        <v>2.1291073752357241</v>
      </c>
      <c r="J37" s="376">
        <v>3.4380725844022741E-2</v>
      </c>
      <c r="K37" s="366">
        <v>1.6412989185966932E-2</v>
      </c>
      <c r="L37" s="367">
        <v>219588580.80554697</v>
      </c>
      <c r="M37" s="367">
        <v>4156168.5338115692</v>
      </c>
      <c r="N37" s="366">
        <v>1.9292215549112413E-2</v>
      </c>
      <c r="O37" s="365">
        <v>44429284.015276857</v>
      </c>
      <c r="P37" s="365">
        <v>592104.86753672361</v>
      </c>
      <c r="Q37" s="366">
        <v>1.3506910778661438E-2</v>
      </c>
    </row>
    <row r="38" spans="1:17">
      <c r="A38" s="397" t="s">
        <v>196</v>
      </c>
      <c r="B38" s="397" t="s">
        <v>95</v>
      </c>
      <c r="C38" s="231" t="s">
        <v>197</v>
      </c>
      <c r="D38" s="369">
        <v>55628200.728773616</v>
      </c>
      <c r="E38" s="369">
        <v>3024110.0920442417</v>
      </c>
      <c r="F38" s="370">
        <v>5.7488116521735654E-2</v>
      </c>
      <c r="G38" s="377">
        <v>35.038152221096617</v>
      </c>
      <c r="H38" s="377">
        <v>1.1981020595689102</v>
      </c>
      <c r="I38" s="378">
        <v>1.8664568549787208</v>
      </c>
      <c r="J38" s="378">
        <v>-0.105648743098117</v>
      </c>
      <c r="K38" s="370">
        <v>-5.3571544648087693E-2</v>
      </c>
      <c r="L38" s="371">
        <v>103827636.58035178</v>
      </c>
      <c r="M38" s="371">
        <v>86814.953916415572</v>
      </c>
      <c r="N38" s="370">
        <v>8.368446726692713E-4</v>
      </c>
      <c r="O38" s="369">
        <v>28167145.963896096</v>
      </c>
      <c r="P38" s="369">
        <v>2025716.242054984</v>
      </c>
      <c r="Q38" s="370">
        <v>7.749064468201225E-2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8:Q293"/>
  <sheetViews>
    <sheetView zoomScale="85" zoomScaleNormal="85" workbookViewId="0">
      <selection activeCell="C9" sqref="C9:J128"/>
    </sheetView>
  </sheetViews>
  <sheetFormatPr defaultRowHeight="13.2"/>
  <cols>
    <col min="1" max="1" width="30.88671875" customWidth="1"/>
    <col min="2" max="2" width="39" customWidth="1"/>
    <col min="3" max="3" width="24.4414062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232" t="s">
        <v>2</v>
      </c>
      <c r="B8" s="232" t="s">
        <v>10</v>
      </c>
      <c r="C8" s="232" t="s">
        <v>8</v>
      </c>
      <c r="D8" s="232" t="s">
        <v>43</v>
      </c>
      <c r="E8" s="232" t="s">
        <v>47</v>
      </c>
      <c r="F8" s="232" t="s">
        <v>48</v>
      </c>
      <c r="G8" s="232" t="s">
        <v>170</v>
      </c>
      <c r="H8" s="232" t="s">
        <v>171</v>
      </c>
      <c r="I8" s="232" t="s">
        <v>172</v>
      </c>
      <c r="J8" s="232" t="s">
        <v>173</v>
      </c>
      <c r="K8" s="232" t="s">
        <v>174</v>
      </c>
      <c r="L8" s="233" t="s">
        <v>49</v>
      </c>
      <c r="M8" s="233" t="s">
        <v>50</v>
      </c>
      <c r="N8" s="233" t="s">
        <v>51</v>
      </c>
      <c r="O8" s="232" t="s">
        <v>175</v>
      </c>
      <c r="P8" s="232" t="s">
        <v>176</v>
      </c>
      <c r="Q8" s="232" t="s">
        <v>177</v>
      </c>
    </row>
    <row r="9" spans="1:17">
      <c r="A9" s="397" t="s">
        <v>178</v>
      </c>
      <c r="B9" s="396" t="s">
        <v>459</v>
      </c>
      <c r="C9" s="221" t="s">
        <v>198</v>
      </c>
      <c r="D9" s="365">
        <v>199008409.67239946</v>
      </c>
      <c r="E9" s="365">
        <v>-2118582.8245347142</v>
      </c>
      <c r="F9" s="366">
        <v>-1.0533557918970067E-2</v>
      </c>
      <c r="G9" s="375">
        <v>56.960408355846255</v>
      </c>
      <c r="H9" s="375">
        <v>-0.49149174125113859</v>
      </c>
      <c r="I9" s="376">
        <v>2.150322535076977</v>
      </c>
      <c r="J9" s="376">
        <v>6.0130045187175352E-2</v>
      </c>
      <c r="K9" s="366">
        <v>2.8767707030822556E-2</v>
      </c>
      <c r="L9" s="367">
        <v>427932267.98839164</v>
      </c>
      <c r="M9" s="367">
        <v>7538138.7571772933</v>
      </c>
      <c r="N9" s="366">
        <v>1.7931122803647337E-2</v>
      </c>
      <c r="O9" s="365">
        <v>93071097.985365823</v>
      </c>
      <c r="P9" s="365">
        <v>2242223.0952227712</v>
      </c>
      <c r="Q9" s="366">
        <v>2.4686236595297759E-2</v>
      </c>
    </row>
    <row r="10" spans="1:17">
      <c r="A10" s="397" t="s">
        <v>178</v>
      </c>
      <c r="B10" s="397" t="s">
        <v>96</v>
      </c>
      <c r="C10" s="225" t="s">
        <v>31</v>
      </c>
      <c r="D10" s="369">
        <v>17830212.960432269</v>
      </c>
      <c r="E10" s="369">
        <v>3793663.9714735243</v>
      </c>
      <c r="F10" s="370">
        <v>0.27027041863763301</v>
      </c>
      <c r="G10" s="377">
        <v>5.1033833845001606</v>
      </c>
      <c r="H10" s="377">
        <v>1.0938449321516339</v>
      </c>
      <c r="I10" s="378">
        <v>2.7565558624674713</v>
      </c>
      <c r="J10" s="378">
        <v>0.1936579558289897</v>
      </c>
      <c r="K10" s="370">
        <v>7.5562103089386462E-2</v>
      </c>
      <c r="L10" s="371">
        <v>49149978.065123059</v>
      </c>
      <c r="M10" s="371">
        <v>13175736.044892199</v>
      </c>
      <c r="N10" s="370">
        <v>0.36625472296212808</v>
      </c>
      <c r="O10" s="369">
        <v>11271571.574328281</v>
      </c>
      <c r="P10" s="369">
        <v>3132759.9537832933</v>
      </c>
      <c r="Q10" s="370">
        <v>0.38491614007568326</v>
      </c>
    </row>
    <row r="11" spans="1:17">
      <c r="A11" s="397" t="s">
        <v>178</v>
      </c>
      <c r="B11" s="397" t="s">
        <v>96</v>
      </c>
      <c r="C11" s="221" t="s">
        <v>199</v>
      </c>
      <c r="D11" s="365">
        <v>2543293.8260686132</v>
      </c>
      <c r="E11" s="365">
        <v>715094.75501837092</v>
      </c>
      <c r="F11" s="366">
        <v>0.39114709461457703</v>
      </c>
      <c r="G11" s="375">
        <v>0.72794438757761948</v>
      </c>
      <c r="H11" s="375">
        <v>0.20571955299115385</v>
      </c>
      <c r="I11" s="376">
        <v>1.9151392458132399</v>
      </c>
      <c r="J11" s="376">
        <v>-6.6886817965763123E-2</v>
      </c>
      <c r="K11" s="366">
        <v>-3.3746689404393744E-2</v>
      </c>
      <c r="L11" s="367">
        <v>4870761.8199385135</v>
      </c>
      <c r="M11" s="367">
        <v>1247223.6113403719</v>
      </c>
      <c r="N11" s="366">
        <v>0.34420048569679418</v>
      </c>
      <c r="O11" s="365">
        <v>1272200.4498046599</v>
      </c>
      <c r="P11" s="365">
        <v>347429.92244177393</v>
      </c>
      <c r="Q11" s="366">
        <v>0.3756931175483279</v>
      </c>
    </row>
    <row r="12" spans="1:17">
      <c r="A12" s="397" t="s">
        <v>178</v>
      </c>
      <c r="B12" s="397" t="s">
        <v>96</v>
      </c>
      <c r="C12" s="225" t="s">
        <v>200</v>
      </c>
      <c r="D12" s="369">
        <v>26603536.533797249</v>
      </c>
      <c r="E12" s="369">
        <v>1118276.8784515895</v>
      </c>
      <c r="F12" s="370">
        <v>4.3879359817196345E-2</v>
      </c>
      <c r="G12" s="377">
        <v>7.6144938154587454</v>
      </c>
      <c r="H12" s="377">
        <v>0.33463260195293376</v>
      </c>
      <c r="I12" s="378">
        <v>2.2816437204617062</v>
      </c>
      <c r="J12" s="378">
        <v>-1.6173662155307689E-3</v>
      </c>
      <c r="K12" s="370">
        <v>-7.0835798190932019E-4</v>
      </c>
      <c r="L12" s="371">
        <v>60699792.074412078</v>
      </c>
      <c r="M12" s="371">
        <v>2510290.4194960073</v>
      </c>
      <c r="N12" s="370">
        <v>4.3139919540519531E-2</v>
      </c>
      <c r="O12" s="369">
        <v>12817454.078380376</v>
      </c>
      <c r="P12" s="369">
        <v>772412.13941289485</v>
      </c>
      <c r="Q12" s="370">
        <v>6.4126977998642587E-2</v>
      </c>
    </row>
    <row r="13" spans="1:17">
      <c r="A13" s="397" t="s">
        <v>178</v>
      </c>
      <c r="B13" s="397" t="s">
        <v>96</v>
      </c>
      <c r="C13" s="221" t="s">
        <v>201</v>
      </c>
      <c r="D13" s="365">
        <v>4798498.2021140782</v>
      </c>
      <c r="E13" s="365">
        <v>-625531.29715919588</v>
      </c>
      <c r="F13" s="366">
        <v>-0.11532593936721883</v>
      </c>
      <c r="G13" s="375">
        <v>1.3734314923532573</v>
      </c>
      <c r="H13" s="375">
        <v>-0.17594185155883557</v>
      </c>
      <c r="I13" s="376">
        <v>2.0677388294829355</v>
      </c>
      <c r="J13" s="376">
        <v>-1.2617441502281945E-2</v>
      </c>
      <c r="K13" s="366">
        <v>-6.0650388004486189E-3</v>
      </c>
      <c r="L13" s="367">
        <v>9922041.0557153337</v>
      </c>
      <c r="M13" s="367">
        <v>-1361872.7271066308</v>
      </c>
      <c r="N13" s="366">
        <v>-0.12069152187070714</v>
      </c>
      <c r="O13" s="365">
        <v>2597405.4966001511</v>
      </c>
      <c r="P13" s="365">
        <v>-199276.41316454019</v>
      </c>
      <c r="Q13" s="366">
        <v>-7.1254586540128562E-2</v>
      </c>
    </row>
    <row r="14" spans="1:17">
      <c r="A14" s="397" t="s">
        <v>178</v>
      </c>
      <c r="B14" s="397" t="s">
        <v>96</v>
      </c>
      <c r="C14" s="225" t="s">
        <v>202</v>
      </c>
      <c r="D14" s="369">
        <v>997519.00573982287</v>
      </c>
      <c r="E14" s="369">
        <v>-449602.75359149312</v>
      </c>
      <c r="F14" s="370">
        <v>-0.31068757738757585</v>
      </c>
      <c r="G14" s="377">
        <v>0.2855109992748126</v>
      </c>
      <c r="H14" s="377">
        <v>-0.12785914917359076</v>
      </c>
      <c r="I14" s="378">
        <v>2.3243162956815828</v>
      </c>
      <c r="J14" s="378">
        <v>-3.6522692182339611E-2</v>
      </c>
      <c r="K14" s="370">
        <v>-1.5470217312611055E-2</v>
      </c>
      <c r="L14" s="371">
        <v>2318549.6802931605</v>
      </c>
      <c r="M14" s="371">
        <v>-1097871.7893224424</v>
      </c>
      <c r="N14" s="370">
        <v>-0.32135139036167248</v>
      </c>
      <c r="O14" s="369">
        <v>548218.9293632172</v>
      </c>
      <c r="P14" s="369">
        <v>-256667.91175999935</v>
      </c>
      <c r="Q14" s="370">
        <v>-0.31888695235944003</v>
      </c>
    </row>
    <row r="15" spans="1:17">
      <c r="A15" s="397" t="s">
        <v>178</v>
      </c>
      <c r="B15" s="397" t="s">
        <v>96</v>
      </c>
      <c r="C15" s="221" t="s">
        <v>203</v>
      </c>
      <c r="D15" s="365">
        <v>3251310.1209204178</v>
      </c>
      <c r="E15" s="365">
        <v>-180107.90202996461</v>
      </c>
      <c r="F15" s="366">
        <v>-5.2487893000895659E-2</v>
      </c>
      <c r="G15" s="375">
        <v>0.93059359895386251</v>
      </c>
      <c r="H15" s="375">
        <v>-4.9590527495151471E-2</v>
      </c>
      <c r="I15" s="376">
        <v>1.9835047239960886</v>
      </c>
      <c r="J15" s="376">
        <v>-9.1732123959298972E-2</v>
      </c>
      <c r="K15" s="366">
        <v>-4.4203206997638557E-2</v>
      </c>
      <c r="L15" s="367">
        <v>6448988.9840219431</v>
      </c>
      <c r="M15" s="367">
        <v>-672016.13794291671</v>
      </c>
      <c r="N15" s="366">
        <v>-9.4370966799345729E-2</v>
      </c>
      <c r="O15" s="365">
        <v>1641054.8211035486</v>
      </c>
      <c r="P15" s="365">
        <v>-101037.0963279265</v>
      </c>
      <c r="Q15" s="366">
        <v>-5.7997569081713378E-2</v>
      </c>
    </row>
    <row r="16" spans="1:17">
      <c r="A16" s="397" t="s">
        <v>178</v>
      </c>
      <c r="B16" s="397" t="s">
        <v>96</v>
      </c>
      <c r="C16" s="225" t="s">
        <v>204</v>
      </c>
      <c r="D16" s="369">
        <v>24870962.099616703</v>
      </c>
      <c r="E16" s="369">
        <v>-1517393.1065894067</v>
      </c>
      <c r="F16" s="370">
        <v>-5.7502375374746381E-2</v>
      </c>
      <c r="G16" s="377">
        <v>7.1185944339186387</v>
      </c>
      <c r="H16" s="377">
        <v>-0.41923591004567395</v>
      </c>
      <c r="I16" s="378">
        <v>1.931133700636986</v>
      </c>
      <c r="J16" s="378">
        <v>1.1078987590453782E-3</v>
      </c>
      <c r="K16" s="370">
        <v>5.7403313363343542E-4</v>
      </c>
      <c r="L16" s="371">
        <v>48029153.077835023</v>
      </c>
      <c r="M16" s="371">
        <v>-2901053.3392628506</v>
      </c>
      <c r="N16" s="370">
        <v>-5.6961350509840712E-2</v>
      </c>
      <c r="O16" s="369">
        <v>10698370.523993887</v>
      </c>
      <c r="P16" s="369">
        <v>-520533.05286297947</v>
      </c>
      <c r="Q16" s="370">
        <v>-4.6397854237447161E-2</v>
      </c>
    </row>
    <row r="17" spans="1:17">
      <c r="A17" s="397" t="s">
        <v>178</v>
      </c>
      <c r="B17" s="397" t="s">
        <v>96</v>
      </c>
      <c r="C17" s="221" t="s">
        <v>205</v>
      </c>
      <c r="D17" s="365">
        <v>797952.50994098687</v>
      </c>
      <c r="E17" s="365">
        <v>-48913.918339943397</v>
      </c>
      <c r="F17" s="366">
        <v>-5.7758716967012923E-2</v>
      </c>
      <c r="G17" s="375">
        <v>0.228390854887148</v>
      </c>
      <c r="H17" s="375">
        <v>-1.3516433782339465E-2</v>
      </c>
      <c r="I17" s="376">
        <v>2.1658518959725401</v>
      </c>
      <c r="J17" s="376">
        <v>0.18666770040587433</v>
      </c>
      <c r="K17" s="366">
        <v>9.4315476459445435E-2</v>
      </c>
      <c r="L17" s="367">
        <v>1728246.9565517337</v>
      </c>
      <c r="M17" s="367">
        <v>52142.305942125153</v>
      </c>
      <c r="N17" s="366">
        <v>3.1109218582002447E-2</v>
      </c>
      <c r="O17" s="365">
        <v>411293.52346837521</v>
      </c>
      <c r="P17" s="365">
        <v>-9925.080752390495</v>
      </c>
      <c r="Q17" s="366">
        <v>-2.3562778692435535E-2</v>
      </c>
    </row>
    <row r="18" spans="1:17">
      <c r="A18" s="397" t="s">
        <v>178</v>
      </c>
      <c r="B18" s="397" t="s">
        <v>96</v>
      </c>
      <c r="C18" s="225" t="s">
        <v>206</v>
      </c>
      <c r="D18" s="369">
        <v>1689.8695816993713</v>
      </c>
      <c r="E18" s="369">
        <v>-244085.17768511726</v>
      </c>
      <c r="F18" s="370">
        <v>-0.99312432404960616</v>
      </c>
      <c r="G18" s="377">
        <v>4.8367635116612374E-4</v>
      </c>
      <c r="H18" s="377">
        <v>-6.9721934972474475E-2</v>
      </c>
      <c r="I18" s="378">
        <v>2.2927260234783398</v>
      </c>
      <c r="J18" s="378">
        <v>0.29291689603827376</v>
      </c>
      <c r="K18" s="370">
        <v>0.14647242680266867</v>
      </c>
      <c r="L18" s="371">
        <v>3874.4079662466047</v>
      </c>
      <c r="M18" s="371">
        <v>-487628.77485494694</v>
      </c>
      <c r="N18" s="370">
        <v>-0.99211722710724315</v>
      </c>
      <c r="O18" s="369">
        <v>844.93479084968567</v>
      </c>
      <c r="P18" s="369">
        <v>-122042.58884255863</v>
      </c>
      <c r="Q18" s="370">
        <v>-0.99312432404960616</v>
      </c>
    </row>
    <row r="19" spans="1:17">
      <c r="A19" s="397" t="s">
        <v>178</v>
      </c>
      <c r="B19" s="397" t="s">
        <v>96</v>
      </c>
      <c r="C19" s="221" t="s">
        <v>207</v>
      </c>
      <c r="D19" s="365">
        <v>186.43208406865597</v>
      </c>
      <c r="E19" s="365">
        <v>108.84506922659185</v>
      </c>
      <c r="F19" s="366">
        <v>1.4028773944732442</v>
      </c>
      <c r="G19" s="375">
        <v>5.336079845401071E-5</v>
      </c>
      <c r="H19" s="375">
        <v>3.1198077427859895E-5</v>
      </c>
      <c r="I19" s="376">
        <v>1.646743370898039</v>
      </c>
      <c r="J19" s="376">
        <v>-0.13300700785590913</v>
      </c>
      <c r="K19" s="366">
        <v>-7.4733518499954452E-2</v>
      </c>
      <c r="L19" s="367">
        <v>307.00579856276511</v>
      </c>
      <c r="M19" s="367">
        <v>168.92027951121329</v>
      </c>
      <c r="N19" s="366">
        <v>1.2233019122602555</v>
      </c>
      <c r="O19" s="365">
        <v>99.430444836616516</v>
      </c>
      <c r="P19" s="365">
        <v>50.556733965873718</v>
      </c>
      <c r="Q19" s="366">
        <v>1.0344361634331807</v>
      </c>
    </row>
    <row r="20" spans="1:17">
      <c r="A20" s="397" t="s">
        <v>178</v>
      </c>
      <c r="B20" s="397" t="s">
        <v>96</v>
      </c>
      <c r="C20" s="221" t="s">
        <v>208</v>
      </c>
      <c r="D20" s="369">
        <v>4009995.3893395918</v>
      </c>
      <c r="E20" s="369">
        <v>-501372.19834564021</v>
      </c>
      <c r="F20" s="370">
        <v>-0.11113530179058023</v>
      </c>
      <c r="G20" s="377">
        <v>1.1477453402991655</v>
      </c>
      <c r="H20" s="377">
        <v>-0.1409262434164118</v>
      </c>
      <c r="I20" s="378">
        <v>2.1142401969110014</v>
      </c>
      <c r="J20" s="378">
        <v>2.3600750015844607E-2</v>
      </c>
      <c r="K20" s="370">
        <v>1.1288771026919286E-2</v>
      </c>
      <c r="L20" s="371">
        <v>8478093.4415695462</v>
      </c>
      <c r="M20" s="371">
        <v>-953549.5966894459</v>
      </c>
      <c r="N20" s="370">
        <v>-0.10110111173858248</v>
      </c>
      <c r="O20" s="369">
        <v>2209078.2872840241</v>
      </c>
      <c r="P20" s="369">
        <v>-200988.41628304357</v>
      </c>
      <c r="Q20" s="370">
        <v>-8.3395374902099861E-2</v>
      </c>
    </row>
    <row r="21" spans="1:17">
      <c r="A21" s="397" t="s">
        <v>178</v>
      </c>
      <c r="B21" s="397" t="s">
        <v>96</v>
      </c>
      <c r="C21" s="225" t="s">
        <v>209</v>
      </c>
      <c r="D21" s="365">
        <v>145573329.05978516</v>
      </c>
      <c r="E21" s="365">
        <v>2045429.110822767</v>
      </c>
      <c r="F21" s="366">
        <v>1.425109063499228E-2</v>
      </c>
      <c r="G21" s="375">
        <v>41.666160151800618</v>
      </c>
      <c r="H21" s="375">
        <v>0.6674335928099282</v>
      </c>
      <c r="I21" s="376">
        <v>2.4737569024531343</v>
      </c>
      <c r="J21" s="376">
        <v>-1.6712133809248186E-2</v>
      </c>
      <c r="K21" s="366">
        <v>-6.7104362936907785E-3</v>
      </c>
      <c r="L21" s="367">
        <v>360113027.57472497</v>
      </c>
      <c r="M21" s="367">
        <v>2661236.9120689631</v>
      </c>
      <c r="N21" s="366">
        <v>7.4450233054798066E-3</v>
      </c>
      <c r="O21" s="365">
        <v>85587004.209092349</v>
      </c>
      <c r="P21" s="365">
        <v>2184166.9802562892</v>
      </c>
      <c r="Q21" s="366">
        <v>2.6188161612098321E-2</v>
      </c>
    </row>
    <row r="22" spans="1:17">
      <c r="A22" s="397" t="s">
        <v>178</v>
      </c>
      <c r="B22" s="397" t="s">
        <v>96</v>
      </c>
      <c r="C22" s="221" t="s">
        <v>210</v>
      </c>
      <c r="D22" s="369">
        <v>1186559.0736807708</v>
      </c>
      <c r="E22" s="369">
        <v>-417516.69483248983</v>
      </c>
      <c r="F22" s="370">
        <v>-0.26028489615516454</v>
      </c>
      <c r="G22" s="377">
        <v>0.33961825777338006</v>
      </c>
      <c r="H22" s="377">
        <v>-0.1185857836468851</v>
      </c>
      <c r="I22" s="378">
        <v>2.1369574264666888</v>
      </c>
      <c r="J22" s="378">
        <v>0.2701465219582837</v>
      </c>
      <c r="K22" s="370">
        <v>0.14471016925488897</v>
      </c>
      <c r="L22" s="371">
        <v>2535626.2244435581</v>
      </c>
      <c r="M22" s="371">
        <v>-458879.91187469708</v>
      </c>
      <c r="N22" s="370">
        <v>-0.15324059827738068</v>
      </c>
      <c r="O22" s="369">
        <v>677295.98581001349</v>
      </c>
      <c r="P22" s="369">
        <v>-208054.47903616459</v>
      </c>
      <c r="Q22" s="370">
        <v>-0.23499674682196303</v>
      </c>
    </row>
    <row r="23" spans="1:17">
      <c r="A23" s="397" t="s">
        <v>178</v>
      </c>
      <c r="B23" s="397" t="s">
        <v>96</v>
      </c>
      <c r="C23" s="225" t="s">
        <v>211</v>
      </c>
      <c r="D23" s="365">
        <v>1002.2004730701447</v>
      </c>
      <c r="E23" s="365">
        <v>-37903.442901467817</v>
      </c>
      <c r="F23" s="366">
        <v>-0.9742402287652171</v>
      </c>
      <c r="G23" s="375">
        <v>2.8685093406087845E-4</v>
      </c>
      <c r="H23" s="375">
        <v>-1.0826541200022395E-2</v>
      </c>
      <c r="I23" s="376">
        <v>2.5291540845065805</v>
      </c>
      <c r="J23" s="376">
        <v>0.34234084515434704</v>
      </c>
      <c r="K23" s="366">
        <v>0.1565478199024227</v>
      </c>
      <c r="L23" s="367">
        <v>2534.7194199597834</v>
      </c>
      <c r="M23" s="367">
        <v>-82544.656596996327</v>
      </c>
      <c r="N23" s="366">
        <v>-0.97020759273722668</v>
      </c>
      <c r="O23" s="365">
        <v>501.10023653507233</v>
      </c>
      <c r="P23" s="365">
        <v>-18951.721450733909</v>
      </c>
      <c r="Q23" s="366">
        <v>-0.9742402287652171</v>
      </c>
    </row>
    <row r="24" spans="1:17">
      <c r="A24" s="397" t="s">
        <v>178</v>
      </c>
      <c r="B24" s="397" t="s">
        <v>96</v>
      </c>
      <c r="C24" s="225" t="s">
        <v>212</v>
      </c>
      <c r="D24" s="369">
        <v>37114857.412615784</v>
      </c>
      <c r="E24" s="369">
        <v>873863.37586658448</v>
      </c>
      <c r="F24" s="370">
        <v>2.4112566420790418E-2</v>
      </c>
      <c r="G24" s="377">
        <v>10.623055768204578</v>
      </c>
      <c r="H24" s="377">
        <v>0.27082038214342852</v>
      </c>
      <c r="I24" s="378">
        <v>2.2702276646058142</v>
      </c>
      <c r="J24" s="378">
        <v>9.3048715366393697E-2</v>
      </c>
      <c r="K24" s="370">
        <v>4.2738202754945567E-2</v>
      </c>
      <c r="L24" s="371">
        <v>84259176.066020519</v>
      </c>
      <c r="M24" s="371">
        <v>5356046.7496987879</v>
      </c>
      <c r="N24" s="370">
        <v>6.7881296928369708E-2</v>
      </c>
      <c r="O24" s="369">
        <v>17698371.1480719</v>
      </c>
      <c r="P24" s="369">
        <v>991728.14884835295</v>
      </c>
      <c r="Q24" s="370">
        <v>5.9361306092100261E-2</v>
      </c>
    </row>
    <row r="25" spans="1:17">
      <c r="A25" s="397" t="s">
        <v>178</v>
      </c>
      <c r="B25" s="397" t="s">
        <v>96</v>
      </c>
      <c r="C25" s="221" t="s">
        <v>213</v>
      </c>
      <c r="D25" s="365">
        <v>404696.55435729027</v>
      </c>
      <c r="E25" s="365">
        <v>55619.38286281249</v>
      </c>
      <c r="F25" s="366">
        <v>0.15933262729468506</v>
      </c>
      <c r="G25" s="375">
        <v>0.1158326978962449</v>
      </c>
      <c r="H25" s="375">
        <v>1.6118847786425472E-2</v>
      </c>
      <c r="I25" s="376">
        <v>2.0084589694094674</v>
      </c>
      <c r="J25" s="376">
        <v>2.0986566694392694E-2</v>
      </c>
      <c r="K25" s="366">
        <v>1.0559425462070851E-2</v>
      </c>
      <c r="L25" s="367">
        <v>812816.42448800569</v>
      </c>
      <c r="M25" s="367">
        <v>119035.17972489377</v>
      </c>
      <c r="N25" s="366">
        <v>0.17157451375835003</v>
      </c>
      <c r="O25" s="365">
        <v>202348.27717864513</v>
      </c>
      <c r="P25" s="365">
        <v>27809.691431406245</v>
      </c>
      <c r="Q25" s="366">
        <v>0.15933262729468506</v>
      </c>
    </row>
    <row r="26" spans="1:17">
      <c r="A26" s="397" t="s">
        <v>178</v>
      </c>
      <c r="B26" s="397" t="s">
        <v>96</v>
      </c>
      <c r="C26" s="225" t="s">
        <v>214</v>
      </c>
      <c r="D26" s="369">
        <v>77257081.458011702</v>
      </c>
      <c r="E26" s="369">
        <v>-4829045.8899472952</v>
      </c>
      <c r="F26" s="370">
        <v>-5.8829013451654394E-2</v>
      </c>
      <c r="G26" s="377">
        <v>22.112607781115017</v>
      </c>
      <c r="H26" s="377">
        <v>-1.3352841661801307</v>
      </c>
      <c r="I26" s="378">
        <v>1.966328401025961</v>
      </c>
      <c r="J26" s="378">
        <v>1.4588721520536474E-2</v>
      </c>
      <c r="K26" s="370">
        <v>7.4747271235645991E-3</v>
      </c>
      <c r="L26" s="371">
        <v>151912793.45126456</v>
      </c>
      <c r="M26" s="371">
        <v>-8297958.4306823909</v>
      </c>
      <c r="N26" s="370">
        <v>-5.1794017150589448E-2</v>
      </c>
      <c r="O26" s="369">
        <v>32112170.125139721</v>
      </c>
      <c r="P26" s="369">
        <v>-1573007.2986025959</v>
      </c>
      <c r="Q26" s="370">
        <v>-4.6697313741737738E-2</v>
      </c>
    </row>
    <row r="27" spans="1:17">
      <c r="A27" s="397" t="s">
        <v>178</v>
      </c>
      <c r="B27" s="397" t="s">
        <v>96</v>
      </c>
      <c r="C27" s="221" t="s">
        <v>215</v>
      </c>
      <c r="D27" s="365">
        <v>2137554.225739426</v>
      </c>
      <c r="E27" s="365">
        <v>-449268.94901402062</v>
      </c>
      <c r="F27" s="366">
        <v>-0.17367594097607425</v>
      </c>
      <c r="G27" s="375">
        <v>0.61181314790321073</v>
      </c>
      <c r="H27" s="375">
        <v>-0.12711256644145508</v>
      </c>
      <c r="I27" s="376">
        <v>3.1258040188121283</v>
      </c>
      <c r="J27" s="376">
        <v>0.55408690604536037</v>
      </c>
      <c r="K27" s="366">
        <v>0.21545406502710127</v>
      </c>
      <c r="L27" s="367">
        <v>6681575.5892451452</v>
      </c>
      <c r="M27" s="367">
        <v>28998.16303004697</v>
      </c>
      <c r="N27" s="366">
        <v>4.3589365703249122E-3</v>
      </c>
      <c r="O27" s="365">
        <v>1510224.7959669586</v>
      </c>
      <c r="P27" s="365">
        <v>-18759.671510522254</v>
      </c>
      <c r="Q27" s="366">
        <v>-1.2269366961897243E-2</v>
      </c>
    </row>
    <row r="28" spans="1:17">
      <c r="A28" s="397" t="s">
        <v>178</v>
      </c>
      <c r="B28" s="396" t="s">
        <v>460</v>
      </c>
      <c r="C28" s="225" t="s">
        <v>198</v>
      </c>
      <c r="D28" s="369">
        <v>2436774165.7010241</v>
      </c>
      <c r="E28" s="369">
        <v>33558915.514274597</v>
      </c>
      <c r="F28" s="370">
        <v>1.3964173834061179E-2</v>
      </c>
      <c r="G28" s="377">
        <v>56.649407103254781</v>
      </c>
      <c r="H28" s="377">
        <v>-1.7329962355951523E-2</v>
      </c>
      <c r="I28" s="378">
        <v>2.1196920242637618</v>
      </c>
      <c r="J28" s="378">
        <v>2.7115412564136854E-2</v>
      </c>
      <c r="K28" s="370">
        <v>1.2957906732080538E-2</v>
      </c>
      <c r="L28" s="371">
        <v>5165210763.9684429</v>
      </c>
      <c r="M28" s="371">
        <v>136298738.54778862</v>
      </c>
      <c r="N28" s="370">
        <v>2.7103027028274097E-2</v>
      </c>
      <c r="O28" s="369">
        <v>1112918064.8232825</v>
      </c>
      <c r="P28" s="369">
        <v>29864687.34850359</v>
      </c>
      <c r="Q28" s="370">
        <v>2.7574529538087377E-2</v>
      </c>
    </row>
    <row r="29" spans="1:17">
      <c r="A29" s="397" t="s">
        <v>178</v>
      </c>
      <c r="B29" s="397" t="s">
        <v>168</v>
      </c>
      <c r="C29" s="221" t="s">
        <v>31</v>
      </c>
      <c r="D29" s="365">
        <v>196237314.72919473</v>
      </c>
      <c r="E29" s="365">
        <v>31388058.139716238</v>
      </c>
      <c r="F29" s="366">
        <v>0.1904046083621804</v>
      </c>
      <c r="G29" s="375">
        <v>4.56206721468814</v>
      </c>
      <c r="H29" s="375">
        <v>0.67499572665082574</v>
      </c>
      <c r="I29" s="376">
        <v>2.6911492547263252</v>
      </c>
      <c r="J29" s="376">
        <v>0.19839631766215993</v>
      </c>
      <c r="K29" s="366">
        <v>7.9589242364235577E-2</v>
      </c>
      <c r="L29" s="367">
        <v>528103903.28296775</v>
      </c>
      <c r="M29" s="367">
        <v>117175434.74670106</v>
      </c>
      <c r="N29" s="366">
        <v>0.28514800924862105</v>
      </c>
      <c r="O29" s="365">
        <v>117272610.09416981</v>
      </c>
      <c r="P29" s="365">
        <v>23778975.522762388</v>
      </c>
      <c r="Q29" s="366">
        <v>0.25433790901134318</v>
      </c>
    </row>
    <row r="30" spans="1:17">
      <c r="A30" s="397" t="s">
        <v>178</v>
      </c>
      <c r="B30" s="397" t="s">
        <v>168</v>
      </c>
      <c r="C30" s="225" t="s">
        <v>199</v>
      </c>
      <c r="D30" s="369">
        <v>24581654.848766677</v>
      </c>
      <c r="E30" s="369">
        <v>669942.56925459951</v>
      </c>
      <c r="F30" s="370">
        <v>2.8017339846825466E-2</v>
      </c>
      <c r="G30" s="377">
        <v>0.57146706182305074</v>
      </c>
      <c r="H30" s="377">
        <v>7.6396175579763748E-3</v>
      </c>
      <c r="I30" s="378">
        <v>1.9704275582127753</v>
      </c>
      <c r="J30" s="378">
        <v>-0.11895270621455745</v>
      </c>
      <c r="K30" s="370">
        <v>-5.6932052168665703E-2</v>
      </c>
      <c r="L30" s="371">
        <v>48436370.140484549</v>
      </c>
      <c r="M30" s="371">
        <v>-1524289.5849926993</v>
      </c>
      <c r="N30" s="370">
        <v>-3.0509796975627078E-2</v>
      </c>
      <c r="O30" s="369">
        <v>12328756.478682749</v>
      </c>
      <c r="P30" s="369">
        <v>122246.31457829103</v>
      </c>
      <c r="Q30" s="370">
        <v>1.0014845597538544E-2</v>
      </c>
    </row>
    <row r="31" spans="1:17">
      <c r="A31" s="397" t="s">
        <v>178</v>
      </c>
      <c r="B31" s="397" t="s">
        <v>168</v>
      </c>
      <c r="C31" s="221" t="s">
        <v>200</v>
      </c>
      <c r="D31" s="365">
        <v>306265903.58964896</v>
      </c>
      <c r="E31" s="365">
        <v>19013077.53318119</v>
      </c>
      <c r="F31" s="366">
        <v>6.6189348923737401E-2</v>
      </c>
      <c r="G31" s="375">
        <v>7.1199793967386089</v>
      </c>
      <c r="H31" s="375">
        <v>0.34668667390382968</v>
      </c>
      <c r="I31" s="376">
        <v>2.2801476492201993</v>
      </c>
      <c r="J31" s="376">
        <v>-1.1882562106004357E-2</v>
      </c>
      <c r="K31" s="366">
        <v>-5.1842955853225537E-3</v>
      </c>
      <c r="L31" s="367">
        <v>698331480.10623825</v>
      </c>
      <c r="M31" s="367">
        <v>39939324.495983243</v>
      </c>
      <c r="N31" s="366">
        <v>6.0661908188994154E-2</v>
      </c>
      <c r="O31" s="365">
        <v>144387559.77358422</v>
      </c>
      <c r="P31" s="365">
        <v>8681838.5609514117</v>
      </c>
      <c r="Q31" s="366">
        <v>6.397547931931423E-2</v>
      </c>
    </row>
    <row r="32" spans="1:17">
      <c r="A32" s="397" t="s">
        <v>178</v>
      </c>
      <c r="B32" s="397" t="s">
        <v>168</v>
      </c>
      <c r="C32" s="225" t="s">
        <v>201</v>
      </c>
      <c r="D32" s="369">
        <v>59442124.604555368</v>
      </c>
      <c r="E32" s="369">
        <v>-2643420.9243410528</v>
      </c>
      <c r="F32" s="370">
        <v>-4.2577074934627542E-2</v>
      </c>
      <c r="G32" s="377">
        <v>1.3818929809759839</v>
      </c>
      <c r="H32" s="377">
        <v>-8.2056319357219909E-2</v>
      </c>
      <c r="I32" s="378">
        <v>2.1037866880987326</v>
      </c>
      <c r="J32" s="378">
        <v>-6.8434689846704089E-2</v>
      </c>
      <c r="K32" s="370">
        <v>-3.1504473043825774E-2</v>
      </c>
      <c r="L32" s="371">
        <v>125053550.45536973</v>
      </c>
      <c r="M32" s="371">
        <v>-9809998.8039038032</v>
      </c>
      <c r="N32" s="370">
        <v>-7.2740179668890376E-2</v>
      </c>
      <c r="O32" s="369">
        <v>31173969.019747652</v>
      </c>
      <c r="P32" s="369">
        <v>-1503790.794080779</v>
      </c>
      <c r="Q32" s="370">
        <v>-4.6018784722336177E-2</v>
      </c>
    </row>
    <row r="33" spans="1:17">
      <c r="A33" s="397" t="s">
        <v>178</v>
      </c>
      <c r="B33" s="397" t="s">
        <v>168</v>
      </c>
      <c r="C33" s="221" t="s">
        <v>202</v>
      </c>
      <c r="D33" s="365">
        <v>15819431.780027412</v>
      </c>
      <c r="E33" s="365">
        <v>-2717716.1006613709</v>
      </c>
      <c r="F33" s="366">
        <v>-0.14660918271535034</v>
      </c>
      <c r="G33" s="375">
        <v>0.36776548424672201</v>
      </c>
      <c r="H33" s="375">
        <v>-6.933214353327255E-2</v>
      </c>
      <c r="I33" s="376">
        <v>2.2716958065121275</v>
      </c>
      <c r="J33" s="376">
        <v>-5.8024097447978651E-2</v>
      </c>
      <c r="K33" s="366">
        <v>-2.4906040142142448E-2</v>
      </c>
      <c r="L33" s="367">
        <v>35936936.836092956</v>
      </c>
      <c r="M33" s="367">
        <v>-7249425.5441996008</v>
      </c>
      <c r="N33" s="366">
        <v>-0.16786376866757749</v>
      </c>
      <c r="O33" s="365">
        <v>8738228.9290420078</v>
      </c>
      <c r="P33" s="365">
        <v>-1358585.4426421504</v>
      </c>
      <c r="Q33" s="366">
        <v>-0.13455585025433495</v>
      </c>
    </row>
    <row r="34" spans="1:17">
      <c r="A34" s="397" t="s">
        <v>178</v>
      </c>
      <c r="B34" s="397" t="s">
        <v>168</v>
      </c>
      <c r="C34" s="225" t="s">
        <v>203</v>
      </c>
      <c r="D34" s="369">
        <v>41832271.17836836</v>
      </c>
      <c r="E34" s="369">
        <v>2351521.4614689201</v>
      </c>
      <c r="F34" s="370">
        <v>5.9561215993382439E-2</v>
      </c>
      <c r="G34" s="377">
        <v>0.97250430236541496</v>
      </c>
      <c r="H34" s="377">
        <v>4.1565942521504473E-2</v>
      </c>
      <c r="I34" s="378">
        <v>2.0142085147433297</v>
      </c>
      <c r="J34" s="378">
        <v>-8.8417490244096175E-2</v>
      </c>
      <c r="K34" s="370">
        <v>-4.2050982930093135E-2</v>
      </c>
      <c r="L34" s="371">
        <v>84258916.798521534</v>
      </c>
      <c r="M34" s="371">
        <v>1245665.7473688126</v>
      </c>
      <c r="N34" s="370">
        <v>1.5005625386255913E-2</v>
      </c>
      <c r="O34" s="369">
        <v>21205617.976557642</v>
      </c>
      <c r="P34" s="369">
        <v>996079.45694447681</v>
      </c>
      <c r="Q34" s="370">
        <v>4.9287590410725668E-2</v>
      </c>
    </row>
    <row r="35" spans="1:17">
      <c r="A35" s="397" t="s">
        <v>178</v>
      </c>
      <c r="B35" s="397" t="s">
        <v>168</v>
      </c>
      <c r="C35" s="221" t="s">
        <v>204</v>
      </c>
      <c r="D35" s="365">
        <v>305741512.07981467</v>
      </c>
      <c r="E35" s="365">
        <v>-10830512.314553678</v>
      </c>
      <c r="F35" s="366">
        <v>-3.4211842740284625E-2</v>
      </c>
      <c r="G35" s="375">
        <v>7.1077884975817529</v>
      </c>
      <c r="H35" s="375">
        <v>-0.35683776396088795</v>
      </c>
      <c r="I35" s="376">
        <v>1.909420684889467</v>
      </c>
      <c r="J35" s="376">
        <v>-2.6681997916467415E-2</v>
      </c>
      <c r="K35" s="366">
        <v>-1.3781292776165162E-2</v>
      </c>
      <c r="L35" s="367">
        <v>583789167.39458096</v>
      </c>
      <c r="M35" s="367">
        <v>-29126778.336661339</v>
      </c>
      <c r="N35" s="366">
        <v>-4.7521652095233867E-2</v>
      </c>
      <c r="O35" s="365">
        <v>129164416.99292599</v>
      </c>
      <c r="P35" s="365">
        <v>-4789464.7841015011</v>
      </c>
      <c r="Q35" s="366">
        <v>-3.5754580013394384E-2</v>
      </c>
    </row>
    <row r="36" spans="1:17">
      <c r="A36" s="397" t="s">
        <v>178</v>
      </c>
      <c r="B36" s="397" t="s">
        <v>168</v>
      </c>
      <c r="C36" s="225" t="s">
        <v>205</v>
      </c>
      <c r="D36" s="369">
        <v>8696784.2611805759</v>
      </c>
      <c r="E36" s="369">
        <v>-826818.54924664833</v>
      </c>
      <c r="F36" s="370">
        <v>-8.6817832043707174E-2</v>
      </c>
      <c r="G36" s="377">
        <v>0.2021802754786938</v>
      </c>
      <c r="H36" s="377">
        <v>-2.2382004713999731E-2</v>
      </c>
      <c r="I36" s="378">
        <v>2.158985142810947</v>
      </c>
      <c r="J36" s="378">
        <v>0.18775939317272727</v>
      </c>
      <c r="K36" s="370">
        <v>9.5250071285435917E-2</v>
      </c>
      <c r="L36" s="371">
        <v>18776228.010120943</v>
      </c>
      <c r="M36" s="371">
        <v>3056.920879881829</v>
      </c>
      <c r="N36" s="370">
        <v>1.6283455071869856E-4</v>
      </c>
      <c r="O36" s="369">
        <v>4423044.7078199973</v>
      </c>
      <c r="P36" s="369">
        <v>-312302.9287663931</v>
      </c>
      <c r="Q36" s="370">
        <v>-6.5951425900279942E-2</v>
      </c>
    </row>
    <row r="37" spans="1:17">
      <c r="A37" s="397" t="s">
        <v>178</v>
      </c>
      <c r="B37" s="397" t="s">
        <v>168</v>
      </c>
      <c r="C37" s="221" t="s">
        <v>206</v>
      </c>
      <c r="D37" s="365">
        <v>1133799.1974413914</v>
      </c>
      <c r="E37" s="365">
        <v>-4924422.3636951325</v>
      </c>
      <c r="F37" s="366">
        <v>-0.81284949947774932</v>
      </c>
      <c r="G37" s="375">
        <v>2.6358229339945079E-2</v>
      </c>
      <c r="H37" s="375">
        <v>-0.11649191621545615</v>
      </c>
      <c r="I37" s="376">
        <v>2.0403262651918914</v>
      </c>
      <c r="J37" s="376">
        <v>-5.5810649555163572E-3</v>
      </c>
      <c r="K37" s="366">
        <v>-2.7279167894247885E-3</v>
      </c>
      <c r="L37" s="367">
        <v>2313320.2819931582</v>
      </c>
      <c r="M37" s="367">
        <v>-10081239.617593128</v>
      </c>
      <c r="N37" s="366">
        <v>-0.81336003047027317</v>
      </c>
      <c r="O37" s="365">
        <v>566899.59872069571</v>
      </c>
      <c r="P37" s="365">
        <v>-2462211.1818475663</v>
      </c>
      <c r="Q37" s="366">
        <v>-0.81284949947774932</v>
      </c>
    </row>
    <row r="38" spans="1:17">
      <c r="A38" s="397" t="s">
        <v>178</v>
      </c>
      <c r="B38" s="397" t="s">
        <v>168</v>
      </c>
      <c r="C38" s="225" t="s">
        <v>207</v>
      </c>
      <c r="D38" s="369">
        <v>208182.32442909907</v>
      </c>
      <c r="E38" s="369">
        <v>-281810.12475718476</v>
      </c>
      <c r="F38" s="370">
        <v>-0.57513156626225281</v>
      </c>
      <c r="G38" s="377">
        <v>4.8397612771362859E-3</v>
      </c>
      <c r="H38" s="377">
        <v>-6.7140407720210279E-3</v>
      </c>
      <c r="I38" s="378">
        <v>3.8315021024389102</v>
      </c>
      <c r="J38" s="378">
        <v>0.95145089731053911</v>
      </c>
      <c r="K38" s="370">
        <v>0.33035902126196071</v>
      </c>
      <c r="L38" s="371">
        <v>797651.01374071243</v>
      </c>
      <c r="M38" s="371">
        <v>-613552.33004204661</v>
      </c>
      <c r="N38" s="370">
        <v>-0.43477244632754852</v>
      </c>
      <c r="O38" s="369">
        <v>111032.30900597572</v>
      </c>
      <c r="P38" s="369">
        <v>-197624.35653432802</v>
      </c>
      <c r="Q38" s="370">
        <v>-0.64027244053967347</v>
      </c>
    </row>
    <row r="39" spans="1:17">
      <c r="A39" s="397" t="s">
        <v>178</v>
      </c>
      <c r="B39" s="397" t="s">
        <v>168</v>
      </c>
      <c r="C39" s="225" t="s">
        <v>208</v>
      </c>
      <c r="D39" s="365">
        <v>53857105.866920754</v>
      </c>
      <c r="E39" s="365">
        <v>-311450.41613531113</v>
      </c>
      <c r="F39" s="366">
        <v>-5.7496532583928743E-3</v>
      </c>
      <c r="G39" s="375">
        <v>1.2520541126061082</v>
      </c>
      <c r="H39" s="375">
        <v>-2.5216134358721387E-2</v>
      </c>
      <c r="I39" s="376">
        <v>2.2372593487647521</v>
      </c>
      <c r="J39" s="376">
        <v>3.9102438816405183E-2</v>
      </c>
      <c r="K39" s="366">
        <v>1.7788738665304848E-2</v>
      </c>
      <c r="L39" s="367">
        <v>120492313.59818144</v>
      </c>
      <c r="M39" s="367">
        <v>1421327.3026558012</v>
      </c>
      <c r="N39" s="366">
        <v>1.1936806327682285E-2</v>
      </c>
      <c r="O39" s="365">
        <v>29299765.745598275</v>
      </c>
      <c r="P39" s="365">
        <v>890836.72587862238</v>
      </c>
      <c r="Q39" s="366">
        <v>3.1357631442574294E-2</v>
      </c>
    </row>
    <row r="40" spans="1:17">
      <c r="A40" s="397" t="s">
        <v>178</v>
      </c>
      <c r="B40" s="397" t="s">
        <v>168</v>
      </c>
      <c r="C40" s="221" t="s">
        <v>209</v>
      </c>
      <c r="D40" s="369">
        <v>1805283566.9824417</v>
      </c>
      <c r="E40" s="369">
        <v>29621542.826801538</v>
      </c>
      <c r="F40" s="370">
        <v>1.6681971244436072E-2</v>
      </c>
      <c r="G40" s="377">
        <v>41.968699915768838</v>
      </c>
      <c r="H40" s="377">
        <v>9.9386281711829838E-2</v>
      </c>
      <c r="I40" s="378">
        <v>2.5600535356980827</v>
      </c>
      <c r="J40" s="378">
        <v>3.7232102363069064E-2</v>
      </c>
      <c r="K40" s="370">
        <v>1.4758120361237985E-2</v>
      </c>
      <c r="L40" s="371">
        <v>4621622578.5910463</v>
      </c>
      <c r="M40" s="371">
        <v>141944365.69216251</v>
      </c>
      <c r="N40" s="370">
        <v>3.1686286145162119E-2</v>
      </c>
      <c r="O40" s="369">
        <v>1075724288.9799619</v>
      </c>
      <c r="P40" s="369">
        <v>22006300.726250529</v>
      </c>
      <c r="Q40" s="370">
        <v>2.0884431101646821E-2</v>
      </c>
    </row>
    <row r="41" spans="1:17">
      <c r="A41" s="397" t="s">
        <v>178</v>
      </c>
      <c r="B41" s="397" t="s">
        <v>168</v>
      </c>
      <c r="C41" s="225" t="s">
        <v>210</v>
      </c>
      <c r="D41" s="365">
        <v>55977190.25414034</v>
      </c>
      <c r="E41" s="365">
        <v>-2964851.5767298266</v>
      </c>
      <c r="F41" s="366">
        <v>-5.03011345490414E-2</v>
      </c>
      <c r="G41" s="375">
        <v>1.3013412091435523</v>
      </c>
      <c r="H41" s="375">
        <v>-8.8485684756442362E-2</v>
      </c>
      <c r="I41" s="376">
        <v>2.3850698421939609</v>
      </c>
      <c r="J41" s="376">
        <v>5.0638734037584676E-2</v>
      </c>
      <c r="K41" s="366">
        <v>2.1692108994202344E-2</v>
      </c>
      <c r="L41" s="367">
        <v>133509508.32590383</v>
      </c>
      <c r="M41" s="367">
        <v>-4086627.7023338974</v>
      </c>
      <c r="N41" s="366">
        <v>-2.9700163248008882E-2</v>
      </c>
      <c r="O41" s="365">
        <v>30707407.687047549</v>
      </c>
      <c r="P41" s="365">
        <v>-1216260.1419849284</v>
      </c>
      <c r="Q41" s="366">
        <v>-3.8099010066719834E-2</v>
      </c>
    </row>
    <row r="42" spans="1:17">
      <c r="A42" s="397" t="s">
        <v>178</v>
      </c>
      <c r="B42" s="397" t="s">
        <v>168</v>
      </c>
      <c r="C42" s="221" t="s">
        <v>211</v>
      </c>
      <c r="D42" s="369">
        <v>28332.842190245636</v>
      </c>
      <c r="E42" s="369">
        <v>-1981476.7392760473</v>
      </c>
      <c r="F42" s="370">
        <v>-0.98590272309798876</v>
      </c>
      <c r="G42" s="377">
        <v>6.5867355876442159E-4</v>
      </c>
      <c r="H42" s="377">
        <v>-4.6731734394100159E-2</v>
      </c>
      <c r="I42" s="378">
        <v>2.6875710524223102</v>
      </c>
      <c r="J42" s="378">
        <v>0.56832854479473127</v>
      </c>
      <c r="K42" s="370">
        <v>0.26817532337578304</v>
      </c>
      <c r="L42" s="371">
        <v>76146.5265033537</v>
      </c>
      <c r="M42" s="371">
        <v>-4183127.3707772079</v>
      </c>
      <c r="N42" s="370">
        <v>-0.98212218130607387</v>
      </c>
      <c r="O42" s="369">
        <v>14166.421095122818</v>
      </c>
      <c r="P42" s="369">
        <v>-990738.36963802367</v>
      </c>
      <c r="Q42" s="370">
        <v>-0.98590272309798876</v>
      </c>
    </row>
    <row r="43" spans="1:17">
      <c r="A43" s="397" t="s">
        <v>178</v>
      </c>
      <c r="B43" s="397" t="s">
        <v>168</v>
      </c>
      <c r="C43" s="221" t="s">
        <v>212</v>
      </c>
      <c r="D43" s="365">
        <v>448659038.58161163</v>
      </c>
      <c r="E43" s="365">
        <v>34549902.806556523</v>
      </c>
      <c r="F43" s="366">
        <v>8.3431877787222011E-2</v>
      </c>
      <c r="G43" s="375">
        <v>10.430293001671217</v>
      </c>
      <c r="H43" s="375">
        <v>0.66578542724199252</v>
      </c>
      <c r="I43" s="376">
        <v>2.196762415331567</v>
      </c>
      <c r="J43" s="376">
        <v>3.0065401488215127E-2</v>
      </c>
      <c r="K43" s="366">
        <v>1.3876144793721859E-2</v>
      </c>
      <c r="L43" s="367">
        <v>985597313.25487995</v>
      </c>
      <c r="M43" s="367">
        <v>88348285.365816951</v>
      </c>
      <c r="N43" s="366">
        <v>9.8465735397531631E-2</v>
      </c>
      <c r="O43" s="365">
        <v>207150127.51985887</v>
      </c>
      <c r="P43" s="365">
        <v>17061031.520134807</v>
      </c>
      <c r="Q43" s="366">
        <v>8.9752815280680659E-2</v>
      </c>
    </row>
    <row r="44" spans="1:17">
      <c r="A44" s="397" t="s">
        <v>178</v>
      </c>
      <c r="B44" s="397" t="s">
        <v>168</v>
      </c>
      <c r="C44" s="225" t="s">
        <v>213</v>
      </c>
      <c r="D44" s="369">
        <v>4330269.3924557175</v>
      </c>
      <c r="E44" s="369">
        <v>1755846.5276369122</v>
      </c>
      <c r="F44" s="370">
        <v>0.68203501127639854</v>
      </c>
      <c r="G44" s="377">
        <v>0.10066882566830579</v>
      </c>
      <c r="H44" s="377">
        <v>3.9965089885567573E-2</v>
      </c>
      <c r="I44" s="378">
        <v>1.9803201614050785</v>
      </c>
      <c r="J44" s="378">
        <v>-5.4561039003312217E-2</v>
      </c>
      <c r="K44" s="370">
        <v>-2.6812886665011245E-2</v>
      </c>
      <c r="L44" s="371">
        <v>8575319.7821953781</v>
      </c>
      <c r="M44" s="371">
        <v>3336675.0926740794</v>
      </c>
      <c r="N44" s="370">
        <v>0.63693479715246371</v>
      </c>
      <c r="O44" s="369">
        <v>2165134.6962278588</v>
      </c>
      <c r="P44" s="369">
        <v>877923.26381845609</v>
      </c>
      <c r="Q44" s="370">
        <v>0.68203501127639854</v>
      </c>
    </row>
    <row r="45" spans="1:17">
      <c r="A45" s="397" t="s">
        <v>178</v>
      </c>
      <c r="B45" s="397" t="s">
        <v>168</v>
      </c>
      <c r="C45" s="221" t="s">
        <v>214</v>
      </c>
      <c r="D45" s="365">
        <v>948320159.36873949</v>
      </c>
      <c r="E45" s="365">
        <v>-27297805.007913351</v>
      </c>
      <c r="F45" s="366">
        <v>-2.7980014723647091E-2</v>
      </c>
      <c r="G45" s="375">
        <v>22.04626736792747</v>
      </c>
      <c r="H45" s="375">
        <v>-0.95836638659038087</v>
      </c>
      <c r="I45" s="376">
        <v>1.9475231949998419</v>
      </c>
      <c r="J45" s="376">
        <v>-7.2964403031028358E-3</v>
      </c>
      <c r="K45" s="366">
        <v>-3.7325388856000942E-3</v>
      </c>
      <c r="L45" s="367">
        <v>1846875506.6565669</v>
      </c>
      <c r="M45" s="367">
        <v>-60281646.661202908</v>
      </c>
      <c r="N45" s="366">
        <v>-3.1608117116271435E-2</v>
      </c>
      <c r="O45" s="365">
        <v>389834716.928276</v>
      </c>
      <c r="P45" s="365">
        <v>-11222284.754358411</v>
      </c>
      <c r="Q45" s="366">
        <v>-2.7981769941118898E-2</v>
      </c>
    </row>
    <row r="46" spans="1:17">
      <c r="A46" s="397" t="s">
        <v>178</v>
      </c>
      <c r="B46" s="397" t="s">
        <v>168</v>
      </c>
      <c r="C46" s="225" t="s">
        <v>215</v>
      </c>
      <c r="D46" s="369">
        <v>25085215.406088132</v>
      </c>
      <c r="E46" s="369">
        <v>-4032570.3305797204</v>
      </c>
      <c r="F46" s="370">
        <v>-0.13849165479301981</v>
      </c>
      <c r="G46" s="377">
        <v>0.58317368913975931</v>
      </c>
      <c r="H46" s="377">
        <v>-0.1034106308225613</v>
      </c>
      <c r="I46" s="378">
        <v>2.7642051637572282</v>
      </c>
      <c r="J46" s="378">
        <v>0.45066983709509456</v>
      </c>
      <c r="K46" s="370">
        <v>0.19479704152402161</v>
      </c>
      <c r="L46" s="371">
        <v>69340681.959471196</v>
      </c>
      <c r="M46" s="371">
        <v>1975656.0235113204</v>
      </c>
      <c r="N46" s="370">
        <v>2.932762210155556E-2</v>
      </c>
      <c r="O46" s="369">
        <v>15548578.964669678</v>
      </c>
      <c r="P46" s="369">
        <v>5227.9433084093034</v>
      </c>
      <c r="Q46" s="370">
        <v>3.3634595919660614E-4</v>
      </c>
    </row>
    <row r="47" spans="1:17">
      <c r="A47" s="397" t="s">
        <v>178</v>
      </c>
      <c r="B47" s="396" t="s">
        <v>461</v>
      </c>
      <c r="C47" s="221" t="s">
        <v>198</v>
      </c>
      <c r="D47" s="365">
        <v>199008409.67239946</v>
      </c>
      <c r="E47" s="365">
        <v>-2118582.8245346844</v>
      </c>
      <c r="F47" s="366">
        <v>-1.053355791896992E-2</v>
      </c>
      <c r="G47" s="375">
        <v>56.960408355846255</v>
      </c>
      <c r="H47" s="375">
        <v>-0.49149174125107464</v>
      </c>
      <c r="I47" s="376">
        <v>2.150322535076977</v>
      </c>
      <c r="J47" s="376">
        <v>6.0130045187174908E-2</v>
      </c>
      <c r="K47" s="366">
        <v>2.8767707030822338E-2</v>
      </c>
      <c r="L47" s="367">
        <v>427932267.98839164</v>
      </c>
      <c r="M47" s="367">
        <v>7538138.7571773529</v>
      </c>
      <c r="N47" s="366">
        <v>1.7931122803647483E-2</v>
      </c>
      <c r="O47" s="365">
        <v>93071097.985365823</v>
      </c>
      <c r="P47" s="365">
        <v>2242223.0952227712</v>
      </c>
      <c r="Q47" s="366">
        <v>2.4686236595297759E-2</v>
      </c>
    </row>
    <row r="48" spans="1:17">
      <c r="A48" s="397" t="s">
        <v>178</v>
      </c>
      <c r="B48" s="397" t="s">
        <v>169</v>
      </c>
      <c r="C48" s="225" t="s">
        <v>31</v>
      </c>
      <c r="D48" s="369">
        <v>17830212.960432269</v>
      </c>
      <c r="E48" s="369">
        <v>3793663.9714735225</v>
      </c>
      <c r="F48" s="370">
        <v>0.27027041863763285</v>
      </c>
      <c r="G48" s="377">
        <v>5.1033833845001606</v>
      </c>
      <c r="H48" s="377">
        <v>1.0938449321516375</v>
      </c>
      <c r="I48" s="378">
        <v>2.7565558624674709</v>
      </c>
      <c r="J48" s="378">
        <v>0.1936579558289897</v>
      </c>
      <c r="K48" s="370">
        <v>7.5562103089386476E-2</v>
      </c>
      <c r="L48" s="371">
        <v>49149978.065123051</v>
      </c>
      <c r="M48" s="371">
        <v>13175736.044892192</v>
      </c>
      <c r="N48" s="370">
        <v>0.36625472296212785</v>
      </c>
      <c r="O48" s="369">
        <v>11271571.574328281</v>
      </c>
      <c r="P48" s="369">
        <v>3132759.9537832942</v>
      </c>
      <c r="Q48" s="370">
        <v>0.38491614007568342</v>
      </c>
    </row>
    <row r="49" spans="1:17">
      <c r="A49" s="397" t="s">
        <v>178</v>
      </c>
      <c r="B49" s="397" t="s">
        <v>169</v>
      </c>
      <c r="C49" s="221" t="s">
        <v>199</v>
      </c>
      <c r="D49" s="365">
        <v>2543293.8260686132</v>
      </c>
      <c r="E49" s="365">
        <v>715094.75501837092</v>
      </c>
      <c r="F49" s="366">
        <v>0.39114709461457703</v>
      </c>
      <c r="G49" s="375">
        <v>0.72794438757761948</v>
      </c>
      <c r="H49" s="375">
        <v>0.2057195529911543</v>
      </c>
      <c r="I49" s="376">
        <v>1.9151392458132399</v>
      </c>
      <c r="J49" s="376">
        <v>-6.6886817965763123E-2</v>
      </c>
      <c r="K49" s="366">
        <v>-3.3746689404393744E-2</v>
      </c>
      <c r="L49" s="367">
        <v>4870761.8199385135</v>
      </c>
      <c r="M49" s="367">
        <v>1247223.6113403719</v>
      </c>
      <c r="N49" s="366">
        <v>0.34420048569679418</v>
      </c>
      <c r="O49" s="365">
        <v>1272200.4498046599</v>
      </c>
      <c r="P49" s="365">
        <v>347429.92244177393</v>
      </c>
      <c r="Q49" s="366">
        <v>0.3756931175483279</v>
      </c>
    </row>
    <row r="50" spans="1:17">
      <c r="A50" s="397" t="s">
        <v>178</v>
      </c>
      <c r="B50" s="397" t="s">
        <v>169</v>
      </c>
      <c r="C50" s="225" t="s">
        <v>200</v>
      </c>
      <c r="D50" s="369">
        <v>26603536.533797249</v>
      </c>
      <c r="E50" s="369">
        <v>1118276.878451582</v>
      </c>
      <c r="F50" s="370">
        <v>4.387935981719604E-2</v>
      </c>
      <c r="G50" s="377">
        <v>7.6144938154587454</v>
      </c>
      <c r="H50" s="377">
        <v>0.33463260195293731</v>
      </c>
      <c r="I50" s="378">
        <v>2.2816437204617066</v>
      </c>
      <c r="J50" s="378">
        <v>-1.6173662155289925E-3</v>
      </c>
      <c r="K50" s="370">
        <v>-7.083579819085426E-4</v>
      </c>
      <c r="L50" s="371">
        <v>60699792.074412093</v>
      </c>
      <c r="M50" s="371">
        <v>2510290.4194960371</v>
      </c>
      <c r="N50" s="370">
        <v>4.3139919540520051E-2</v>
      </c>
      <c r="O50" s="369">
        <v>12817454.078380376</v>
      </c>
      <c r="P50" s="369">
        <v>772412.13941289857</v>
      </c>
      <c r="Q50" s="370">
        <v>6.4126977998642906E-2</v>
      </c>
    </row>
    <row r="51" spans="1:17">
      <c r="A51" s="397" t="s">
        <v>178</v>
      </c>
      <c r="B51" s="397" t="s">
        <v>169</v>
      </c>
      <c r="C51" s="221" t="s">
        <v>201</v>
      </c>
      <c r="D51" s="365">
        <v>4798498.2021140782</v>
      </c>
      <c r="E51" s="365">
        <v>-625531.29715919588</v>
      </c>
      <c r="F51" s="366">
        <v>-0.11532593936721883</v>
      </c>
      <c r="G51" s="375">
        <v>1.3734314923532573</v>
      </c>
      <c r="H51" s="375">
        <v>-0.17594185155883424</v>
      </c>
      <c r="I51" s="376">
        <v>2.0677388294829355</v>
      </c>
      <c r="J51" s="376">
        <v>-1.2617441502282389E-2</v>
      </c>
      <c r="K51" s="366">
        <v>-6.0650388004488314E-3</v>
      </c>
      <c r="L51" s="367">
        <v>9922041.0557153337</v>
      </c>
      <c r="M51" s="367">
        <v>-1361872.7271066345</v>
      </c>
      <c r="N51" s="366">
        <v>-0.12069152187070742</v>
      </c>
      <c r="O51" s="365">
        <v>2597405.4966001511</v>
      </c>
      <c r="P51" s="365">
        <v>-199276.41316454066</v>
      </c>
      <c r="Q51" s="366">
        <v>-7.1254586540128714E-2</v>
      </c>
    </row>
    <row r="52" spans="1:17">
      <c r="A52" s="397" t="s">
        <v>178</v>
      </c>
      <c r="B52" s="397" t="s">
        <v>169</v>
      </c>
      <c r="C52" s="225" t="s">
        <v>202</v>
      </c>
      <c r="D52" s="369">
        <v>997519.00573982287</v>
      </c>
      <c r="E52" s="369">
        <v>-449602.75359149312</v>
      </c>
      <c r="F52" s="370">
        <v>-0.31068757738757585</v>
      </c>
      <c r="G52" s="377">
        <v>0.2855109992748126</v>
      </c>
      <c r="H52" s="377">
        <v>-0.12785914917359037</v>
      </c>
      <c r="I52" s="378">
        <v>2.3243162956815828</v>
      </c>
      <c r="J52" s="378">
        <v>-3.6522692182340499E-2</v>
      </c>
      <c r="K52" s="370">
        <v>-1.5470217312611424E-2</v>
      </c>
      <c r="L52" s="371">
        <v>2318549.6802931605</v>
      </c>
      <c r="M52" s="371">
        <v>-1097871.7893224433</v>
      </c>
      <c r="N52" s="370">
        <v>-0.32135139036167265</v>
      </c>
      <c r="O52" s="369">
        <v>548218.9293632172</v>
      </c>
      <c r="P52" s="369">
        <v>-256667.91175999946</v>
      </c>
      <c r="Q52" s="370">
        <v>-0.31888695235944015</v>
      </c>
    </row>
    <row r="53" spans="1:17">
      <c r="A53" s="397" t="s">
        <v>178</v>
      </c>
      <c r="B53" s="397" t="s">
        <v>169</v>
      </c>
      <c r="C53" s="221" t="s">
        <v>203</v>
      </c>
      <c r="D53" s="365">
        <v>3251310.1209204178</v>
      </c>
      <c r="E53" s="365">
        <v>-180107.90202996414</v>
      </c>
      <c r="F53" s="366">
        <v>-5.2487893000895534E-2</v>
      </c>
      <c r="G53" s="375">
        <v>0.93059359895386251</v>
      </c>
      <c r="H53" s="375">
        <v>-4.9590527495150583E-2</v>
      </c>
      <c r="I53" s="376">
        <v>1.9835047239960886</v>
      </c>
      <c r="J53" s="376">
        <v>-9.1732123959299861E-2</v>
      </c>
      <c r="K53" s="366">
        <v>-4.4203206997638966E-2</v>
      </c>
      <c r="L53" s="367">
        <v>6448988.9840219431</v>
      </c>
      <c r="M53" s="367">
        <v>-672016.13794291764</v>
      </c>
      <c r="N53" s="366">
        <v>-9.4370966799345854E-2</v>
      </c>
      <c r="O53" s="365">
        <v>1641054.8211035486</v>
      </c>
      <c r="P53" s="365">
        <v>-101037.0963279265</v>
      </c>
      <c r="Q53" s="366">
        <v>-5.7997569081713378E-2</v>
      </c>
    </row>
    <row r="54" spans="1:17">
      <c r="A54" s="397" t="s">
        <v>178</v>
      </c>
      <c r="B54" s="397" t="s">
        <v>169</v>
      </c>
      <c r="C54" s="225" t="s">
        <v>204</v>
      </c>
      <c r="D54" s="369">
        <v>24870962.099616703</v>
      </c>
      <c r="E54" s="369">
        <v>-1517393.106589403</v>
      </c>
      <c r="F54" s="370">
        <v>-5.7502375374746249E-2</v>
      </c>
      <c r="G54" s="377">
        <v>7.1185944339186387</v>
      </c>
      <c r="H54" s="377">
        <v>-0.41923591004566774</v>
      </c>
      <c r="I54" s="378">
        <v>1.9311337006369855</v>
      </c>
      <c r="J54" s="378">
        <v>1.1078987590438238E-3</v>
      </c>
      <c r="K54" s="370">
        <v>5.7403313363262975E-4</v>
      </c>
      <c r="L54" s="371">
        <v>48029153.077835016</v>
      </c>
      <c r="M54" s="371">
        <v>-2901053.3392628804</v>
      </c>
      <c r="N54" s="370">
        <v>-5.6961350509841267E-2</v>
      </c>
      <c r="O54" s="369">
        <v>10698370.523993887</v>
      </c>
      <c r="P54" s="369">
        <v>-520533.05286297761</v>
      </c>
      <c r="Q54" s="370">
        <v>-4.6397854237447002E-2</v>
      </c>
    </row>
    <row r="55" spans="1:17">
      <c r="A55" s="397" t="s">
        <v>178</v>
      </c>
      <c r="B55" s="397" t="s">
        <v>169</v>
      </c>
      <c r="C55" s="221" t="s">
        <v>205</v>
      </c>
      <c r="D55" s="365">
        <v>797952.50994098687</v>
      </c>
      <c r="E55" s="365">
        <v>-48913.918339943397</v>
      </c>
      <c r="F55" s="366">
        <v>-5.7758716967012923E-2</v>
      </c>
      <c r="G55" s="375">
        <v>0.228390854887148</v>
      </c>
      <c r="H55" s="375">
        <v>-1.3516433782339271E-2</v>
      </c>
      <c r="I55" s="376">
        <v>2.1658518959725401</v>
      </c>
      <c r="J55" s="376">
        <v>0.18666770040587433</v>
      </c>
      <c r="K55" s="366">
        <v>9.4315476459445435E-2</v>
      </c>
      <c r="L55" s="367">
        <v>1728246.9565517337</v>
      </c>
      <c r="M55" s="367">
        <v>52142.305942125153</v>
      </c>
      <c r="N55" s="366">
        <v>3.1109218582002447E-2</v>
      </c>
      <c r="O55" s="365">
        <v>411293.52346837521</v>
      </c>
      <c r="P55" s="365">
        <v>-9925.080752390495</v>
      </c>
      <c r="Q55" s="366">
        <v>-2.3562778692435535E-2</v>
      </c>
    </row>
    <row r="56" spans="1:17">
      <c r="A56" s="397" t="s">
        <v>178</v>
      </c>
      <c r="B56" s="397" t="s">
        <v>169</v>
      </c>
      <c r="C56" s="225" t="s">
        <v>206</v>
      </c>
      <c r="D56" s="369">
        <v>1689.8695816993713</v>
      </c>
      <c r="E56" s="369">
        <v>-244085.17768511726</v>
      </c>
      <c r="F56" s="370">
        <v>-0.99312432404960616</v>
      </c>
      <c r="G56" s="377">
        <v>4.8367635116612374E-4</v>
      </c>
      <c r="H56" s="377">
        <v>-6.9721934972474406E-2</v>
      </c>
      <c r="I56" s="378">
        <v>2.2927260234783398</v>
      </c>
      <c r="J56" s="378">
        <v>0.29291689603827376</v>
      </c>
      <c r="K56" s="370">
        <v>0.14647242680266867</v>
      </c>
      <c r="L56" s="371">
        <v>3874.4079662466047</v>
      </c>
      <c r="M56" s="371">
        <v>-487628.77485494694</v>
      </c>
      <c r="N56" s="370">
        <v>-0.99211722710724315</v>
      </c>
      <c r="O56" s="369">
        <v>844.93479084968567</v>
      </c>
      <c r="P56" s="369">
        <v>-122042.58884255863</v>
      </c>
      <c r="Q56" s="370">
        <v>-0.99312432404960616</v>
      </c>
    </row>
    <row r="57" spans="1:17">
      <c r="A57" s="397" t="s">
        <v>178</v>
      </c>
      <c r="B57" s="397" t="s">
        <v>169</v>
      </c>
      <c r="C57" s="221" t="s">
        <v>207</v>
      </c>
      <c r="D57" s="365">
        <v>186.43208406865597</v>
      </c>
      <c r="E57" s="365">
        <v>108.84506922659185</v>
      </c>
      <c r="F57" s="366">
        <v>1.4028773944732442</v>
      </c>
      <c r="G57" s="375">
        <v>5.336079845401071E-5</v>
      </c>
      <c r="H57" s="375">
        <v>3.1198077427859915E-5</v>
      </c>
      <c r="I57" s="376">
        <v>1.646743370898039</v>
      </c>
      <c r="J57" s="376">
        <v>-0.13300700785590913</v>
      </c>
      <c r="K57" s="366">
        <v>-7.4733518499954452E-2</v>
      </c>
      <c r="L57" s="367">
        <v>307.00579856276511</v>
      </c>
      <c r="M57" s="367">
        <v>168.92027951121329</v>
      </c>
      <c r="N57" s="366">
        <v>1.2233019122602555</v>
      </c>
      <c r="O57" s="365">
        <v>99.430444836616516</v>
      </c>
      <c r="P57" s="365">
        <v>50.556733965873718</v>
      </c>
      <c r="Q57" s="366">
        <v>1.0344361634331807</v>
      </c>
    </row>
    <row r="58" spans="1:17">
      <c r="A58" s="397" t="s">
        <v>178</v>
      </c>
      <c r="B58" s="397" t="s">
        <v>169</v>
      </c>
      <c r="C58" s="221" t="s">
        <v>208</v>
      </c>
      <c r="D58" s="369">
        <v>4009995.3893395918</v>
      </c>
      <c r="E58" s="369">
        <v>-501372.19834564114</v>
      </c>
      <c r="F58" s="370">
        <v>-0.11113530179058041</v>
      </c>
      <c r="G58" s="377">
        <v>1.1477453402991655</v>
      </c>
      <c r="H58" s="377">
        <v>-0.14092624341641091</v>
      </c>
      <c r="I58" s="378">
        <v>2.1142401969110014</v>
      </c>
      <c r="J58" s="378">
        <v>2.3600750015844607E-2</v>
      </c>
      <c r="K58" s="370">
        <v>1.1288771026919286E-2</v>
      </c>
      <c r="L58" s="371">
        <v>8478093.4415695462</v>
      </c>
      <c r="M58" s="371">
        <v>-953549.59668944776</v>
      </c>
      <c r="N58" s="370">
        <v>-0.10110111173858266</v>
      </c>
      <c r="O58" s="369">
        <v>2209078.2872840241</v>
      </c>
      <c r="P58" s="369">
        <v>-200988.4162830431</v>
      </c>
      <c r="Q58" s="370">
        <v>-8.3395374902099681E-2</v>
      </c>
    </row>
    <row r="59" spans="1:17">
      <c r="A59" s="397" t="s">
        <v>178</v>
      </c>
      <c r="B59" s="397" t="s">
        <v>169</v>
      </c>
      <c r="C59" s="225" t="s">
        <v>209</v>
      </c>
      <c r="D59" s="365">
        <v>145573329.05978516</v>
      </c>
      <c r="E59" s="365">
        <v>2045429.1108227968</v>
      </c>
      <c r="F59" s="366">
        <v>1.4251090634992492E-2</v>
      </c>
      <c r="G59" s="375">
        <v>41.666160151800618</v>
      </c>
      <c r="H59" s="375">
        <v>0.66743359280996373</v>
      </c>
      <c r="I59" s="376">
        <v>2.4737569024531334</v>
      </c>
      <c r="J59" s="376">
        <v>-1.6712133809251295E-2</v>
      </c>
      <c r="K59" s="366">
        <v>-6.7104362936920205E-3</v>
      </c>
      <c r="L59" s="367">
        <v>360113027.57472485</v>
      </c>
      <c r="M59" s="367">
        <v>2661236.9120686054</v>
      </c>
      <c r="N59" s="366">
        <v>7.4450233054788014E-3</v>
      </c>
      <c r="O59" s="365">
        <v>85587004.209092349</v>
      </c>
      <c r="P59" s="365">
        <v>2184166.9802562743</v>
      </c>
      <c r="Q59" s="366">
        <v>2.6188161612098138E-2</v>
      </c>
    </row>
    <row r="60" spans="1:17">
      <c r="A60" s="397" t="s">
        <v>178</v>
      </c>
      <c r="B60" s="397" t="s">
        <v>169</v>
      </c>
      <c r="C60" s="221" t="s">
        <v>210</v>
      </c>
      <c r="D60" s="369">
        <v>1186559.0736807708</v>
      </c>
      <c r="E60" s="369">
        <v>-417516.69483248983</v>
      </c>
      <c r="F60" s="370">
        <v>-0.26028489615516454</v>
      </c>
      <c r="G60" s="377">
        <v>0.33961825777338006</v>
      </c>
      <c r="H60" s="377">
        <v>-0.11858578364688466</v>
      </c>
      <c r="I60" s="378">
        <v>2.1369574264666888</v>
      </c>
      <c r="J60" s="378">
        <v>0.27014652195828348</v>
      </c>
      <c r="K60" s="370">
        <v>0.14471016925488886</v>
      </c>
      <c r="L60" s="371">
        <v>2535626.2244435581</v>
      </c>
      <c r="M60" s="371">
        <v>-458879.91187469754</v>
      </c>
      <c r="N60" s="370">
        <v>-0.15324059827738082</v>
      </c>
      <c r="O60" s="369">
        <v>677295.98581001349</v>
      </c>
      <c r="P60" s="369">
        <v>-208054.47903616459</v>
      </c>
      <c r="Q60" s="370">
        <v>-0.23499674682196303</v>
      </c>
    </row>
    <row r="61" spans="1:17">
      <c r="A61" s="397" t="s">
        <v>178</v>
      </c>
      <c r="B61" s="397" t="s">
        <v>169</v>
      </c>
      <c r="C61" s="225" t="s">
        <v>211</v>
      </c>
      <c r="D61" s="365">
        <v>1002.2004730701447</v>
      </c>
      <c r="E61" s="365">
        <v>-37903.442901467817</v>
      </c>
      <c r="F61" s="366">
        <v>-0.9742402287652171</v>
      </c>
      <c r="G61" s="375">
        <v>2.8685093406087845E-4</v>
      </c>
      <c r="H61" s="375">
        <v>-1.0826541200022386E-2</v>
      </c>
      <c r="I61" s="376">
        <v>2.5291540845065805</v>
      </c>
      <c r="J61" s="376">
        <v>0.34234084515434704</v>
      </c>
      <c r="K61" s="366">
        <v>0.1565478199024227</v>
      </c>
      <c r="L61" s="367">
        <v>2534.7194199597834</v>
      </c>
      <c r="M61" s="367">
        <v>-82544.656596996327</v>
      </c>
      <c r="N61" s="366">
        <v>-0.97020759273722668</v>
      </c>
      <c r="O61" s="365">
        <v>501.10023653507233</v>
      </c>
      <c r="P61" s="365">
        <v>-18951.721450733909</v>
      </c>
      <c r="Q61" s="366">
        <v>-0.9742402287652171</v>
      </c>
    </row>
    <row r="62" spans="1:17">
      <c r="A62" s="397" t="s">
        <v>178</v>
      </c>
      <c r="B62" s="397" t="s">
        <v>169</v>
      </c>
      <c r="C62" s="225" t="s">
        <v>212</v>
      </c>
      <c r="D62" s="369">
        <v>37114857.412615784</v>
      </c>
      <c r="E62" s="369">
        <v>873863.37586657703</v>
      </c>
      <c r="F62" s="370">
        <v>2.4112566420790207E-2</v>
      </c>
      <c r="G62" s="377">
        <v>10.623055768204578</v>
      </c>
      <c r="H62" s="377">
        <v>0.27082038214343562</v>
      </c>
      <c r="I62" s="378">
        <v>2.2702276646058133</v>
      </c>
      <c r="J62" s="378">
        <v>9.3048715366393253E-2</v>
      </c>
      <c r="K62" s="370">
        <v>4.2738202754945373E-2</v>
      </c>
      <c r="L62" s="371">
        <v>84259176.066020489</v>
      </c>
      <c r="M62" s="371">
        <v>5356046.7496987581</v>
      </c>
      <c r="N62" s="370">
        <v>6.7881296928369333E-2</v>
      </c>
      <c r="O62" s="369">
        <v>17698371.1480719</v>
      </c>
      <c r="P62" s="369">
        <v>991728.14884835668</v>
      </c>
      <c r="Q62" s="370">
        <v>5.9361306092100496E-2</v>
      </c>
    </row>
    <row r="63" spans="1:17">
      <c r="A63" s="397" t="s">
        <v>178</v>
      </c>
      <c r="B63" s="397" t="s">
        <v>169</v>
      </c>
      <c r="C63" s="221" t="s">
        <v>213</v>
      </c>
      <c r="D63" s="365">
        <v>404696.55435729027</v>
      </c>
      <c r="E63" s="365">
        <v>55619.38286281249</v>
      </c>
      <c r="F63" s="366">
        <v>0.15933262729468506</v>
      </c>
      <c r="G63" s="375">
        <v>0.1158326978962449</v>
      </c>
      <c r="H63" s="375">
        <v>1.6118847786425555E-2</v>
      </c>
      <c r="I63" s="376">
        <v>2.0084589694094674</v>
      </c>
      <c r="J63" s="376">
        <v>2.0986566694392694E-2</v>
      </c>
      <c r="K63" s="366">
        <v>1.0559425462070851E-2</v>
      </c>
      <c r="L63" s="367">
        <v>812816.42448800569</v>
      </c>
      <c r="M63" s="367">
        <v>119035.17972489377</v>
      </c>
      <c r="N63" s="366">
        <v>0.17157451375835003</v>
      </c>
      <c r="O63" s="365">
        <v>202348.27717864513</v>
      </c>
      <c r="P63" s="365">
        <v>27809.691431406245</v>
      </c>
      <c r="Q63" s="366">
        <v>0.15933262729468506</v>
      </c>
    </row>
    <row r="64" spans="1:17">
      <c r="A64" s="397" t="s">
        <v>178</v>
      </c>
      <c r="B64" s="397" t="s">
        <v>169</v>
      </c>
      <c r="C64" s="225" t="s">
        <v>214</v>
      </c>
      <c r="D64" s="369">
        <v>77257081.458011702</v>
      </c>
      <c r="E64" s="369">
        <v>-4829045.8899472803</v>
      </c>
      <c r="F64" s="370">
        <v>-5.882901345165422E-2</v>
      </c>
      <c r="G64" s="377">
        <v>22.112607781115017</v>
      </c>
      <c r="H64" s="377">
        <v>-1.3352841661801058</v>
      </c>
      <c r="I64" s="378">
        <v>1.9663284010259612</v>
      </c>
      <c r="J64" s="378">
        <v>1.4588721520536696E-2</v>
      </c>
      <c r="K64" s="370">
        <v>7.4747271235647127E-3</v>
      </c>
      <c r="L64" s="371">
        <v>151912793.45126459</v>
      </c>
      <c r="M64" s="371">
        <v>-8297958.4306823313</v>
      </c>
      <c r="N64" s="370">
        <v>-5.1794017150589088E-2</v>
      </c>
      <c r="O64" s="369">
        <v>32112170.125139721</v>
      </c>
      <c r="P64" s="369">
        <v>-1573007.2986025959</v>
      </c>
      <c r="Q64" s="370">
        <v>-4.6697313741737738E-2</v>
      </c>
    </row>
    <row r="65" spans="1:17">
      <c r="A65" s="397" t="s">
        <v>178</v>
      </c>
      <c r="B65" s="397" t="s">
        <v>169</v>
      </c>
      <c r="C65" s="221" t="s">
        <v>215</v>
      </c>
      <c r="D65" s="365">
        <v>2137554.225739426</v>
      </c>
      <c r="E65" s="365">
        <v>-449268.94901402062</v>
      </c>
      <c r="F65" s="366">
        <v>-0.17367594097607425</v>
      </c>
      <c r="G65" s="375">
        <v>0.61181314790321073</v>
      </c>
      <c r="H65" s="375">
        <v>-0.12711256644145441</v>
      </c>
      <c r="I65" s="376">
        <v>3.1258040188121283</v>
      </c>
      <c r="J65" s="376">
        <v>0.55408690604535993</v>
      </c>
      <c r="K65" s="366">
        <v>0.21545406502710107</v>
      </c>
      <c r="L65" s="367">
        <v>6681575.5892451452</v>
      </c>
      <c r="M65" s="367">
        <v>28998.163030046038</v>
      </c>
      <c r="N65" s="366">
        <v>4.3589365703247717E-3</v>
      </c>
      <c r="O65" s="365">
        <v>1510224.7959669586</v>
      </c>
      <c r="P65" s="365">
        <v>-18759.671510522254</v>
      </c>
      <c r="Q65" s="366">
        <v>-1.2269366961897243E-2</v>
      </c>
    </row>
    <row r="66" spans="1:17">
      <c r="A66" s="397" t="s">
        <v>193</v>
      </c>
      <c r="B66" s="396" t="s">
        <v>459</v>
      </c>
      <c r="C66" s="225" t="s">
        <v>198</v>
      </c>
      <c r="D66" s="369">
        <v>197753649.45945615</v>
      </c>
      <c r="E66" s="369">
        <v>-2199268.8663236797</v>
      </c>
      <c r="F66" s="370">
        <v>-1.0998933572654584E-2</v>
      </c>
      <c r="G66" s="377">
        <v>57.026055313340386</v>
      </c>
      <c r="H66" s="377">
        <v>-0.53063317123391585</v>
      </c>
      <c r="I66" s="378">
        <v>2.1484768334711788</v>
      </c>
      <c r="J66" s="378">
        <v>6.2507483321645907E-2</v>
      </c>
      <c r="K66" s="370">
        <v>2.9965676780996351E-2</v>
      </c>
      <c r="L66" s="371">
        <v>424869134.59802181</v>
      </c>
      <c r="M66" s="371">
        <v>7773475.4974921942</v>
      </c>
      <c r="N66" s="370">
        <v>1.8637152719967791E-2</v>
      </c>
      <c r="O66" s="369">
        <v>92403893.098034456</v>
      </c>
      <c r="P66" s="369">
        <v>2272614.1216659397</v>
      </c>
      <c r="Q66" s="370">
        <v>2.5214488771004743E-2</v>
      </c>
    </row>
    <row r="67" spans="1:17">
      <c r="A67" s="397" t="s">
        <v>193</v>
      </c>
      <c r="B67" s="397" t="s">
        <v>96</v>
      </c>
      <c r="C67" s="221" t="s">
        <v>31</v>
      </c>
      <c r="D67" s="365">
        <v>17812572.59629903</v>
      </c>
      <c r="E67" s="365">
        <v>3792803.6793394815</v>
      </c>
      <c r="F67" s="366">
        <v>0.27053253886027834</v>
      </c>
      <c r="G67" s="375">
        <v>5.1365967350084087</v>
      </c>
      <c r="H67" s="375">
        <v>1.1009893583536767</v>
      </c>
      <c r="I67" s="376">
        <v>2.7558638898891838</v>
      </c>
      <c r="J67" s="376">
        <v>0.19389441929772744</v>
      </c>
      <c r="K67" s="366">
        <v>7.5681783691577312E-2</v>
      </c>
      <c r="L67" s="367">
        <v>49089025.604170121</v>
      </c>
      <c r="M67" s="367">
        <v>13170805.654172711</v>
      </c>
      <c r="N67" s="366">
        <v>0.36668870763941241</v>
      </c>
      <c r="O67" s="365">
        <v>11261112.024791576</v>
      </c>
      <c r="P67" s="365">
        <v>3132386.2810486173</v>
      </c>
      <c r="Q67" s="366">
        <v>0.38534776295777406</v>
      </c>
    </row>
    <row r="68" spans="1:17">
      <c r="A68" s="397" t="s">
        <v>193</v>
      </c>
      <c r="B68" s="397" t="s">
        <v>96</v>
      </c>
      <c r="C68" s="225" t="s">
        <v>199</v>
      </c>
      <c r="D68" s="369">
        <v>2542684.0461420747</v>
      </c>
      <c r="E68" s="369">
        <v>714596.92325915652</v>
      </c>
      <c r="F68" s="370">
        <v>0.39089872376116708</v>
      </c>
      <c r="G68" s="377">
        <v>0.7332316822268008</v>
      </c>
      <c r="H68" s="377">
        <v>0.20701460104870617</v>
      </c>
      <c r="I68" s="378">
        <v>1.914863157003843</v>
      </c>
      <c r="J68" s="378">
        <v>-6.7103170883544561E-2</v>
      </c>
      <c r="K68" s="370">
        <v>-3.3856867263265263E-2</v>
      </c>
      <c r="L68" s="371">
        <v>4868891.9998589186</v>
      </c>
      <c r="M68" s="371">
        <v>1245684.8778604418</v>
      </c>
      <c r="N68" s="370">
        <v>0.34380725029414022</v>
      </c>
      <c r="O68" s="369">
        <v>1271895.5598413907</v>
      </c>
      <c r="P68" s="369">
        <v>347181.00656216673</v>
      </c>
      <c r="Q68" s="370">
        <v>0.37544667738924731</v>
      </c>
    </row>
    <row r="69" spans="1:17">
      <c r="A69" s="397" t="s">
        <v>193</v>
      </c>
      <c r="B69" s="397" t="s">
        <v>96</v>
      </c>
      <c r="C69" s="221" t="s">
        <v>200</v>
      </c>
      <c r="D69" s="365">
        <v>26413672.191373959</v>
      </c>
      <c r="E69" s="365">
        <v>965319.31126537547</v>
      </c>
      <c r="F69" s="366">
        <v>3.7932486861257976E-2</v>
      </c>
      <c r="G69" s="375">
        <v>7.6168886669398743</v>
      </c>
      <c r="H69" s="375">
        <v>0.29154962497859938</v>
      </c>
      <c r="I69" s="376">
        <v>2.2941747881300296</v>
      </c>
      <c r="J69" s="376">
        <v>1.2812371417686208E-2</v>
      </c>
      <c r="K69" s="366">
        <v>5.6161052377421182E-3</v>
      </c>
      <c r="L69" s="367">
        <v>60597580.803381406</v>
      </c>
      <c r="M69" s="367">
        <v>2540664.9754683599</v>
      </c>
      <c r="N69" s="366">
        <v>4.3761624937142106E-2</v>
      </c>
      <c r="O69" s="365">
        <v>12781529.271264702</v>
      </c>
      <c r="P69" s="365">
        <v>761570.88278769702</v>
      </c>
      <c r="Q69" s="366">
        <v>6.3358861834145852E-2</v>
      </c>
    </row>
    <row r="70" spans="1:17">
      <c r="A70" s="397" t="s">
        <v>193</v>
      </c>
      <c r="B70" s="397" t="s">
        <v>96</v>
      </c>
      <c r="C70" s="225" t="s">
        <v>201</v>
      </c>
      <c r="D70" s="369">
        <v>4790418.4227226479</v>
      </c>
      <c r="E70" s="369">
        <v>-625021.67178518418</v>
      </c>
      <c r="F70" s="370">
        <v>-0.11541475131800671</v>
      </c>
      <c r="G70" s="377">
        <v>1.3814089737152193</v>
      </c>
      <c r="H70" s="377">
        <v>-0.17743198312754105</v>
      </c>
      <c r="I70" s="378">
        <v>2.0655161539079177</v>
      </c>
      <c r="J70" s="378">
        <v>-1.274272562179446E-2</v>
      </c>
      <c r="K70" s="370">
        <v>-6.1314428858246974E-3</v>
      </c>
      <c r="L70" s="371">
        <v>9894686.6361117177</v>
      </c>
      <c r="M70" s="371">
        <v>-1359999.8268604074</v>
      </c>
      <c r="N70" s="370">
        <v>-0.12083853524794329</v>
      </c>
      <c r="O70" s="369">
        <v>2593248.1630471945</v>
      </c>
      <c r="P70" s="369">
        <v>-198982.33678142633</v>
      </c>
      <c r="Q70" s="370">
        <v>-7.1262861999981483E-2</v>
      </c>
    </row>
    <row r="71" spans="1:17">
      <c r="A71" s="397" t="s">
        <v>193</v>
      </c>
      <c r="B71" s="397" t="s">
        <v>96</v>
      </c>
      <c r="C71" s="221" t="s">
        <v>202</v>
      </c>
      <c r="D71" s="365">
        <v>997472.64779199648</v>
      </c>
      <c r="E71" s="365">
        <v>-448655.59960611199</v>
      </c>
      <c r="F71" s="366">
        <v>-0.31024606594424708</v>
      </c>
      <c r="G71" s="375">
        <v>0.28764035729309023</v>
      </c>
      <c r="H71" s="375">
        <v>-0.1286294013139036</v>
      </c>
      <c r="I71" s="376">
        <v>2.3242764744440314</v>
      </c>
      <c r="J71" s="376">
        <v>-3.4459792981978765E-2</v>
      </c>
      <c r="K71" s="366">
        <v>-1.4609430252065989E-2</v>
      </c>
      <c r="L71" s="367">
        <v>2318402.2091643345</v>
      </c>
      <c r="M71" s="367">
        <v>-1092632.9353227979</v>
      </c>
      <c r="N71" s="366">
        <v>-0.32032297793492281</v>
      </c>
      <c r="O71" s="365">
        <v>548195.75038930401</v>
      </c>
      <c r="P71" s="365">
        <v>-256125.55003693397</v>
      </c>
      <c r="Q71" s="366">
        <v>-0.31843686086791945</v>
      </c>
    </row>
    <row r="72" spans="1:17">
      <c r="A72" s="397" t="s">
        <v>193</v>
      </c>
      <c r="B72" s="397" t="s">
        <v>96</v>
      </c>
      <c r="C72" s="225" t="s">
        <v>203</v>
      </c>
      <c r="D72" s="369">
        <v>3251149.8225254994</v>
      </c>
      <c r="E72" s="369">
        <v>-178720.94082400529</v>
      </c>
      <c r="F72" s="370">
        <v>-5.2107193872655423E-2</v>
      </c>
      <c r="G72" s="377">
        <v>0.93753136853895103</v>
      </c>
      <c r="H72" s="377">
        <v>-4.976106370660649E-2</v>
      </c>
      <c r="I72" s="378">
        <v>1.9834767738339005</v>
      </c>
      <c r="J72" s="378">
        <v>-9.1299313332831478E-2</v>
      </c>
      <c r="K72" s="370">
        <v>-4.400441758392723E-2</v>
      </c>
      <c r="L72" s="371">
        <v>6448580.161233536</v>
      </c>
      <c r="M72" s="371">
        <v>-667633.68063632213</v>
      </c>
      <c r="N72" s="370">
        <v>-9.3818664738283708E-2</v>
      </c>
      <c r="O72" s="369">
        <v>1640974.6719060894</v>
      </c>
      <c r="P72" s="369">
        <v>-100343.61572494684</v>
      </c>
      <c r="Q72" s="370">
        <v>-5.7625085797185636E-2</v>
      </c>
    </row>
    <row r="73" spans="1:17">
      <c r="A73" s="397" t="s">
        <v>193</v>
      </c>
      <c r="B73" s="397" t="s">
        <v>96</v>
      </c>
      <c r="C73" s="221" t="s">
        <v>204</v>
      </c>
      <c r="D73" s="365">
        <v>24568918.315352075</v>
      </c>
      <c r="E73" s="365">
        <v>-1502911.1690134816</v>
      </c>
      <c r="F73" s="366">
        <v>-5.7645021417263007E-2</v>
      </c>
      <c r="G73" s="375">
        <v>7.0849185270153958</v>
      </c>
      <c r="H73" s="375">
        <v>-0.41988900677439833</v>
      </c>
      <c r="I73" s="376">
        <v>1.9222806559678054</v>
      </c>
      <c r="J73" s="376">
        <v>2.1161201800530272E-3</v>
      </c>
      <c r="K73" s="366">
        <v>1.1020514860123085E-3</v>
      </c>
      <c r="L73" s="367">
        <v>47228356.415654413</v>
      </c>
      <c r="M73" s="367">
        <v>-2833845.9433298111</v>
      </c>
      <c r="N73" s="366">
        <v>-5.6606497712764839E-2</v>
      </c>
      <c r="O73" s="365">
        <v>10520060.238591947</v>
      </c>
      <c r="P73" s="365">
        <v>-506591.14192081802</v>
      </c>
      <c r="Q73" s="366">
        <v>-4.5942428434448276E-2</v>
      </c>
    </row>
    <row r="74" spans="1:17">
      <c r="A74" s="397" t="s">
        <v>193</v>
      </c>
      <c r="B74" s="397" t="s">
        <v>96</v>
      </c>
      <c r="C74" s="225" t="s">
        <v>205</v>
      </c>
      <c r="D74" s="369">
        <v>724068.10045826936</v>
      </c>
      <c r="E74" s="369">
        <v>-58590.362571418053</v>
      </c>
      <c r="F74" s="370">
        <v>-7.4860702770163018E-2</v>
      </c>
      <c r="G74" s="377">
        <v>0.20879891552051527</v>
      </c>
      <c r="H74" s="377">
        <v>-1.6490266170850476E-2</v>
      </c>
      <c r="I74" s="378">
        <v>2.1823656561739679</v>
      </c>
      <c r="J74" s="378">
        <v>0.20921798334865715</v>
      </c>
      <c r="K74" s="370">
        <v>0.10603260274436636</v>
      </c>
      <c r="L74" s="371">
        <v>1580181.3551712495</v>
      </c>
      <c r="M74" s="371">
        <v>35880.630227187183</v>
      </c>
      <c r="N74" s="370">
        <v>2.3234224816210489E-2</v>
      </c>
      <c r="O74" s="369">
        <v>374355.64557754993</v>
      </c>
      <c r="P74" s="369">
        <v>-14758.976017594337</v>
      </c>
      <c r="Q74" s="370">
        <v>-3.7929636149603159E-2</v>
      </c>
    </row>
    <row r="75" spans="1:17">
      <c r="A75" s="397" t="s">
        <v>193</v>
      </c>
      <c r="B75" s="397" t="s">
        <v>96</v>
      </c>
      <c r="C75" s="221" t="s">
        <v>206</v>
      </c>
      <c r="D75" s="365">
        <v>1689.8695816993713</v>
      </c>
      <c r="E75" s="365">
        <v>-244085.17768511726</v>
      </c>
      <c r="F75" s="366">
        <v>-0.99312432404960616</v>
      </c>
      <c r="G75" s="375">
        <v>4.8730628487378186E-4</v>
      </c>
      <c r="H75" s="375">
        <v>-7.0259337231325672E-2</v>
      </c>
      <c r="I75" s="376">
        <v>2.2927260234783398</v>
      </c>
      <c r="J75" s="376">
        <v>0.29291689603827376</v>
      </c>
      <c r="K75" s="366">
        <v>0.14647242680266867</v>
      </c>
      <c r="L75" s="367">
        <v>3874.4079662466047</v>
      </c>
      <c r="M75" s="367">
        <v>-487628.77485494694</v>
      </c>
      <c r="N75" s="366">
        <v>-0.99211722710724315</v>
      </c>
      <c r="O75" s="365">
        <v>844.93479084968567</v>
      </c>
      <c r="P75" s="365">
        <v>-122042.58884255863</v>
      </c>
      <c r="Q75" s="366">
        <v>-0.99312432404960616</v>
      </c>
    </row>
    <row r="76" spans="1:17">
      <c r="A76" s="397" t="s">
        <v>193</v>
      </c>
      <c r="B76" s="397" t="s">
        <v>96</v>
      </c>
      <c r="C76" s="225" t="s">
        <v>207</v>
      </c>
      <c r="D76" s="369">
        <v>186.43208406865597</v>
      </c>
      <c r="E76" s="369">
        <v>108.84506922659185</v>
      </c>
      <c r="F76" s="370">
        <v>1.4028773944732442</v>
      </c>
      <c r="G76" s="377">
        <v>5.376126492401441E-5</v>
      </c>
      <c r="H76" s="377">
        <v>3.1427749208895324E-5</v>
      </c>
      <c r="I76" s="378">
        <v>1.646743370898039</v>
      </c>
      <c r="J76" s="378">
        <v>-0.13300700785590913</v>
      </c>
      <c r="K76" s="370">
        <v>-7.4733518499954452E-2</v>
      </c>
      <c r="L76" s="371">
        <v>307.00579856276511</v>
      </c>
      <c r="M76" s="371">
        <v>168.92027951121329</v>
      </c>
      <c r="N76" s="370">
        <v>1.2233019122602555</v>
      </c>
      <c r="O76" s="369">
        <v>99.430444836616516</v>
      </c>
      <c r="P76" s="369">
        <v>50.556733965873718</v>
      </c>
      <c r="Q76" s="370">
        <v>1.0344361634331807</v>
      </c>
    </row>
    <row r="77" spans="1:17">
      <c r="A77" s="397" t="s">
        <v>193</v>
      </c>
      <c r="B77" s="397" t="s">
        <v>96</v>
      </c>
      <c r="C77" s="225" t="s">
        <v>208</v>
      </c>
      <c r="D77" s="365">
        <v>4005868.3368650931</v>
      </c>
      <c r="E77" s="365">
        <v>-500079.27593610575</v>
      </c>
      <c r="F77" s="366">
        <v>-0.11098204393575339</v>
      </c>
      <c r="G77" s="375">
        <v>1.1551689184014915</v>
      </c>
      <c r="H77" s="375">
        <v>-0.14187353163797001</v>
      </c>
      <c r="I77" s="376">
        <v>2.1134357678174047</v>
      </c>
      <c r="J77" s="376">
        <v>2.3499854999112557E-2</v>
      </c>
      <c r="K77" s="366">
        <v>1.124429455227785E-2</v>
      </c>
      <c r="L77" s="367">
        <v>8466145.4242979083</v>
      </c>
      <c r="M77" s="367">
        <v>-950996.31297316961</v>
      </c>
      <c r="N77" s="366">
        <v>-0.10098566417550296</v>
      </c>
      <c r="O77" s="365">
        <v>2206996.9011434391</v>
      </c>
      <c r="P77" s="365">
        <v>-200359.81498161191</v>
      </c>
      <c r="Q77" s="366">
        <v>-8.3228137167854668E-2</v>
      </c>
    </row>
    <row r="78" spans="1:17">
      <c r="A78" s="397" t="s">
        <v>193</v>
      </c>
      <c r="B78" s="397" t="s">
        <v>96</v>
      </c>
      <c r="C78" s="221" t="s">
        <v>209</v>
      </c>
      <c r="D78" s="369">
        <v>144233643.41638783</v>
      </c>
      <c r="E78" s="369">
        <v>2200294.7711806893</v>
      </c>
      <c r="F78" s="370">
        <v>1.5491395451619788E-2</v>
      </c>
      <c r="G78" s="377">
        <v>41.592535712944539</v>
      </c>
      <c r="H78" s="377">
        <v>0.70806515436142092</v>
      </c>
      <c r="I78" s="378">
        <v>2.4727593012353553</v>
      </c>
      <c r="J78" s="378">
        <v>-1.6979168601858774E-2</v>
      </c>
      <c r="K78" s="370">
        <v>-6.8196594973964951E-3</v>
      </c>
      <c r="L78" s="371">
        <v>356655083.30893654</v>
      </c>
      <c r="M78" s="371">
        <v>3029191.1871629953</v>
      </c>
      <c r="N78" s="370">
        <v>8.5660899121036988E-3</v>
      </c>
      <c r="O78" s="369">
        <v>84761079.749944061</v>
      </c>
      <c r="P78" s="369">
        <v>2298210.9168378562</v>
      </c>
      <c r="Q78" s="370">
        <v>2.7869645445990087E-2</v>
      </c>
    </row>
    <row r="79" spans="1:17">
      <c r="A79" s="397" t="s">
        <v>193</v>
      </c>
      <c r="B79" s="397" t="s">
        <v>96</v>
      </c>
      <c r="C79" s="225" t="s">
        <v>210</v>
      </c>
      <c r="D79" s="365">
        <v>1184309.4831396465</v>
      </c>
      <c r="E79" s="365">
        <v>-417007.87057666574</v>
      </c>
      <c r="F79" s="366">
        <v>-0.26041550702543775</v>
      </c>
      <c r="G79" s="375">
        <v>0.34151834000657227</v>
      </c>
      <c r="H79" s="375">
        <v>-0.11942278985794585</v>
      </c>
      <c r="I79" s="376">
        <v>2.1348224246820955</v>
      </c>
      <c r="J79" s="376">
        <v>0.27023735333901122</v>
      </c>
      <c r="K79" s="366">
        <v>0.14493162982601585</v>
      </c>
      <c r="L79" s="367">
        <v>2528290.4423701796</v>
      </c>
      <c r="M79" s="367">
        <v>-457501.98985186918</v>
      </c>
      <c r="N79" s="366">
        <v>-0.15322632106458681</v>
      </c>
      <c r="O79" s="365">
        <v>676171.19053945132</v>
      </c>
      <c r="P79" s="365">
        <v>-207732.63872344524</v>
      </c>
      <c r="Q79" s="366">
        <v>-0.23501724038991578</v>
      </c>
    </row>
    <row r="80" spans="1:17">
      <c r="A80" s="397" t="s">
        <v>193</v>
      </c>
      <c r="B80" s="397" t="s">
        <v>96</v>
      </c>
      <c r="C80" s="221" t="s">
        <v>211</v>
      </c>
      <c r="D80" s="369">
        <v>1002.2004730701447</v>
      </c>
      <c r="E80" s="369">
        <v>-37903.442901467817</v>
      </c>
      <c r="F80" s="370">
        <v>-0.9742402287652171</v>
      </c>
      <c r="G80" s="377">
        <v>2.8900371633379791E-4</v>
      </c>
      <c r="H80" s="377">
        <v>-1.0910032610566936E-2</v>
      </c>
      <c r="I80" s="378">
        <v>2.5291540845065805</v>
      </c>
      <c r="J80" s="378">
        <v>0.34234084515434704</v>
      </c>
      <c r="K80" s="370">
        <v>0.1565478199024227</v>
      </c>
      <c r="L80" s="371">
        <v>2534.7194199597834</v>
      </c>
      <c r="M80" s="371">
        <v>-82544.656596996327</v>
      </c>
      <c r="N80" s="370">
        <v>-0.97020759273722668</v>
      </c>
      <c r="O80" s="369">
        <v>501.10023653507233</v>
      </c>
      <c r="P80" s="369">
        <v>-18951.721450733909</v>
      </c>
      <c r="Q80" s="370">
        <v>-0.9742402287652171</v>
      </c>
    </row>
    <row r="81" spans="1:17">
      <c r="A81" s="397" t="s">
        <v>193</v>
      </c>
      <c r="B81" s="397" t="s">
        <v>96</v>
      </c>
      <c r="C81" s="221" t="s">
        <v>212</v>
      </c>
      <c r="D81" s="365">
        <v>37066279.961613394</v>
      </c>
      <c r="E81" s="365">
        <v>872935.12418975681</v>
      </c>
      <c r="F81" s="366">
        <v>2.411866402817649E-2</v>
      </c>
      <c r="G81" s="375">
        <v>10.688772303967466</v>
      </c>
      <c r="H81" s="375">
        <v>0.2704743793115405</v>
      </c>
      <c r="I81" s="376">
        <v>2.2689064244021022</v>
      </c>
      <c r="J81" s="376">
        <v>9.3032490142964885E-2</v>
      </c>
      <c r="K81" s="366">
        <v>4.2756378794822726E-2</v>
      </c>
      <c r="L81" s="367">
        <v>84099920.733591542</v>
      </c>
      <c r="M81" s="367">
        <v>5347765.1081889421</v>
      </c>
      <c r="N81" s="366">
        <v>6.7906269558213161E-2</v>
      </c>
      <c r="O81" s="365">
        <v>17674226.959472552</v>
      </c>
      <c r="P81" s="365">
        <v>991152.08001903445</v>
      </c>
      <c r="Q81" s="366">
        <v>5.9410635460236054E-2</v>
      </c>
    </row>
    <row r="82" spans="1:17">
      <c r="A82" s="397" t="s">
        <v>193</v>
      </c>
      <c r="B82" s="397" t="s">
        <v>96</v>
      </c>
      <c r="C82" s="225" t="s">
        <v>213</v>
      </c>
      <c r="D82" s="369">
        <v>404696.55435729027</v>
      </c>
      <c r="E82" s="369">
        <v>55619.38286281249</v>
      </c>
      <c r="F82" s="370">
        <v>0.15933262729468506</v>
      </c>
      <c r="G82" s="377">
        <v>0.11670200856965043</v>
      </c>
      <c r="H82" s="377">
        <v>1.6219724114822545E-2</v>
      </c>
      <c r="I82" s="378">
        <v>2.0084589694094674</v>
      </c>
      <c r="J82" s="378">
        <v>2.0986566694392694E-2</v>
      </c>
      <c r="K82" s="370">
        <v>1.0559425462070851E-2</v>
      </c>
      <c r="L82" s="371">
        <v>812816.42448800569</v>
      </c>
      <c r="M82" s="371">
        <v>119035.17972489377</v>
      </c>
      <c r="N82" s="370">
        <v>0.17157451375835003</v>
      </c>
      <c r="O82" s="369">
        <v>202348.27717864513</v>
      </c>
      <c r="P82" s="369">
        <v>27809.691431406245</v>
      </c>
      <c r="Q82" s="370">
        <v>0.15933262729468506</v>
      </c>
    </row>
    <row r="83" spans="1:17">
      <c r="A83" s="397" t="s">
        <v>193</v>
      </c>
      <c r="B83" s="397" t="s">
        <v>96</v>
      </c>
      <c r="C83" s="221" t="s">
        <v>214</v>
      </c>
      <c r="D83" s="365">
        <v>76642136.341969892</v>
      </c>
      <c r="E83" s="365">
        <v>-4763133.3699031025</v>
      </c>
      <c r="F83" s="366">
        <v>-5.8511364027928496E-2</v>
      </c>
      <c r="G83" s="375">
        <v>22.101229071202649</v>
      </c>
      <c r="H83" s="375">
        <v>-1.331375909211566</v>
      </c>
      <c r="I83" s="376">
        <v>1.9590340295457807</v>
      </c>
      <c r="J83" s="376">
        <v>1.461107552871721E-2</v>
      </c>
      <c r="K83" s="366">
        <v>7.514350465021814E-3</v>
      </c>
      <c r="L83" s="367">
        <v>150144553.19100639</v>
      </c>
      <c r="M83" s="367">
        <v>-8141721.8147094846</v>
      </c>
      <c r="N83" s="366">
        <v>-5.1436688458399056E-2</v>
      </c>
      <c r="O83" s="365">
        <v>31734662.179053791</v>
      </c>
      <c r="P83" s="365">
        <v>-1541722.6705687903</v>
      </c>
      <c r="Q83" s="366">
        <v>-4.6330834239834091E-2</v>
      </c>
    </row>
    <row r="84" spans="1:17">
      <c r="A84" s="397" t="s">
        <v>193</v>
      </c>
      <c r="B84" s="397" t="s">
        <v>96</v>
      </c>
      <c r="C84" s="225" t="s">
        <v>215</v>
      </c>
      <c r="D84" s="369">
        <v>2136942.5594291156</v>
      </c>
      <c r="E84" s="369">
        <v>-449564.92329199379</v>
      </c>
      <c r="F84" s="370">
        <v>-0.17381156880282189</v>
      </c>
      <c r="G84" s="377">
        <v>0.61622834738339527</v>
      </c>
      <c r="H84" s="377">
        <v>-0.12830094827532934</v>
      </c>
      <c r="I84" s="378">
        <v>3.1258087265731187</v>
      </c>
      <c r="J84" s="378">
        <v>0.55411794854928687</v>
      </c>
      <c r="K84" s="370">
        <v>0.21546834218345975</v>
      </c>
      <c r="L84" s="371">
        <v>6679673.7004490253</v>
      </c>
      <c r="M84" s="371">
        <v>27976.259845512919</v>
      </c>
      <c r="N84" s="370">
        <v>4.2058827983875672E-3</v>
      </c>
      <c r="O84" s="369">
        <v>1509918.9628118034</v>
      </c>
      <c r="P84" s="369">
        <v>-18907.658649508841</v>
      </c>
      <c r="Q84" s="370">
        <v>-1.2367431587131942E-2</v>
      </c>
    </row>
    <row r="85" spans="1:17">
      <c r="A85" s="397" t="s">
        <v>193</v>
      </c>
      <c r="B85" s="396" t="s">
        <v>460</v>
      </c>
      <c r="C85" s="221" t="s">
        <v>198</v>
      </c>
      <c r="D85" s="365">
        <v>2422687718.1075912</v>
      </c>
      <c r="E85" s="365">
        <v>33703268.31350708</v>
      </c>
      <c r="F85" s="366">
        <v>1.4107780532607526E-2</v>
      </c>
      <c r="G85" s="375">
        <v>56.746566647511564</v>
      </c>
      <c r="H85" s="375">
        <v>-4.4258903972185237E-2</v>
      </c>
      <c r="I85" s="376">
        <v>2.1162962819653677</v>
      </c>
      <c r="J85" s="376">
        <v>2.8087371602964151E-2</v>
      </c>
      <c r="K85" s="366">
        <v>1.3450460566270478E-2</v>
      </c>
      <c r="L85" s="367">
        <v>5127125010.1942558</v>
      </c>
      <c r="M85" s="367">
        <v>138426395.41702557</v>
      </c>
      <c r="N85" s="366">
        <v>2.7747997244609451E-2</v>
      </c>
      <c r="O85" s="365">
        <v>1104754401.7165895</v>
      </c>
      <c r="P85" s="365">
        <v>30364727.641291857</v>
      </c>
      <c r="Q85" s="366">
        <v>2.826230405409106E-2</v>
      </c>
    </row>
    <row r="86" spans="1:17">
      <c r="A86" s="397" t="s">
        <v>193</v>
      </c>
      <c r="B86" s="397" t="s">
        <v>168</v>
      </c>
      <c r="C86" s="225" t="s">
        <v>31</v>
      </c>
      <c r="D86" s="369">
        <v>196017654.98747218</v>
      </c>
      <c r="E86" s="369">
        <v>31379607.795280784</v>
      </c>
      <c r="F86" s="370">
        <v>0.19059754613494398</v>
      </c>
      <c r="G86" s="377">
        <v>4.5913176674392719</v>
      </c>
      <c r="H86" s="377">
        <v>0.67754978249778697</v>
      </c>
      <c r="I86" s="378">
        <v>2.6904064911762111</v>
      </c>
      <c r="J86" s="378">
        <v>0.19869398227786217</v>
      </c>
      <c r="K86" s="370">
        <v>7.9741937148965047E-2</v>
      </c>
      <c r="L86" s="371">
        <v>527367171.36343414</v>
      </c>
      <c r="M86" s="371">
        <v>117136489.73405415</v>
      </c>
      <c r="N86" s="370">
        <v>0.28553810082854864</v>
      </c>
      <c r="O86" s="369">
        <v>117141190.59600593</v>
      </c>
      <c r="P86" s="369">
        <v>23776583.182523742</v>
      </c>
      <c r="Q86" s="370">
        <v>0.25466377293512099</v>
      </c>
    </row>
    <row r="87" spans="1:17">
      <c r="A87" s="397" t="s">
        <v>193</v>
      </c>
      <c r="B87" s="397" t="s">
        <v>168</v>
      </c>
      <c r="C87" s="221" t="s">
        <v>199</v>
      </c>
      <c r="D87" s="365">
        <v>24572782.657950751</v>
      </c>
      <c r="E87" s="365">
        <v>666176.62126132101</v>
      </c>
      <c r="F87" s="366">
        <v>2.7865796601949301E-2</v>
      </c>
      <c r="G87" s="375">
        <v>0.57556780363893867</v>
      </c>
      <c r="H87" s="375">
        <v>7.2610936163175488E-3</v>
      </c>
      <c r="I87" s="376">
        <v>1.9700387420289585</v>
      </c>
      <c r="J87" s="376">
        <v>-0.11917510645490337</v>
      </c>
      <c r="K87" s="366">
        <v>-5.7043038720707553E-2</v>
      </c>
      <c r="L87" s="367">
        <v>48409333.835620306</v>
      </c>
      <c r="M87" s="367">
        <v>-1536678.566479139</v>
      </c>
      <c r="N87" s="366">
        <v>-3.0766791833306512E-2</v>
      </c>
      <c r="O87" s="365">
        <v>12324320.383274786</v>
      </c>
      <c r="P87" s="365">
        <v>120363.34058165178</v>
      </c>
      <c r="Q87" s="366">
        <v>9.8626486606421503E-3</v>
      </c>
    </row>
    <row r="88" spans="1:17">
      <c r="A88" s="397" t="s">
        <v>193</v>
      </c>
      <c r="B88" s="397" t="s">
        <v>168</v>
      </c>
      <c r="C88" s="225" t="s">
        <v>200</v>
      </c>
      <c r="D88" s="369">
        <v>305390619.98548281</v>
      </c>
      <c r="E88" s="369">
        <v>18520383.924282312</v>
      </c>
      <c r="F88" s="370">
        <v>6.4560144609534187E-2</v>
      </c>
      <c r="G88" s="377">
        <v>7.1531584698286155</v>
      </c>
      <c r="H88" s="377">
        <v>0.33369276193385122</v>
      </c>
      <c r="I88" s="378">
        <v>2.2822557215734882</v>
      </c>
      <c r="J88" s="378">
        <v>-8.1637586750105129E-3</v>
      </c>
      <c r="K88" s="370">
        <v>-3.5643072133340341E-3</v>
      </c>
      <c r="L88" s="371">
        <v>696979489.77674305</v>
      </c>
      <c r="M88" s="371">
        <v>39926312.79868412</v>
      </c>
      <c r="N88" s="370">
        <v>6.0765725207074656E-2</v>
      </c>
      <c r="O88" s="369">
        <v>144088189.23178875</v>
      </c>
      <c r="P88" s="369">
        <v>8637608.2907700539</v>
      </c>
      <c r="Q88" s="370">
        <v>6.376944440372137E-2</v>
      </c>
    </row>
    <row r="89" spans="1:17">
      <c r="A89" s="397" t="s">
        <v>193</v>
      </c>
      <c r="B89" s="397" t="s">
        <v>168</v>
      </c>
      <c r="C89" s="221" t="s">
        <v>201</v>
      </c>
      <c r="D89" s="365">
        <v>59356468.014528759</v>
      </c>
      <c r="E89" s="365">
        <v>-2642192.5563403293</v>
      </c>
      <c r="F89" s="366">
        <v>-4.2616929656409376E-2</v>
      </c>
      <c r="G89" s="375">
        <v>1.3903053798359002</v>
      </c>
      <c r="H89" s="375">
        <v>-8.3523852166578871E-2</v>
      </c>
      <c r="I89" s="376">
        <v>2.1018866235532156</v>
      </c>
      <c r="J89" s="376">
        <v>-6.874863865592129E-2</v>
      </c>
      <c r="K89" s="366">
        <v>-3.1672128363911874E-2</v>
      </c>
      <c r="L89" s="367">
        <v>124760566.14110228</v>
      </c>
      <c r="M89" s="367">
        <v>-9815912.7037614286</v>
      </c>
      <c r="N89" s="366">
        <v>-7.2939289153767795E-2</v>
      </c>
      <c r="O89" s="365">
        <v>31129383.416715965</v>
      </c>
      <c r="P89" s="365">
        <v>-1503488.8527067676</v>
      </c>
      <c r="Q89" s="366">
        <v>-4.6072832335863644E-2</v>
      </c>
    </row>
    <row r="90" spans="1:17">
      <c r="A90" s="397" t="s">
        <v>193</v>
      </c>
      <c r="B90" s="397" t="s">
        <v>168</v>
      </c>
      <c r="C90" s="225" t="s">
        <v>202</v>
      </c>
      <c r="D90" s="369">
        <v>15817421.356849454</v>
      </c>
      <c r="E90" s="369">
        <v>-2716114.1586956419</v>
      </c>
      <c r="F90" s="370">
        <v>-0.14655132348695626</v>
      </c>
      <c r="G90" s="377">
        <v>0.37049114853289922</v>
      </c>
      <c r="H90" s="377">
        <v>-7.0087182735130593E-2</v>
      </c>
      <c r="I90" s="378">
        <v>2.2713513656543745</v>
      </c>
      <c r="J90" s="378">
        <v>-5.8003467257963681E-2</v>
      </c>
      <c r="K90" s="370">
        <v>-2.4901086961252396E-2</v>
      </c>
      <c r="L90" s="371">
        <v>35926921.600010678</v>
      </c>
      <c r="M90" s="371">
        <v>-7244258.9240767509</v>
      </c>
      <c r="N90" s="370">
        <v>-0.16780312319777321</v>
      </c>
      <c r="O90" s="369">
        <v>8737115.6266474985</v>
      </c>
      <c r="P90" s="369">
        <v>-1357669.4863411132</v>
      </c>
      <c r="Q90" s="370">
        <v>-0.13449216314612253</v>
      </c>
    </row>
    <row r="91" spans="1:17">
      <c r="A91" s="397" t="s">
        <v>193</v>
      </c>
      <c r="B91" s="397" t="s">
        <v>168</v>
      </c>
      <c r="C91" s="221" t="s">
        <v>203</v>
      </c>
      <c r="D91" s="365">
        <v>41820248.876970321</v>
      </c>
      <c r="E91" s="365">
        <v>2354684.6059461758</v>
      </c>
      <c r="F91" s="366">
        <v>5.9664283266690786E-2</v>
      </c>
      <c r="G91" s="375">
        <v>0.97955486477895515</v>
      </c>
      <c r="H91" s="375">
        <v>4.1381334181136875E-2</v>
      </c>
      <c r="I91" s="376">
        <v>2.0139504157672334</v>
      </c>
      <c r="J91" s="376">
        <v>-8.8358061028459112E-2</v>
      </c>
      <c r="K91" s="366">
        <v>-4.202906566934133E-2</v>
      </c>
      <c r="L91" s="367">
        <v>84223907.613263562</v>
      </c>
      <c r="M91" s="367">
        <v>1255117.3047642857</v>
      </c>
      <c r="N91" s="366">
        <v>1.5127583517819617E-2</v>
      </c>
      <c r="O91" s="365">
        <v>21199606.825858623</v>
      </c>
      <c r="P91" s="365">
        <v>997662.04057539627</v>
      </c>
      <c r="Q91" s="366">
        <v>4.9384455366998932E-2</v>
      </c>
    </row>
    <row r="92" spans="1:17">
      <c r="A92" s="397" t="s">
        <v>193</v>
      </c>
      <c r="B92" s="397" t="s">
        <v>168</v>
      </c>
      <c r="C92" s="225" t="s">
        <v>204</v>
      </c>
      <c r="D92" s="369">
        <v>302008922.31481272</v>
      </c>
      <c r="E92" s="369">
        <v>-10600386.449519575</v>
      </c>
      <c r="F92" s="370">
        <v>-3.3909375544254571E-2</v>
      </c>
      <c r="G92" s="377">
        <v>7.0739490319732443</v>
      </c>
      <c r="H92" s="377">
        <v>-0.3573846970241723</v>
      </c>
      <c r="I92" s="378">
        <v>1.8995527444748459</v>
      </c>
      <c r="J92" s="378">
        <v>-2.6039557731907692E-2</v>
      </c>
      <c r="K92" s="370">
        <v>-1.3522882129340682E-2</v>
      </c>
      <c r="L92" s="371">
        <v>573681877.23899305</v>
      </c>
      <c r="M92" s="371">
        <v>-28276201.315779448</v>
      </c>
      <c r="N92" s="370">
        <v>-4.6973705185030724E-2</v>
      </c>
      <c r="O92" s="369">
        <v>126923295.99512504</v>
      </c>
      <c r="P92" s="369">
        <v>-4575705.1516451091</v>
      </c>
      <c r="Q92" s="370">
        <v>-3.479650120336672E-2</v>
      </c>
    </row>
    <row r="93" spans="1:17">
      <c r="A93" s="397" t="s">
        <v>193</v>
      </c>
      <c r="B93" s="397" t="s">
        <v>168</v>
      </c>
      <c r="C93" s="221" t="s">
        <v>205</v>
      </c>
      <c r="D93" s="365">
        <v>7893919.7684179842</v>
      </c>
      <c r="E93" s="365">
        <v>-936429.87428320013</v>
      </c>
      <c r="F93" s="366">
        <v>-0.10604674924250772</v>
      </c>
      <c r="G93" s="375">
        <v>0.18489912707302819</v>
      </c>
      <c r="H93" s="375">
        <v>-2.5015527733734805E-2</v>
      </c>
      <c r="I93" s="376">
        <v>2.1748827612231962</v>
      </c>
      <c r="J93" s="376">
        <v>0.20616738429790327</v>
      </c>
      <c r="K93" s="366">
        <v>0.10472178290184947</v>
      </c>
      <c r="L93" s="367">
        <v>17168350.022811279</v>
      </c>
      <c r="M93" s="367">
        <v>-216095.10240130872</v>
      </c>
      <c r="N93" s="366">
        <v>-1.2430370992279005E-2</v>
      </c>
      <c r="O93" s="365">
        <v>4021621.166817354</v>
      </c>
      <c r="P93" s="365">
        <v>-367139.93417618237</v>
      </c>
      <c r="Q93" s="366">
        <v>-8.3654572606622069E-2</v>
      </c>
    </row>
    <row r="94" spans="1:17">
      <c r="A94" s="397" t="s">
        <v>193</v>
      </c>
      <c r="B94" s="397" t="s">
        <v>168</v>
      </c>
      <c r="C94" s="225" t="s">
        <v>206</v>
      </c>
      <c r="D94" s="369">
        <v>1133799.1974413914</v>
      </c>
      <c r="E94" s="369">
        <v>-4924422.3636951325</v>
      </c>
      <c r="F94" s="370">
        <v>-0.81284949947774932</v>
      </c>
      <c r="G94" s="377">
        <v>2.6556956243935413E-2</v>
      </c>
      <c r="H94" s="377">
        <v>-0.11745880068591694</v>
      </c>
      <c r="I94" s="378">
        <v>2.0403262651918914</v>
      </c>
      <c r="J94" s="378">
        <v>-5.5810649555163572E-3</v>
      </c>
      <c r="K94" s="370">
        <v>-2.7279167894247885E-3</v>
      </c>
      <c r="L94" s="371">
        <v>2313320.2819931582</v>
      </c>
      <c r="M94" s="371">
        <v>-10081239.617593128</v>
      </c>
      <c r="N94" s="370">
        <v>-0.81336003047027317</v>
      </c>
      <c r="O94" s="369">
        <v>566899.59872069571</v>
      </c>
      <c r="P94" s="369">
        <v>-2462211.1818475663</v>
      </c>
      <c r="Q94" s="370">
        <v>-0.81284949947774932</v>
      </c>
    </row>
    <row r="95" spans="1:17">
      <c r="A95" s="397" t="s">
        <v>193</v>
      </c>
      <c r="B95" s="397" t="s">
        <v>168</v>
      </c>
      <c r="C95" s="221" t="s">
        <v>207</v>
      </c>
      <c r="D95" s="365">
        <v>208182.32442909907</v>
      </c>
      <c r="E95" s="365">
        <v>-281810.12475718476</v>
      </c>
      <c r="F95" s="366">
        <v>-0.57513156626225281</v>
      </c>
      <c r="G95" s="375">
        <v>4.8762504798916485E-3</v>
      </c>
      <c r="H95" s="375">
        <v>-6.7718268885822381E-3</v>
      </c>
      <c r="I95" s="376">
        <v>3.8315021024389102</v>
      </c>
      <c r="J95" s="376">
        <v>0.95145089731053911</v>
      </c>
      <c r="K95" s="366">
        <v>0.33035902126196071</v>
      </c>
      <c r="L95" s="367">
        <v>797651.01374071243</v>
      </c>
      <c r="M95" s="367">
        <v>-613552.33004204661</v>
      </c>
      <c r="N95" s="366">
        <v>-0.43477244632754852</v>
      </c>
      <c r="O95" s="365">
        <v>111032.30900597572</v>
      </c>
      <c r="P95" s="365">
        <v>-197624.35653432802</v>
      </c>
      <c r="Q95" s="366">
        <v>-0.64027244053967347</v>
      </c>
    </row>
    <row r="96" spans="1:17">
      <c r="A96" s="397" t="s">
        <v>193</v>
      </c>
      <c r="B96" s="397" t="s">
        <v>168</v>
      </c>
      <c r="C96" s="221" t="s">
        <v>208</v>
      </c>
      <c r="D96" s="369">
        <v>53813196.903297573</v>
      </c>
      <c r="E96" s="369">
        <v>-291130.78298862278</v>
      </c>
      <c r="F96" s="370">
        <v>-5.3809148997597768E-3</v>
      </c>
      <c r="G96" s="377">
        <v>1.260465449906996</v>
      </c>
      <c r="H96" s="377">
        <v>-2.5700073471372153E-2</v>
      </c>
      <c r="I96" s="378">
        <v>2.2365362717062531</v>
      </c>
      <c r="J96" s="378">
        <v>3.9400492050389868E-2</v>
      </c>
      <c r="K96" s="370">
        <v>1.7932661429127132E-2</v>
      </c>
      <c r="L96" s="371">
        <v>120355166.77069564</v>
      </c>
      <c r="M96" s="371">
        <v>1480612.5769309103</v>
      </c>
      <c r="N96" s="370">
        <v>1.2455252404291012E-2</v>
      </c>
      <c r="O96" s="369">
        <v>29277784.493615139</v>
      </c>
      <c r="P96" s="369">
        <v>900842.18258088455</v>
      </c>
      <c r="Q96" s="370">
        <v>3.1745569085877015E-2</v>
      </c>
    </row>
    <row r="97" spans="1:17">
      <c r="A97" s="397" t="s">
        <v>193</v>
      </c>
      <c r="B97" s="397" t="s">
        <v>168</v>
      </c>
      <c r="C97" s="225" t="s">
        <v>209</v>
      </c>
      <c r="D97" s="365">
        <v>1787267353.2991347</v>
      </c>
      <c r="E97" s="365">
        <v>31612460.790944576</v>
      </c>
      <c r="F97" s="366">
        <v>1.8006079056791115E-2</v>
      </c>
      <c r="G97" s="375">
        <v>41.863127972652251</v>
      </c>
      <c r="H97" s="375">
        <v>0.12778275613752754</v>
      </c>
      <c r="I97" s="376">
        <v>2.5594566658224638</v>
      </c>
      <c r="J97" s="376">
        <v>3.6974247078423339E-2</v>
      </c>
      <c r="K97" s="366">
        <v>1.4657880984095439E-2</v>
      </c>
      <c r="L97" s="367">
        <v>4574433341.0083427</v>
      </c>
      <c r="M97" s="367">
        <v>145824741.2744751</v>
      </c>
      <c r="N97" s="366">
        <v>3.2927891004691241E-2</v>
      </c>
      <c r="O97" s="365">
        <v>1064364018.9243662</v>
      </c>
      <c r="P97" s="365">
        <v>23288723.593325734</v>
      </c>
      <c r="Q97" s="366">
        <v>2.2369874395992077E-2</v>
      </c>
    </row>
    <row r="98" spans="1:17">
      <c r="A98" s="397" t="s">
        <v>193</v>
      </c>
      <c r="B98" s="397" t="s">
        <v>168</v>
      </c>
      <c r="C98" s="221" t="s">
        <v>210</v>
      </c>
      <c r="D98" s="369">
        <v>55920291.50622829</v>
      </c>
      <c r="E98" s="369">
        <v>-2958466.2699516267</v>
      </c>
      <c r="F98" s="370">
        <v>-5.0246750809483084E-2</v>
      </c>
      <c r="G98" s="377">
        <v>1.3098198852409972</v>
      </c>
      <c r="H98" s="377">
        <v>-8.9843164823356858E-2</v>
      </c>
      <c r="I98" s="378">
        <v>2.3844287446612777</v>
      </c>
      <c r="J98" s="378">
        <v>5.0618207038777285E-2</v>
      </c>
      <c r="K98" s="370">
        <v>2.1689081535445919E-2</v>
      </c>
      <c r="L98" s="371">
        <v>133337950.47728863</v>
      </c>
      <c r="M98" s="371">
        <v>-4073914.8628827929</v>
      </c>
      <c r="N98" s="370">
        <v>-2.9647475149235249E-2</v>
      </c>
      <c r="O98" s="369">
        <v>30678940.738510497</v>
      </c>
      <c r="P98" s="369">
        <v>-1212586.0499778502</v>
      </c>
      <c r="Q98" s="370">
        <v>-3.8022201258032857E-2</v>
      </c>
    </row>
    <row r="99" spans="1:17">
      <c r="A99" s="397" t="s">
        <v>193</v>
      </c>
      <c r="B99" s="397" t="s">
        <v>168</v>
      </c>
      <c r="C99" s="225" t="s">
        <v>211</v>
      </c>
      <c r="D99" s="365">
        <v>28332.842190245636</v>
      </c>
      <c r="E99" s="365">
        <v>-1979486.1098145205</v>
      </c>
      <c r="F99" s="366">
        <v>-0.98588874651175307</v>
      </c>
      <c r="G99" s="375">
        <v>6.6363960391811413E-4</v>
      </c>
      <c r="H99" s="375">
        <v>-4.7066137729749297E-2</v>
      </c>
      <c r="I99" s="376">
        <v>2.6875710524223102</v>
      </c>
      <c r="J99" s="376">
        <v>0.56968952417384822</v>
      </c>
      <c r="K99" s="366">
        <v>0.26899027002940762</v>
      </c>
      <c r="L99" s="367">
        <v>76146.5265033537</v>
      </c>
      <c r="M99" s="367">
        <v>-4176176.1440147259</v>
      </c>
      <c r="N99" s="366">
        <v>-0.98209295662549601</v>
      </c>
      <c r="O99" s="365">
        <v>14166.421095122818</v>
      </c>
      <c r="P99" s="365">
        <v>-989743.05490726023</v>
      </c>
      <c r="Q99" s="366">
        <v>-0.98588874651175307</v>
      </c>
    </row>
    <row r="100" spans="1:17">
      <c r="A100" s="397" t="s">
        <v>193</v>
      </c>
      <c r="B100" s="397" t="s">
        <v>168</v>
      </c>
      <c r="C100" s="225" t="s">
        <v>212</v>
      </c>
      <c r="D100" s="369">
        <v>448086998.21704853</v>
      </c>
      <c r="E100" s="369">
        <v>34515841.728940606</v>
      </c>
      <c r="F100" s="370">
        <v>8.3458048723794628E-2</v>
      </c>
      <c r="G100" s="377">
        <v>10.495532923272908</v>
      </c>
      <c r="H100" s="377">
        <v>0.66413891680879544</v>
      </c>
      <c r="I100" s="378">
        <v>2.1954541443086328</v>
      </c>
      <c r="J100" s="378">
        <v>3.0028687132022558E-2</v>
      </c>
      <c r="K100" s="370">
        <v>1.3867338186360595E-2</v>
      </c>
      <c r="L100" s="371">
        <v>983754457.24643421</v>
      </c>
      <c r="M100" s="371">
        <v>88196946.633113742</v>
      </c>
      <c r="N100" s="370">
        <v>9.8482727896181982E-2</v>
      </c>
      <c r="O100" s="369">
        <v>206865053.82831806</v>
      </c>
      <c r="P100" s="369">
        <v>17044278.955471158</v>
      </c>
      <c r="Q100" s="370">
        <v>8.9791430716097423E-2</v>
      </c>
    </row>
    <row r="101" spans="1:17">
      <c r="A101" s="397" t="s">
        <v>193</v>
      </c>
      <c r="B101" s="397" t="s">
        <v>168</v>
      </c>
      <c r="C101" s="221" t="s">
        <v>213</v>
      </c>
      <c r="D101" s="365">
        <v>4330269.3924557175</v>
      </c>
      <c r="E101" s="365">
        <v>1755846.5276369122</v>
      </c>
      <c r="F101" s="366">
        <v>0.68203501127639854</v>
      </c>
      <c r="G101" s="375">
        <v>0.10142781458957932</v>
      </c>
      <c r="H101" s="375">
        <v>4.0228755791068653E-2</v>
      </c>
      <c r="I101" s="376">
        <v>1.9803201614050785</v>
      </c>
      <c r="J101" s="376">
        <v>-5.4561039003312217E-2</v>
      </c>
      <c r="K101" s="366">
        <v>-2.6812886665011245E-2</v>
      </c>
      <c r="L101" s="367">
        <v>8575319.7821953781</v>
      </c>
      <c r="M101" s="367">
        <v>3336675.0926740794</v>
      </c>
      <c r="N101" s="366">
        <v>0.63693479715246371</v>
      </c>
      <c r="O101" s="365">
        <v>2165134.6962278588</v>
      </c>
      <c r="P101" s="365">
        <v>877923.26381845609</v>
      </c>
      <c r="Q101" s="366">
        <v>0.68203501127639854</v>
      </c>
    </row>
    <row r="102" spans="1:17">
      <c r="A102" s="397" t="s">
        <v>193</v>
      </c>
      <c r="B102" s="397" t="s">
        <v>168</v>
      </c>
      <c r="C102" s="225" t="s">
        <v>214</v>
      </c>
      <c r="D102" s="369">
        <v>940567368.04570806</v>
      </c>
      <c r="E102" s="369">
        <v>-26769979.937373757</v>
      </c>
      <c r="F102" s="370">
        <v>-2.7673882325736428E-2</v>
      </c>
      <c r="G102" s="377">
        <v>22.030890914398064</v>
      </c>
      <c r="H102" s="377">
        <v>-0.96460685180851868</v>
      </c>
      <c r="I102" s="378">
        <v>1.9401483199997751</v>
      </c>
      <c r="J102" s="378">
        <v>-6.9571831143984131E-3</v>
      </c>
      <c r="K102" s="370">
        <v>-3.5730899549465556E-3</v>
      </c>
      <c r="L102" s="371">
        <v>1824840198.9604907</v>
      </c>
      <c r="M102" s="371">
        <v>-58667674.665238142</v>
      </c>
      <c r="N102" s="370">
        <v>-3.1148091009730483E-2</v>
      </c>
      <c r="O102" s="369">
        <v>385095223.67853683</v>
      </c>
      <c r="P102" s="369">
        <v>-10833844.098813891</v>
      </c>
      <c r="Q102" s="370">
        <v>-2.7363093494580864E-2</v>
      </c>
    </row>
    <row r="103" spans="1:17">
      <c r="A103" s="397" t="s">
        <v>193</v>
      </c>
      <c r="B103" s="397" t="s">
        <v>168</v>
      </c>
      <c r="C103" s="221" t="s">
        <v>215</v>
      </c>
      <c r="D103" s="365">
        <v>25077709.730831403</v>
      </c>
      <c r="E103" s="365">
        <v>-4031046.8187689409</v>
      </c>
      <c r="F103" s="366">
        <v>-0.13848227463444454</v>
      </c>
      <c r="G103" s="375">
        <v>0.58739470051021037</v>
      </c>
      <c r="H103" s="375">
        <v>-0.1045772859007732</v>
      </c>
      <c r="I103" s="376">
        <v>2.7641179528773336</v>
      </c>
      <c r="J103" s="376">
        <v>0.45080323728702565</v>
      </c>
      <c r="K103" s="366">
        <v>0.19487328474975374</v>
      </c>
      <c r="L103" s="367">
        <v>69317747.684037685</v>
      </c>
      <c r="M103" s="367">
        <v>1980032.8053114563</v>
      </c>
      <c r="N103" s="366">
        <v>2.9404514377677542E-2</v>
      </c>
      <c r="O103" s="365">
        <v>15544826.127041314</v>
      </c>
      <c r="P103" s="365">
        <v>5989.6992137990892</v>
      </c>
      <c r="Q103" s="366">
        <v>3.8546639200555052E-4</v>
      </c>
    </row>
    <row r="104" spans="1:17">
      <c r="A104" s="397" t="s">
        <v>193</v>
      </c>
      <c r="B104" s="397" t="s">
        <v>461</v>
      </c>
      <c r="C104" s="225" t="s">
        <v>198</v>
      </c>
      <c r="D104" s="369">
        <v>197753649.45945615</v>
      </c>
      <c r="E104" s="369">
        <v>-2199268.8663236797</v>
      </c>
      <c r="F104" s="370">
        <v>-1.0998933572654584E-2</v>
      </c>
      <c r="G104" s="377">
        <v>57.026055313340386</v>
      </c>
      <c r="H104" s="377">
        <v>-0.53063317123387321</v>
      </c>
      <c r="I104" s="378">
        <v>2.1484768334711788</v>
      </c>
      <c r="J104" s="378">
        <v>6.2507483321645907E-2</v>
      </c>
      <c r="K104" s="370">
        <v>2.9965676780996351E-2</v>
      </c>
      <c r="L104" s="371">
        <v>424869134.59802181</v>
      </c>
      <c r="M104" s="371">
        <v>7773475.4974921942</v>
      </c>
      <c r="N104" s="370">
        <v>1.8637152719967791E-2</v>
      </c>
      <c r="O104" s="369">
        <v>92403893.098034456</v>
      </c>
      <c r="P104" s="369">
        <v>2272614.1216659397</v>
      </c>
      <c r="Q104" s="370">
        <v>2.5214488771004743E-2</v>
      </c>
    </row>
    <row r="105" spans="1:17">
      <c r="A105" s="397" t="s">
        <v>193</v>
      </c>
      <c r="B105" s="397" t="s">
        <v>169</v>
      </c>
      <c r="C105" s="221" t="s">
        <v>31</v>
      </c>
      <c r="D105" s="365">
        <v>17812572.59629903</v>
      </c>
      <c r="E105" s="365">
        <v>3792803.6793394797</v>
      </c>
      <c r="F105" s="366">
        <v>0.27053253886027817</v>
      </c>
      <c r="G105" s="375">
        <v>5.1365967350084087</v>
      </c>
      <c r="H105" s="375">
        <v>1.1009893583536785</v>
      </c>
      <c r="I105" s="376">
        <v>2.7558638898891838</v>
      </c>
      <c r="J105" s="376">
        <v>0.19389441929772833</v>
      </c>
      <c r="K105" s="366">
        <v>7.5681783691577686E-2</v>
      </c>
      <c r="L105" s="367">
        <v>49089025.604170121</v>
      </c>
      <c r="M105" s="367">
        <v>13170805.654172719</v>
      </c>
      <c r="N105" s="366">
        <v>0.36668870763941269</v>
      </c>
      <c r="O105" s="365">
        <v>11261112.024791576</v>
      </c>
      <c r="P105" s="365">
        <v>3132386.2810486183</v>
      </c>
      <c r="Q105" s="366">
        <v>0.38534776295777423</v>
      </c>
    </row>
    <row r="106" spans="1:17">
      <c r="A106" s="397" t="s">
        <v>193</v>
      </c>
      <c r="B106" s="397" t="s">
        <v>169</v>
      </c>
      <c r="C106" s="225" t="s">
        <v>199</v>
      </c>
      <c r="D106" s="369">
        <v>2542684.0461420747</v>
      </c>
      <c r="E106" s="369">
        <v>714596.92325915652</v>
      </c>
      <c r="F106" s="370">
        <v>0.39089872376116708</v>
      </c>
      <c r="G106" s="377">
        <v>0.7332316822268008</v>
      </c>
      <c r="H106" s="377">
        <v>0.2070146010487065</v>
      </c>
      <c r="I106" s="378">
        <v>1.914863157003843</v>
      </c>
      <c r="J106" s="378">
        <v>-6.7103170883544561E-2</v>
      </c>
      <c r="K106" s="370">
        <v>-3.3856867263265263E-2</v>
      </c>
      <c r="L106" s="371">
        <v>4868891.9998589186</v>
      </c>
      <c r="M106" s="371">
        <v>1245684.8778604418</v>
      </c>
      <c r="N106" s="370">
        <v>0.34380725029414022</v>
      </c>
      <c r="O106" s="369">
        <v>1271895.5598413907</v>
      </c>
      <c r="P106" s="369">
        <v>347181.00656216673</v>
      </c>
      <c r="Q106" s="370">
        <v>0.37544667738924731</v>
      </c>
    </row>
    <row r="107" spans="1:17">
      <c r="A107" s="397" t="s">
        <v>193</v>
      </c>
      <c r="B107" s="397" t="s">
        <v>169</v>
      </c>
      <c r="C107" s="221" t="s">
        <v>200</v>
      </c>
      <c r="D107" s="365">
        <v>26413672.191373959</v>
      </c>
      <c r="E107" s="365">
        <v>965319.31126536801</v>
      </c>
      <c r="F107" s="366">
        <v>3.7932486861257671E-2</v>
      </c>
      <c r="G107" s="375">
        <v>7.6168886669398743</v>
      </c>
      <c r="H107" s="375">
        <v>0.29154962497860293</v>
      </c>
      <c r="I107" s="376">
        <v>2.2941747881300292</v>
      </c>
      <c r="J107" s="376">
        <v>1.2812371417687096E-2</v>
      </c>
      <c r="K107" s="366">
        <v>5.6161052377425103E-3</v>
      </c>
      <c r="L107" s="367">
        <v>60597580.803381398</v>
      </c>
      <c r="M107" s="367">
        <v>2540664.9754683748</v>
      </c>
      <c r="N107" s="366">
        <v>4.3761624937142383E-2</v>
      </c>
      <c r="O107" s="365">
        <v>12781529.271264702</v>
      </c>
      <c r="P107" s="365">
        <v>761570.88278770074</v>
      </c>
      <c r="Q107" s="366">
        <v>6.3358861834146185E-2</v>
      </c>
    </row>
    <row r="108" spans="1:17">
      <c r="A108" s="397" t="s">
        <v>193</v>
      </c>
      <c r="B108" s="397" t="s">
        <v>169</v>
      </c>
      <c r="C108" s="225" t="s">
        <v>201</v>
      </c>
      <c r="D108" s="369">
        <v>4790418.4227226488</v>
      </c>
      <c r="E108" s="369">
        <v>-625021.67178518325</v>
      </c>
      <c r="F108" s="370">
        <v>-0.11541475131800653</v>
      </c>
      <c r="G108" s="377">
        <v>1.3814089737152195</v>
      </c>
      <c r="H108" s="377">
        <v>-0.17743198312753972</v>
      </c>
      <c r="I108" s="378">
        <v>2.0655161539079172</v>
      </c>
      <c r="J108" s="378">
        <v>-1.2742725621794904E-2</v>
      </c>
      <c r="K108" s="370">
        <v>-6.1314428858249108E-3</v>
      </c>
      <c r="L108" s="371">
        <v>9894686.6361117177</v>
      </c>
      <c r="M108" s="371">
        <v>-1359999.8268604074</v>
      </c>
      <c r="N108" s="370">
        <v>-0.12083853524794329</v>
      </c>
      <c r="O108" s="369">
        <v>2593248.1630471945</v>
      </c>
      <c r="P108" s="369">
        <v>-198982.3367814268</v>
      </c>
      <c r="Q108" s="370">
        <v>-7.1262861999981636E-2</v>
      </c>
    </row>
    <row r="109" spans="1:17">
      <c r="A109" s="397" t="s">
        <v>193</v>
      </c>
      <c r="B109" s="397" t="s">
        <v>169</v>
      </c>
      <c r="C109" s="221" t="s">
        <v>202</v>
      </c>
      <c r="D109" s="365">
        <v>997472.64779199648</v>
      </c>
      <c r="E109" s="365">
        <v>-448655.59960611199</v>
      </c>
      <c r="F109" s="366">
        <v>-0.31024606594424708</v>
      </c>
      <c r="G109" s="375">
        <v>0.28764035729309023</v>
      </c>
      <c r="H109" s="375">
        <v>-0.12862940131390332</v>
      </c>
      <c r="I109" s="376">
        <v>2.3242764744440314</v>
      </c>
      <c r="J109" s="376">
        <v>-3.4459792981979209E-2</v>
      </c>
      <c r="K109" s="366">
        <v>-1.4609430252066175E-2</v>
      </c>
      <c r="L109" s="367">
        <v>2318402.2091643345</v>
      </c>
      <c r="M109" s="367">
        <v>-1092632.9353227983</v>
      </c>
      <c r="N109" s="366">
        <v>-0.32032297793492287</v>
      </c>
      <c r="O109" s="365">
        <v>548195.75038930401</v>
      </c>
      <c r="P109" s="365">
        <v>-256125.55003693409</v>
      </c>
      <c r="Q109" s="366">
        <v>-0.31843686086791956</v>
      </c>
    </row>
    <row r="110" spans="1:17">
      <c r="A110" s="397" t="s">
        <v>193</v>
      </c>
      <c r="B110" s="397" t="s">
        <v>169</v>
      </c>
      <c r="C110" s="225" t="s">
        <v>203</v>
      </c>
      <c r="D110" s="369">
        <v>3251149.8225254994</v>
      </c>
      <c r="E110" s="369">
        <v>-178720.94082400482</v>
      </c>
      <c r="F110" s="370">
        <v>-5.2107193872655291E-2</v>
      </c>
      <c r="G110" s="377">
        <v>0.93753136853895103</v>
      </c>
      <c r="H110" s="377">
        <v>-4.9761063706605824E-2</v>
      </c>
      <c r="I110" s="378">
        <v>1.983476773833901</v>
      </c>
      <c r="J110" s="378">
        <v>-9.1299313332831922E-2</v>
      </c>
      <c r="K110" s="370">
        <v>-4.4004417583927424E-2</v>
      </c>
      <c r="L110" s="371">
        <v>6448580.1612335369</v>
      </c>
      <c r="M110" s="371">
        <v>-667633.68063632213</v>
      </c>
      <c r="N110" s="370">
        <v>-9.3818664738283694E-2</v>
      </c>
      <c r="O110" s="369">
        <v>1640974.6719060894</v>
      </c>
      <c r="P110" s="369">
        <v>-100343.61572494684</v>
      </c>
      <c r="Q110" s="370">
        <v>-5.7625085797185636E-2</v>
      </c>
    </row>
    <row r="111" spans="1:17">
      <c r="A111" s="397" t="s">
        <v>193</v>
      </c>
      <c r="B111" s="397" t="s">
        <v>169</v>
      </c>
      <c r="C111" s="221" t="s">
        <v>204</v>
      </c>
      <c r="D111" s="365">
        <v>24568918.315352075</v>
      </c>
      <c r="E111" s="365">
        <v>-1502911.1690134779</v>
      </c>
      <c r="F111" s="366">
        <v>-5.7645021417262868E-2</v>
      </c>
      <c r="G111" s="375">
        <v>7.0849185270153958</v>
      </c>
      <c r="H111" s="375">
        <v>-0.41988900677439212</v>
      </c>
      <c r="I111" s="376">
        <v>1.9222806559678047</v>
      </c>
      <c r="J111" s="376">
        <v>2.1161201800508067E-3</v>
      </c>
      <c r="K111" s="366">
        <v>1.1020514860111512E-3</v>
      </c>
      <c r="L111" s="367">
        <v>47228356.415654399</v>
      </c>
      <c r="M111" s="367">
        <v>-2833845.9433298558</v>
      </c>
      <c r="N111" s="366">
        <v>-5.6606497712765699E-2</v>
      </c>
      <c r="O111" s="365">
        <v>10520060.238591947</v>
      </c>
      <c r="P111" s="365">
        <v>-506591.14192081615</v>
      </c>
      <c r="Q111" s="366">
        <v>-4.5942428434448117E-2</v>
      </c>
    </row>
    <row r="112" spans="1:17">
      <c r="A112" s="397" t="s">
        <v>193</v>
      </c>
      <c r="B112" s="397" t="s">
        <v>169</v>
      </c>
      <c r="C112" s="225" t="s">
        <v>205</v>
      </c>
      <c r="D112" s="369">
        <v>724068.10045826936</v>
      </c>
      <c r="E112" s="369">
        <v>-58590.362571418053</v>
      </c>
      <c r="F112" s="370">
        <v>-7.4860702770163018E-2</v>
      </c>
      <c r="G112" s="377">
        <v>0.20879891552051527</v>
      </c>
      <c r="H112" s="377">
        <v>-1.6490266170850337E-2</v>
      </c>
      <c r="I112" s="378">
        <v>2.1823656561739679</v>
      </c>
      <c r="J112" s="378">
        <v>0.20921798334865715</v>
      </c>
      <c r="K112" s="370">
        <v>0.10603260274436636</v>
      </c>
      <c r="L112" s="371">
        <v>1580181.3551712495</v>
      </c>
      <c r="M112" s="371">
        <v>35880.630227187183</v>
      </c>
      <c r="N112" s="370">
        <v>2.3234224816210489E-2</v>
      </c>
      <c r="O112" s="369">
        <v>374355.64557754993</v>
      </c>
      <c r="P112" s="369">
        <v>-14758.976017594337</v>
      </c>
      <c r="Q112" s="370">
        <v>-3.7929636149603159E-2</v>
      </c>
    </row>
    <row r="113" spans="1:17">
      <c r="A113" s="397" t="s">
        <v>193</v>
      </c>
      <c r="B113" s="397" t="s">
        <v>169</v>
      </c>
      <c r="C113" s="221" t="s">
        <v>206</v>
      </c>
      <c r="D113" s="365">
        <v>1689.8695816993713</v>
      </c>
      <c r="E113" s="365">
        <v>-244085.17768511726</v>
      </c>
      <c r="F113" s="366">
        <v>-0.99312432404960616</v>
      </c>
      <c r="G113" s="375">
        <v>4.8730628487378186E-4</v>
      </c>
      <c r="H113" s="375">
        <v>-7.0259337231325616E-2</v>
      </c>
      <c r="I113" s="376">
        <v>2.2927260234783398</v>
      </c>
      <c r="J113" s="376">
        <v>0.29291689603827376</v>
      </c>
      <c r="K113" s="366">
        <v>0.14647242680266867</v>
      </c>
      <c r="L113" s="367">
        <v>3874.4079662466047</v>
      </c>
      <c r="M113" s="367">
        <v>-487628.77485494694</v>
      </c>
      <c r="N113" s="366">
        <v>-0.99211722710724315</v>
      </c>
      <c r="O113" s="365">
        <v>844.93479084968567</v>
      </c>
      <c r="P113" s="365">
        <v>-122042.58884255863</v>
      </c>
      <c r="Q113" s="366">
        <v>-0.99312432404960616</v>
      </c>
    </row>
    <row r="114" spans="1:17">
      <c r="A114" s="397" t="s">
        <v>193</v>
      </c>
      <c r="B114" s="397" t="s">
        <v>169</v>
      </c>
      <c r="C114" s="225" t="s">
        <v>207</v>
      </c>
      <c r="D114" s="369">
        <v>186.43208406865597</v>
      </c>
      <c r="E114" s="369">
        <v>108.84506922659185</v>
      </c>
      <c r="F114" s="370">
        <v>1.4028773944732442</v>
      </c>
      <c r="G114" s="377">
        <v>5.376126492401441E-5</v>
      </c>
      <c r="H114" s="377">
        <v>3.1427749208895338E-5</v>
      </c>
      <c r="I114" s="378">
        <v>1.646743370898039</v>
      </c>
      <c r="J114" s="378">
        <v>-0.13300700785590913</v>
      </c>
      <c r="K114" s="370">
        <v>-7.4733518499954452E-2</v>
      </c>
      <c r="L114" s="371">
        <v>307.00579856276511</v>
      </c>
      <c r="M114" s="371">
        <v>168.92027951121329</v>
      </c>
      <c r="N114" s="370">
        <v>1.2233019122602555</v>
      </c>
      <c r="O114" s="369">
        <v>99.430444836616516</v>
      </c>
      <c r="P114" s="369">
        <v>50.556733965873718</v>
      </c>
      <c r="Q114" s="370">
        <v>1.0344361634331807</v>
      </c>
    </row>
    <row r="115" spans="1:17">
      <c r="A115" s="397" t="s">
        <v>193</v>
      </c>
      <c r="B115" s="397" t="s">
        <v>169</v>
      </c>
      <c r="C115" s="225" t="s">
        <v>208</v>
      </c>
      <c r="D115" s="365">
        <v>4005868.3368650931</v>
      </c>
      <c r="E115" s="365">
        <v>-500079.27593610669</v>
      </c>
      <c r="F115" s="366">
        <v>-0.11098204393575357</v>
      </c>
      <c r="G115" s="375">
        <v>1.1551689184014915</v>
      </c>
      <c r="H115" s="375">
        <v>-0.14187353163796934</v>
      </c>
      <c r="I115" s="376">
        <v>2.1134357678174047</v>
      </c>
      <c r="J115" s="376">
        <v>2.3499854999113001E-2</v>
      </c>
      <c r="K115" s="366">
        <v>1.1244294552278064E-2</v>
      </c>
      <c r="L115" s="367">
        <v>8466145.4242979083</v>
      </c>
      <c r="M115" s="367">
        <v>-950996.31297316961</v>
      </c>
      <c r="N115" s="366">
        <v>-0.10098566417550296</v>
      </c>
      <c r="O115" s="365">
        <v>2206996.9011434391</v>
      </c>
      <c r="P115" s="365">
        <v>-200359.81498161145</v>
      </c>
      <c r="Q115" s="366">
        <v>-8.3228137167854488E-2</v>
      </c>
    </row>
    <row r="116" spans="1:17">
      <c r="A116" s="397" t="s">
        <v>193</v>
      </c>
      <c r="B116" s="397" t="s">
        <v>169</v>
      </c>
      <c r="C116" s="221" t="s">
        <v>209</v>
      </c>
      <c r="D116" s="369">
        <v>144233643.41638783</v>
      </c>
      <c r="E116" s="369">
        <v>2200294.7711806893</v>
      </c>
      <c r="F116" s="370">
        <v>1.5491395451619788E-2</v>
      </c>
      <c r="G116" s="377">
        <v>41.592535712944539</v>
      </c>
      <c r="H116" s="377">
        <v>0.70806515436144934</v>
      </c>
      <c r="I116" s="378">
        <v>2.4727593012353553</v>
      </c>
      <c r="J116" s="378">
        <v>-1.6979168601859662E-2</v>
      </c>
      <c r="K116" s="370">
        <v>-6.8196594973968499E-3</v>
      </c>
      <c r="L116" s="371">
        <v>356655083.30893654</v>
      </c>
      <c r="M116" s="371">
        <v>3029191.1871628761</v>
      </c>
      <c r="N116" s="370">
        <v>8.5660899121033588E-3</v>
      </c>
      <c r="O116" s="369">
        <v>84761079.749944061</v>
      </c>
      <c r="P116" s="369">
        <v>2298210.9168378413</v>
      </c>
      <c r="Q116" s="370">
        <v>2.78696454459899E-2</v>
      </c>
    </row>
    <row r="117" spans="1:17">
      <c r="A117" s="397" t="s">
        <v>193</v>
      </c>
      <c r="B117" s="397" t="s">
        <v>169</v>
      </c>
      <c r="C117" s="225" t="s">
        <v>210</v>
      </c>
      <c r="D117" s="365">
        <v>1184309.4831396465</v>
      </c>
      <c r="E117" s="365">
        <v>-417007.87057666574</v>
      </c>
      <c r="F117" s="366">
        <v>-0.26041550702543775</v>
      </c>
      <c r="G117" s="375">
        <v>0.34151834000657227</v>
      </c>
      <c r="H117" s="375">
        <v>-0.11942278985794552</v>
      </c>
      <c r="I117" s="376">
        <v>2.1348224246820955</v>
      </c>
      <c r="J117" s="376">
        <v>0.270237353339011</v>
      </c>
      <c r="K117" s="366">
        <v>0.14493162982601571</v>
      </c>
      <c r="L117" s="367">
        <v>2528290.4423701796</v>
      </c>
      <c r="M117" s="367">
        <v>-457501.98985186964</v>
      </c>
      <c r="N117" s="366">
        <v>-0.15322632106458695</v>
      </c>
      <c r="O117" s="365">
        <v>676171.19053945132</v>
      </c>
      <c r="P117" s="365">
        <v>-207732.63872344524</v>
      </c>
      <c r="Q117" s="366">
        <v>-0.23501724038991578</v>
      </c>
    </row>
    <row r="118" spans="1:17">
      <c r="A118" s="397" t="s">
        <v>193</v>
      </c>
      <c r="B118" s="397" t="s">
        <v>169</v>
      </c>
      <c r="C118" s="221" t="s">
        <v>211</v>
      </c>
      <c r="D118" s="369">
        <v>1002.2004730701447</v>
      </c>
      <c r="E118" s="369">
        <v>-37903.442901467817</v>
      </c>
      <c r="F118" s="370">
        <v>-0.9742402287652171</v>
      </c>
      <c r="G118" s="377">
        <v>2.8900371633379791E-4</v>
      </c>
      <c r="H118" s="377">
        <v>-1.0910032610566927E-2</v>
      </c>
      <c r="I118" s="378">
        <v>2.5291540845065805</v>
      </c>
      <c r="J118" s="378">
        <v>0.34234084515434704</v>
      </c>
      <c r="K118" s="370">
        <v>0.1565478199024227</v>
      </c>
      <c r="L118" s="371">
        <v>2534.7194199597834</v>
      </c>
      <c r="M118" s="371">
        <v>-82544.656596996327</v>
      </c>
      <c r="N118" s="370">
        <v>-0.97020759273722668</v>
      </c>
      <c r="O118" s="369">
        <v>501.10023653507233</v>
      </c>
      <c r="P118" s="369">
        <v>-18951.721450733909</v>
      </c>
      <c r="Q118" s="370">
        <v>-0.9742402287652171</v>
      </c>
    </row>
    <row r="119" spans="1:17">
      <c r="A119" s="397" t="s">
        <v>193</v>
      </c>
      <c r="B119" s="397" t="s">
        <v>169</v>
      </c>
      <c r="C119" s="221" t="s">
        <v>212</v>
      </c>
      <c r="D119" s="365">
        <v>37066279.961613394</v>
      </c>
      <c r="E119" s="365">
        <v>872935.12418974936</v>
      </c>
      <c r="F119" s="366">
        <v>2.4118664028176282E-2</v>
      </c>
      <c r="G119" s="375">
        <v>10.688772303967466</v>
      </c>
      <c r="H119" s="375">
        <v>0.27047437931154583</v>
      </c>
      <c r="I119" s="376">
        <v>2.2689064244021035</v>
      </c>
      <c r="J119" s="376">
        <v>9.3032490142967106E-2</v>
      </c>
      <c r="K119" s="366">
        <v>4.2756378794823767E-2</v>
      </c>
      <c r="L119" s="367">
        <v>84099920.733591586</v>
      </c>
      <c r="M119" s="367">
        <v>5347765.1081890017</v>
      </c>
      <c r="N119" s="366">
        <v>6.7906269558213939E-2</v>
      </c>
      <c r="O119" s="365">
        <v>17674226.959472552</v>
      </c>
      <c r="P119" s="365">
        <v>991152.08001903445</v>
      </c>
      <c r="Q119" s="366">
        <v>5.9410635460236054E-2</v>
      </c>
    </row>
    <row r="120" spans="1:17">
      <c r="A120" s="397" t="s">
        <v>193</v>
      </c>
      <c r="B120" s="397" t="s">
        <v>169</v>
      </c>
      <c r="C120" s="225" t="s">
        <v>213</v>
      </c>
      <c r="D120" s="369">
        <v>404696.55435729027</v>
      </c>
      <c r="E120" s="369">
        <v>55619.38286281249</v>
      </c>
      <c r="F120" s="370">
        <v>0.15933262729468506</v>
      </c>
      <c r="G120" s="377">
        <v>0.11670200856965043</v>
      </c>
      <c r="H120" s="377">
        <v>1.6219724114822615E-2</v>
      </c>
      <c r="I120" s="378">
        <v>2.0084589694094674</v>
      </c>
      <c r="J120" s="378">
        <v>2.0986566694392694E-2</v>
      </c>
      <c r="K120" s="370">
        <v>1.0559425462070851E-2</v>
      </c>
      <c r="L120" s="371">
        <v>812816.42448800569</v>
      </c>
      <c r="M120" s="371">
        <v>119035.17972489377</v>
      </c>
      <c r="N120" s="370">
        <v>0.17157451375835003</v>
      </c>
      <c r="O120" s="369">
        <v>202348.27717864513</v>
      </c>
      <c r="P120" s="369">
        <v>27809.691431406245</v>
      </c>
      <c r="Q120" s="370">
        <v>0.15933262729468506</v>
      </c>
    </row>
    <row r="121" spans="1:17">
      <c r="A121" s="397" t="s">
        <v>193</v>
      </c>
      <c r="B121" s="397" t="s">
        <v>169</v>
      </c>
      <c r="C121" s="221" t="s">
        <v>214</v>
      </c>
      <c r="D121" s="365">
        <v>76642136.341969892</v>
      </c>
      <c r="E121" s="365">
        <v>-4763133.3699031025</v>
      </c>
      <c r="F121" s="366">
        <v>-5.8511364027928496E-2</v>
      </c>
      <c r="G121" s="375">
        <v>22.101229071202649</v>
      </c>
      <c r="H121" s="375">
        <v>-1.3313759092115518</v>
      </c>
      <c r="I121" s="376">
        <v>1.9590340295457802</v>
      </c>
      <c r="J121" s="376">
        <v>1.4611075528716988E-2</v>
      </c>
      <c r="K121" s="366">
        <v>7.5143504650217003E-3</v>
      </c>
      <c r="L121" s="367">
        <v>150144553.19100636</v>
      </c>
      <c r="M121" s="367">
        <v>-8141721.8147094846</v>
      </c>
      <c r="N121" s="366">
        <v>-5.1436688458399063E-2</v>
      </c>
      <c r="O121" s="365">
        <v>31734662.179053791</v>
      </c>
      <c r="P121" s="365">
        <v>-1541722.6705687903</v>
      </c>
      <c r="Q121" s="366">
        <v>-4.6330834239834091E-2</v>
      </c>
    </row>
    <row r="122" spans="1:17">
      <c r="A122" s="397" t="s">
        <v>193</v>
      </c>
      <c r="B122" s="397" t="s">
        <v>169</v>
      </c>
      <c r="C122" s="225" t="s">
        <v>215</v>
      </c>
      <c r="D122" s="369">
        <v>2136942.5594291156</v>
      </c>
      <c r="E122" s="369">
        <v>-449564.92329199379</v>
      </c>
      <c r="F122" s="370">
        <v>-0.17381156880282189</v>
      </c>
      <c r="G122" s="377">
        <v>0.61622834738339527</v>
      </c>
      <c r="H122" s="377">
        <v>-0.12830094827532879</v>
      </c>
      <c r="I122" s="378">
        <v>3.1258087265731187</v>
      </c>
      <c r="J122" s="378">
        <v>0.55411794854928642</v>
      </c>
      <c r="K122" s="370">
        <v>0.21546834218345956</v>
      </c>
      <c r="L122" s="371">
        <v>6679673.7004490253</v>
      </c>
      <c r="M122" s="371">
        <v>27976.259845511988</v>
      </c>
      <c r="N122" s="370">
        <v>4.2058827983874267E-3</v>
      </c>
      <c r="O122" s="369">
        <v>1509918.9628118034</v>
      </c>
      <c r="P122" s="369">
        <v>-18907.658649508841</v>
      </c>
      <c r="Q122" s="370">
        <v>-1.2367431587131942E-2</v>
      </c>
    </row>
    <row r="123" spans="1:17">
      <c r="A123" s="397" t="s">
        <v>194</v>
      </c>
      <c r="B123" s="397" t="s">
        <v>459</v>
      </c>
      <c r="C123" s="221" t="s">
        <v>198</v>
      </c>
      <c r="D123" s="365">
        <v>104057041.912773</v>
      </c>
      <c r="E123" s="365">
        <v>-4250938.3353894651</v>
      </c>
      <c r="F123" s="366">
        <v>-3.9248616082115391E-2</v>
      </c>
      <c r="G123" s="375">
        <v>55.345646071322086</v>
      </c>
      <c r="H123" s="375">
        <v>-1.0787203208780198</v>
      </c>
      <c r="I123" s="376">
        <v>2.2624674964519529</v>
      </c>
      <c r="J123" s="376">
        <v>6.8282658090273785E-2</v>
      </c>
      <c r="K123" s="366">
        <v>3.1119829513204571E-2</v>
      </c>
      <c r="L123" s="367">
        <v>235425675.10458744</v>
      </c>
      <c r="M123" s="367">
        <v>-2222053.0295068622</v>
      </c>
      <c r="N123" s="366">
        <v>-9.3501968100155961E-3</v>
      </c>
      <c r="O123" s="365">
        <v>52095282.190487467</v>
      </c>
      <c r="P123" s="365">
        <v>97152.416170634329</v>
      </c>
      <c r="Q123" s="366">
        <v>1.8683828936213072E-3</v>
      </c>
    </row>
    <row r="124" spans="1:17">
      <c r="A124" s="397" t="s">
        <v>194</v>
      </c>
      <c r="B124" s="397" t="s">
        <v>96</v>
      </c>
      <c r="C124" s="225" t="s">
        <v>31</v>
      </c>
      <c r="D124" s="369">
        <v>9285935.5581267718</v>
      </c>
      <c r="E124" s="369">
        <v>1615586.1029689936</v>
      </c>
      <c r="F124" s="370">
        <v>0.21062744434448472</v>
      </c>
      <c r="G124" s="377">
        <v>4.9389843627498253</v>
      </c>
      <c r="H124" s="377">
        <v>0.9430220428691749</v>
      </c>
      <c r="I124" s="378">
        <v>2.7102528723057575</v>
      </c>
      <c r="J124" s="378">
        <v>0.190864345565954</v>
      </c>
      <c r="K124" s="370">
        <v>7.5758202254314705E-2</v>
      </c>
      <c r="L124" s="371">
        <v>25167233.518459249</v>
      </c>
      <c r="M124" s="371">
        <v>5842643.1050498411</v>
      </c>
      <c r="N124" s="370">
        <v>0.30234240312775834</v>
      </c>
      <c r="O124" s="369">
        <v>5691096.8763455525</v>
      </c>
      <c r="P124" s="369">
        <v>1151519.5918630287</v>
      </c>
      <c r="Q124" s="370">
        <v>0.25366229490116343</v>
      </c>
    </row>
    <row r="125" spans="1:17">
      <c r="A125" s="397" t="s">
        <v>194</v>
      </c>
      <c r="B125" s="397" t="s">
        <v>96</v>
      </c>
      <c r="C125" s="221" t="s">
        <v>199</v>
      </c>
      <c r="D125" s="365">
        <v>959586.56137153925</v>
      </c>
      <c r="E125" s="365">
        <v>215554.43010688992</v>
      </c>
      <c r="F125" s="366">
        <v>0.28971118457008954</v>
      </c>
      <c r="G125" s="375">
        <v>0.51038293251681488</v>
      </c>
      <c r="H125" s="375">
        <v>0.12277029782586052</v>
      </c>
      <c r="I125" s="376">
        <v>1.9002189131995413</v>
      </c>
      <c r="J125" s="376">
        <v>-4.183088372734578E-2</v>
      </c>
      <c r="K125" s="366">
        <v>-2.1539552586931219E-2</v>
      </c>
      <c r="L125" s="367">
        <v>1823424.5327703112</v>
      </c>
      <c r="M125" s="367">
        <v>378477.08334072004</v>
      </c>
      <c r="N125" s="366">
        <v>0.26193138268808874</v>
      </c>
      <c r="O125" s="365">
        <v>480158.7174452506</v>
      </c>
      <c r="P125" s="365">
        <v>103224.41630227218</v>
      </c>
      <c r="Q125" s="366">
        <v>0.27385254138258214</v>
      </c>
    </row>
    <row r="126" spans="1:17">
      <c r="A126" s="397" t="s">
        <v>194</v>
      </c>
      <c r="B126" s="397" t="s">
        <v>96</v>
      </c>
      <c r="C126" s="225" t="s">
        <v>200</v>
      </c>
      <c r="D126" s="369">
        <v>14045387.57966583</v>
      </c>
      <c r="E126" s="369">
        <v>744135.89102072082</v>
      </c>
      <c r="F126" s="370">
        <v>5.5944801920857413E-2</v>
      </c>
      <c r="G126" s="377">
        <v>7.4704319441480145</v>
      </c>
      <c r="H126" s="377">
        <v>0.54098226707571762</v>
      </c>
      <c r="I126" s="378">
        <v>2.3579215862729161</v>
      </c>
      <c r="J126" s="378">
        <v>6.8561861618476883E-3</v>
      </c>
      <c r="K126" s="370">
        <v>2.9162039310024254E-3</v>
      </c>
      <c r="L126" s="371">
        <v>33117922.561663572</v>
      </c>
      <c r="M126" s="371">
        <v>1845809.9383211322</v>
      </c>
      <c r="N126" s="370">
        <v>5.9024152303140676E-2</v>
      </c>
      <c r="O126" s="369">
        <v>7408795.2121990025</v>
      </c>
      <c r="P126" s="369">
        <v>658800.63430282474</v>
      </c>
      <c r="Q126" s="370">
        <v>9.7600172370532201E-2</v>
      </c>
    </row>
    <row r="127" spans="1:17">
      <c r="A127" s="397" t="s">
        <v>194</v>
      </c>
      <c r="B127" s="397" t="s">
        <v>96</v>
      </c>
      <c r="C127" s="221" t="s">
        <v>201</v>
      </c>
      <c r="D127" s="365">
        <v>3257945.5251662764</v>
      </c>
      <c r="E127" s="365">
        <v>16629.097814465407</v>
      </c>
      <c r="F127" s="366">
        <v>5.1303531102798103E-3</v>
      </c>
      <c r="G127" s="375">
        <v>1.7328293851236882</v>
      </c>
      <c r="H127" s="375">
        <v>4.4225966696831209E-2</v>
      </c>
      <c r="I127" s="376">
        <v>2.0958600332940085</v>
      </c>
      <c r="J127" s="376">
        <v>-2.11210718108652E-2</v>
      </c>
      <c r="K127" s="366">
        <v>-9.9769770074631236E-3</v>
      </c>
      <c r="L127" s="367">
        <v>6828197.8168450585</v>
      </c>
      <c r="M127" s="367">
        <v>-33607.815524758771</v>
      </c>
      <c r="N127" s="366">
        <v>-4.8978093122045863E-3</v>
      </c>
      <c r="O127" s="365">
        <v>1733156.7647320032</v>
      </c>
      <c r="P127" s="365">
        <v>69094.209405936999</v>
      </c>
      <c r="Q127" s="366">
        <v>4.1521401455006164E-2</v>
      </c>
    </row>
    <row r="128" spans="1:17">
      <c r="A128" s="397" t="s">
        <v>194</v>
      </c>
      <c r="B128" s="397" t="s">
        <v>96</v>
      </c>
      <c r="C128" s="225" t="s">
        <v>202</v>
      </c>
      <c r="D128" s="369">
        <v>847217.48340469564</v>
      </c>
      <c r="E128" s="369">
        <v>-4177.9305356388213</v>
      </c>
      <c r="F128" s="370">
        <v>-4.9071564953621066E-3</v>
      </c>
      <c r="G128" s="377">
        <v>0.45061629775386458</v>
      </c>
      <c r="H128" s="377">
        <v>7.071448420167048E-3</v>
      </c>
      <c r="I128" s="378">
        <v>2.2184946147936508</v>
      </c>
      <c r="J128" s="378">
        <v>-0.26952225469313573</v>
      </c>
      <c r="K128" s="370">
        <v>-0.10832814600197273</v>
      </c>
      <c r="L128" s="371">
        <v>1879547.4244923464</v>
      </c>
      <c r="M128" s="371">
        <v>-238738.72799489158</v>
      </c>
      <c r="N128" s="370">
        <v>-0.11270371933205087</v>
      </c>
      <c r="O128" s="369">
        <v>456513.51667591557</v>
      </c>
      <c r="P128" s="369">
        <v>-14372.682004836213</v>
      </c>
      <c r="Q128" s="370">
        <v>-3.0522623183909678E-2</v>
      </c>
    </row>
    <row r="129" spans="1:17">
      <c r="A129" s="397" t="s">
        <v>194</v>
      </c>
      <c r="B129" s="397" t="s">
        <v>96</v>
      </c>
      <c r="C129" s="221" t="s">
        <v>203</v>
      </c>
      <c r="D129" s="365">
        <v>2113938.3809471112</v>
      </c>
      <c r="E129" s="365">
        <v>-109562.09387251828</v>
      </c>
      <c r="F129" s="366">
        <v>-4.9274598819865761E-2</v>
      </c>
      <c r="G129" s="375">
        <v>1.1243572111780458</v>
      </c>
      <c r="H129" s="375">
        <v>-3.4002543818698383E-2</v>
      </c>
      <c r="I129" s="376">
        <v>1.9881324057065324</v>
      </c>
      <c r="J129" s="376">
        <v>-0.13073869603458355</v>
      </c>
      <c r="K129" s="366">
        <v>-6.1702052535028258E-2</v>
      </c>
      <c r="L129" s="367">
        <v>4202789.3988277521</v>
      </c>
      <c r="M129" s="367">
        <v>-508521.50197521038</v>
      </c>
      <c r="N129" s="366">
        <v>-0.10793630746986822</v>
      </c>
      <c r="O129" s="365">
        <v>1072368.4511168953</v>
      </c>
      <c r="P129" s="365">
        <v>-65764.192249204498</v>
      </c>
      <c r="Q129" s="366">
        <v>-5.778253759131511E-2</v>
      </c>
    </row>
    <row r="130" spans="1:17">
      <c r="A130" s="397" t="s">
        <v>194</v>
      </c>
      <c r="B130" s="397" t="s">
        <v>96</v>
      </c>
      <c r="C130" s="225" t="s">
        <v>204</v>
      </c>
      <c r="D130" s="369">
        <v>13376716.515006263</v>
      </c>
      <c r="E130" s="369">
        <v>-1093109.8553950693</v>
      </c>
      <c r="F130" s="370">
        <v>-7.5544089294054956E-2</v>
      </c>
      <c r="G130" s="377">
        <v>7.1147805494658076</v>
      </c>
      <c r="H130" s="377">
        <v>-0.42345239407480051</v>
      </c>
      <c r="I130" s="378">
        <v>2.0210459299664132</v>
      </c>
      <c r="J130" s="378">
        <v>5.4883107593690639E-3</v>
      </c>
      <c r="K130" s="370">
        <v>2.7229738842833289E-3</v>
      </c>
      <c r="L130" s="371">
        <v>27034958.468967911</v>
      </c>
      <c r="M130" s="371">
        <v>-2129810.3204975016</v>
      </c>
      <c r="N130" s="370">
        <v>-7.3026819992031242E-2</v>
      </c>
      <c r="O130" s="369">
        <v>6156232.0079893246</v>
      </c>
      <c r="P130" s="369">
        <v>-326411.03160910215</v>
      </c>
      <c r="Q130" s="370">
        <v>-5.0351535572028344E-2</v>
      </c>
    </row>
    <row r="131" spans="1:17">
      <c r="A131" s="397" t="s">
        <v>194</v>
      </c>
      <c r="B131" s="397" t="s">
        <v>96</v>
      </c>
      <c r="C131" s="221" t="s">
        <v>205</v>
      </c>
      <c r="D131" s="365">
        <v>363047.6110958159</v>
      </c>
      <c r="E131" s="365">
        <v>-127403.88530901098</v>
      </c>
      <c r="F131" s="366">
        <v>-0.25976857292295769</v>
      </c>
      <c r="G131" s="375">
        <v>0.19309701891767483</v>
      </c>
      <c r="H131" s="375">
        <v>-6.2409683980316544E-2</v>
      </c>
      <c r="I131" s="376">
        <v>2.344081227541746</v>
      </c>
      <c r="J131" s="376">
        <v>0.41503731839407432</v>
      </c>
      <c r="K131" s="366">
        <v>0.21515182543328126</v>
      </c>
      <c r="L131" s="367">
        <v>851013.08987357852</v>
      </c>
      <c r="M131" s="367">
        <v>-95089.381998513942</v>
      </c>
      <c r="N131" s="366">
        <v>-0.10050643014424919</v>
      </c>
      <c r="O131" s="365">
        <v>188885.72007727623</v>
      </c>
      <c r="P131" s="365">
        <v>-56346.333518624306</v>
      </c>
      <c r="Q131" s="366">
        <v>-0.2297674088374809</v>
      </c>
    </row>
    <row r="132" spans="1:17">
      <c r="A132" s="397" t="s">
        <v>194</v>
      </c>
      <c r="B132" s="397" t="s">
        <v>96</v>
      </c>
      <c r="C132" s="225" t="s">
        <v>206</v>
      </c>
      <c r="D132" s="369">
        <v>1689.8695816993713</v>
      </c>
      <c r="E132" s="369">
        <v>-235886.81732044174</v>
      </c>
      <c r="F132" s="370">
        <v>-0.99288705637015873</v>
      </c>
      <c r="G132" s="377">
        <v>8.9880436783727259E-4</v>
      </c>
      <c r="H132" s="377">
        <v>-0.12286967508581635</v>
      </c>
      <c r="I132" s="378">
        <v>2.2927260234783398</v>
      </c>
      <c r="J132" s="378">
        <v>0.28521112948553551</v>
      </c>
      <c r="K132" s="370">
        <v>0.14207173771860335</v>
      </c>
      <c r="L132" s="371">
        <v>3874.4079662466047</v>
      </c>
      <c r="M132" s="371">
        <v>-473064.32945526682</v>
      </c>
      <c r="N132" s="370">
        <v>-0.9918765081083728</v>
      </c>
      <c r="O132" s="369">
        <v>844.93479084968567</v>
      </c>
      <c r="P132" s="369">
        <v>-117943.40866022087</v>
      </c>
      <c r="Q132" s="370">
        <v>-0.99288705637015873</v>
      </c>
    </row>
    <row r="133" spans="1:17">
      <c r="A133" s="397" t="s">
        <v>194</v>
      </c>
      <c r="B133" s="397" t="s">
        <v>96</v>
      </c>
      <c r="C133" s="221" t="s">
        <v>207</v>
      </c>
      <c r="D133" s="365">
        <v>186.43208406865597</v>
      </c>
      <c r="E133" s="365">
        <v>169.17006832060125</v>
      </c>
      <c r="F133" s="366">
        <v>9.8001340509531882</v>
      </c>
      <c r="G133" s="375">
        <v>9.9159114573448579E-5</v>
      </c>
      <c r="H133" s="375">
        <v>9.0166256438669606E-5</v>
      </c>
      <c r="I133" s="376">
        <v>1.646743370898039</v>
      </c>
      <c r="J133" s="376">
        <v>-0.91990467868126147</v>
      </c>
      <c r="K133" s="366">
        <v>-0.35840701993872637</v>
      </c>
      <c r="L133" s="367">
        <v>307.00579856276511</v>
      </c>
      <c r="M133" s="367">
        <v>262.7002795112133</v>
      </c>
      <c r="N133" s="366">
        <v>5.9292901908122913</v>
      </c>
      <c r="O133" s="365">
        <v>99.430444836616516</v>
      </c>
      <c r="P133" s="365">
        <v>88.556733965873718</v>
      </c>
      <c r="Q133" s="366">
        <v>8.1441133591428923</v>
      </c>
    </row>
    <row r="134" spans="1:17">
      <c r="A134" s="397" t="s">
        <v>194</v>
      </c>
      <c r="B134" s="397" t="s">
        <v>96</v>
      </c>
      <c r="C134" s="221" t="s">
        <v>208</v>
      </c>
      <c r="D134" s="369">
        <v>2443271.3621015837</v>
      </c>
      <c r="E134" s="369">
        <v>-403833.30374809215</v>
      </c>
      <c r="F134" s="370">
        <v>-0.14183999225317351</v>
      </c>
      <c r="G134" s="377">
        <v>1.2995221618583459</v>
      </c>
      <c r="H134" s="377">
        <v>-0.18371182011381881</v>
      </c>
      <c r="I134" s="378">
        <v>2.0550218858914837</v>
      </c>
      <c r="J134" s="378">
        <v>-3.5048584053376963E-2</v>
      </c>
      <c r="K134" s="370">
        <v>-1.6769092026979168E-2</v>
      </c>
      <c r="L134" s="371">
        <v>5020976.1222906513</v>
      </c>
      <c r="M134" s="371">
        <v>-929673.26464398578</v>
      </c>
      <c r="N134" s="370">
        <v>-0.15623055639695302</v>
      </c>
      <c r="O134" s="369">
        <v>1379050.426758714</v>
      </c>
      <c r="P134" s="369">
        <v>-158611.68126609572</v>
      </c>
      <c r="Q134" s="370">
        <v>-0.10315119325521974</v>
      </c>
    </row>
    <row r="135" spans="1:17">
      <c r="A135" s="397" t="s">
        <v>194</v>
      </c>
      <c r="B135" s="397" t="s">
        <v>96</v>
      </c>
      <c r="C135" s="225" t="s">
        <v>209</v>
      </c>
      <c r="D135" s="365">
        <v>80698071.039466813</v>
      </c>
      <c r="E135" s="365">
        <v>294870.64071263373</v>
      </c>
      <c r="F135" s="366">
        <v>3.6673992981652837E-3</v>
      </c>
      <c r="G135" s="375">
        <v>42.921524543554227</v>
      </c>
      <c r="H135" s="375">
        <v>1.034494354181227</v>
      </c>
      <c r="I135" s="376">
        <v>2.7386908608499585</v>
      </c>
      <c r="J135" s="376">
        <v>2.3714867257257133E-2</v>
      </c>
      <c r="K135" s="366">
        <v>8.734834972104295E-3</v>
      </c>
      <c r="L135" s="367">
        <v>221007069.64400846</v>
      </c>
      <c r="M135" s="367">
        <v>2714310.7533677518</v>
      </c>
      <c r="N135" s="366">
        <v>1.2434268397915822E-2</v>
      </c>
      <c r="O135" s="365">
        <v>52255760.028679639</v>
      </c>
      <c r="P135" s="365">
        <v>510604.91860044003</v>
      </c>
      <c r="Q135" s="366">
        <v>9.8676855352779046E-3</v>
      </c>
    </row>
    <row r="136" spans="1:17">
      <c r="A136" s="397" t="s">
        <v>194</v>
      </c>
      <c r="B136" s="397" t="s">
        <v>96</v>
      </c>
      <c r="C136" s="221" t="s">
        <v>210</v>
      </c>
      <c r="D136" s="369">
        <v>792768.35689781921</v>
      </c>
      <c r="E136" s="369">
        <v>-281566.49276330287</v>
      </c>
      <c r="F136" s="370">
        <v>-0.26208448218180536</v>
      </c>
      <c r="G136" s="377">
        <v>0.42165600800174624</v>
      </c>
      <c r="H136" s="377">
        <v>-0.13803186584000443</v>
      </c>
      <c r="I136" s="378">
        <v>2.0332479883853569</v>
      </c>
      <c r="J136" s="378">
        <v>0.18771203626848676</v>
      </c>
      <c r="K136" s="370">
        <v>0.10171139503035795</v>
      </c>
      <c r="L136" s="371">
        <v>1611894.6669180556</v>
      </c>
      <c r="M136" s="371">
        <v>-370828.92274361779</v>
      </c>
      <c r="N136" s="370">
        <v>-0.18703006544996775</v>
      </c>
      <c r="O136" s="369">
        <v>441638.61445161887</v>
      </c>
      <c r="P136" s="369">
        <v>-139984.71407598141</v>
      </c>
      <c r="Q136" s="370">
        <v>-0.24067933181146223</v>
      </c>
    </row>
    <row r="137" spans="1:17">
      <c r="A137" s="397" t="s">
        <v>194</v>
      </c>
      <c r="B137" s="397" t="s">
        <v>96</v>
      </c>
      <c r="C137" s="225" t="s">
        <v>211</v>
      </c>
      <c r="D137" s="365">
        <v>1000.2004730701447</v>
      </c>
      <c r="E137" s="365">
        <v>-37885.442901467817</v>
      </c>
      <c r="F137" s="366">
        <v>-0.97427841264097303</v>
      </c>
      <c r="G137" s="375">
        <v>5.3198457658745063E-4</v>
      </c>
      <c r="H137" s="375">
        <v>-1.9725966722422054E-2</v>
      </c>
      <c r="I137" s="376">
        <v>2.5302221785515013</v>
      </c>
      <c r="J137" s="376">
        <v>0.34341160689880823</v>
      </c>
      <c r="K137" s="366">
        <v>0.15703765627915051</v>
      </c>
      <c r="L137" s="367">
        <v>2530.7294199597836</v>
      </c>
      <c r="M137" s="367">
        <v>-82504.806596996335</v>
      </c>
      <c r="N137" s="366">
        <v>-0.97023915484633205</v>
      </c>
      <c r="O137" s="365">
        <v>500.10023653507233</v>
      </c>
      <c r="P137" s="365">
        <v>-18942.721450733909</v>
      </c>
      <c r="Q137" s="366">
        <v>-0.97427841264097303</v>
      </c>
    </row>
    <row r="138" spans="1:17">
      <c r="A138" s="397" t="s">
        <v>194</v>
      </c>
      <c r="B138" s="397" t="s">
        <v>96</v>
      </c>
      <c r="C138" s="225" t="s">
        <v>212</v>
      </c>
      <c r="D138" s="369">
        <v>21412474.529466994</v>
      </c>
      <c r="E138" s="369">
        <v>-238178.00551822409</v>
      </c>
      <c r="F138" s="370">
        <v>-1.1000961986404476E-2</v>
      </c>
      <c r="G138" s="377">
        <v>11.388823043927118</v>
      </c>
      <c r="H138" s="377">
        <v>0.1096509232287648</v>
      </c>
      <c r="I138" s="378">
        <v>2.3214335836765656</v>
      </c>
      <c r="J138" s="378">
        <v>5.9918552226729815E-2</v>
      </c>
      <c r="K138" s="370">
        <v>2.6494872416707574E-2</v>
      </c>
      <c r="L138" s="371">
        <v>49707637.482323751</v>
      </c>
      <c r="M138" s="371">
        <v>744361.3337571919</v>
      </c>
      <c r="N138" s="370">
        <v>1.5202441346012417E-2</v>
      </c>
      <c r="O138" s="369">
        <v>10439234.346858218</v>
      </c>
      <c r="P138" s="369">
        <v>270887.83726344071</v>
      </c>
      <c r="Q138" s="370">
        <v>2.6640303515210947E-2</v>
      </c>
    </row>
    <row r="139" spans="1:17">
      <c r="A139" s="397" t="s">
        <v>194</v>
      </c>
      <c r="B139" s="397" t="s">
        <v>96</v>
      </c>
      <c r="C139" s="221" t="s">
        <v>213</v>
      </c>
      <c r="D139" s="365">
        <v>149316.4945230484</v>
      </c>
      <c r="E139" s="365">
        <v>-85500.181577199517</v>
      </c>
      <c r="F139" s="366">
        <v>-0.36411460632675757</v>
      </c>
      <c r="G139" s="375">
        <v>7.9418150915826977E-2</v>
      </c>
      <c r="H139" s="375">
        <v>-4.2912467169018656E-2</v>
      </c>
      <c r="I139" s="376">
        <v>2.0502104085366546</v>
      </c>
      <c r="J139" s="376">
        <v>5.7945901423189561E-2</v>
      </c>
      <c r="K139" s="366">
        <v>2.908544584129831E-2</v>
      </c>
      <c r="L139" s="367">
        <v>306130.23123736022</v>
      </c>
      <c r="M139" s="367">
        <v>-161686.69823552237</v>
      </c>
      <c r="N139" s="366">
        <v>-0.34561959614780186</v>
      </c>
      <c r="O139" s="365">
        <v>74658.2472615242</v>
      </c>
      <c r="P139" s="365">
        <v>-42750.090788599759</v>
      </c>
      <c r="Q139" s="366">
        <v>-0.36411460632675757</v>
      </c>
    </row>
    <row r="140" spans="1:17">
      <c r="A140" s="397" t="s">
        <v>194</v>
      </c>
      <c r="B140" s="397" t="s">
        <v>96</v>
      </c>
      <c r="C140" s="225" t="s">
        <v>214</v>
      </c>
      <c r="D140" s="369">
        <v>37113421.869737804</v>
      </c>
      <c r="E140" s="369">
        <v>-3899436.3102191761</v>
      </c>
      <c r="F140" s="370">
        <v>-9.5078384761899726E-2</v>
      </c>
      <c r="G140" s="377">
        <v>19.739810718625058</v>
      </c>
      <c r="H140" s="377">
        <v>-1.6263391387996435</v>
      </c>
      <c r="I140" s="378">
        <v>2.1669427072355321</v>
      </c>
      <c r="J140" s="378">
        <v>5.1393399154394004E-2</v>
      </c>
      <c r="K140" s="370">
        <v>2.4293170080261207E-2</v>
      </c>
      <c r="L140" s="371">
        <v>80422658.861184046</v>
      </c>
      <c r="M140" s="371">
        <v>-6342064.8838537931</v>
      </c>
      <c r="N140" s="370">
        <v>-7.3094970053615857E-2</v>
      </c>
      <c r="O140" s="369">
        <v>17365348.852994986</v>
      </c>
      <c r="P140" s="369">
        <v>-1188570.417790886</v>
      </c>
      <c r="Q140" s="370">
        <v>-6.4060342208255322E-2</v>
      </c>
    </row>
    <row r="141" spans="1:17">
      <c r="A141" s="397" t="s">
        <v>194</v>
      </c>
      <c r="B141" s="397" t="s">
        <v>96</v>
      </c>
      <c r="C141" s="221" t="s">
        <v>215</v>
      </c>
      <c r="D141" s="365">
        <v>1151083.1082887715</v>
      </c>
      <c r="E141" s="365">
        <v>-309843.6103943265</v>
      </c>
      <c r="F141" s="366">
        <v>-0.21208703108231489</v>
      </c>
      <c r="G141" s="375">
        <v>0.61223572320488551</v>
      </c>
      <c r="H141" s="375">
        <v>-0.14885191094964667</v>
      </c>
      <c r="I141" s="376">
        <v>3.7119618658518108</v>
      </c>
      <c r="J141" s="376">
        <v>0.99149621632449403</v>
      </c>
      <c r="K141" s="366">
        <v>0.36445827444899637</v>
      </c>
      <c r="L141" s="367">
        <v>4272776.60239409</v>
      </c>
      <c r="M141" s="367">
        <v>298375.64774006419</v>
      </c>
      <c r="N141" s="366">
        <v>7.5074369985410283E-2</v>
      </c>
      <c r="O141" s="365">
        <v>939856.7348409649</v>
      </c>
      <c r="P141" s="365">
        <v>42328.653119381401</v>
      </c>
      <c r="Q141" s="366">
        <v>4.7161369077376572E-2</v>
      </c>
    </row>
    <row r="142" spans="1:17">
      <c r="A142" s="397" t="s">
        <v>194</v>
      </c>
      <c r="B142" s="397" t="s">
        <v>460</v>
      </c>
      <c r="C142" s="225" t="s">
        <v>198</v>
      </c>
      <c r="D142" s="369">
        <v>1290358801.3145292</v>
      </c>
      <c r="E142" s="369">
        <v>-4504458.4489233494</v>
      </c>
      <c r="F142" s="370">
        <v>-3.4787136131626982E-3</v>
      </c>
      <c r="G142" s="377">
        <v>55.399749972056384</v>
      </c>
      <c r="H142" s="377">
        <v>-0.37084744393587243</v>
      </c>
      <c r="I142" s="378">
        <v>2.2309023859500039</v>
      </c>
      <c r="J142" s="378">
        <v>2.5936334054642796E-2</v>
      </c>
      <c r="K142" s="370">
        <v>1.1762690873334874E-2</v>
      </c>
      <c r="L142" s="371">
        <v>2878664528.5841703</v>
      </c>
      <c r="M142" s="371">
        <v>23534998.95919323</v>
      </c>
      <c r="N142" s="370">
        <v>8.2430582273038122E-3</v>
      </c>
      <c r="O142" s="369">
        <v>626716632.75390089</v>
      </c>
      <c r="P142" s="369">
        <v>6860326.1683270931</v>
      </c>
      <c r="Q142" s="370">
        <v>1.1067607275170952E-2</v>
      </c>
    </row>
    <row r="143" spans="1:17">
      <c r="A143" s="397" t="s">
        <v>194</v>
      </c>
      <c r="B143" s="397" t="s">
        <v>168</v>
      </c>
      <c r="C143" s="221" t="s">
        <v>31</v>
      </c>
      <c r="D143" s="365">
        <v>106868442.21182714</v>
      </c>
      <c r="E143" s="365">
        <v>16728495.24389559</v>
      </c>
      <c r="F143" s="366">
        <v>0.18558359314152878</v>
      </c>
      <c r="G143" s="375">
        <v>4.5882470615204047</v>
      </c>
      <c r="H143" s="375">
        <v>0.70586129179382251</v>
      </c>
      <c r="I143" s="376">
        <v>2.6832599834078295</v>
      </c>
      <c r="J143" s="376">
        <v>0.18473195232418327</v>
      </c>
      <c r="K143" s="366">
        <v>7.393631371190279E-2</v>
      </c>
      <c r="L143" s="367">
        <v>286755814.47612786</v>
      </c>
      <c r="M143" s="367">
        <v>61538630.256357551</v>
      </c>
      <c r="N143" s="366">
        <v>0.27324127361572564</v>
      </c>
      <c r="O143" s="365">
        <v>63540794.997996494</v>
      </c>
      <c r="P143" s="365">
        <v>11161572.528289117</v>
      </c>
      <c r="Q143" s="366">
        <v>0.2130916039226092</v>
      </c>
    </row>
    <row r="144" spans="1:17">
      <c r="A144" s="397" t="s">
        <v>194</v>
      </c>
      <c r="B144" s="397" t="s">
        <v>168</v>
      </c>
      <c r="C144" s="225" t="s">
        <v>199</v>
      </c>
      <c r="D144" s="369">
        <v>8465306.8597247358</v>
      </c>
      <c r="E144" s="369">
        <v>-398416.91772434674</v>
      </c>
      <c r="F144" s="370">
        <v>-4.4949157682236382E-2</v>
      </c>
      <c r="G144" s="377">
        <v>0.36344610738325162</v>
      </c>
      <c r="H144" s="377">
        <v>-1.8320203979213634E-2</v>
      </c>
      <c r="I144" s="378">
        <v>1.9827613190693831</v>
      </c>
      <c r="J144" s="378">
        <v>-0.21036803938016946</v>
      </c>
      <c r="K144" s="370">
        <v>-9.5921400427054854E-2</v>
      </c>
      <c r="L144" s="371">
        <v>16784682.995514914</v>
      </c>
      <c r="M144" s="371">
        <v>-2654609.8459960371</v>
      </c>
      <c r="N144" s="370">
        <v>-0.13655897195639463</v>
      </c>
      <c r="O144" s="369">
        <v>4239036.0521957278</v>
      </c>
      <c r="P144" s="369">
        <v>-370031.42341632582</v>
      </c>
      <c r="Q144" s="370">
        <v>-8.0283360001621173E-2</v>
      </c>
    </row>
    <row r="145" spans="1:17">
      <c r="A145" s="397" t="s">
        <v>194</v>
      </c>
      <c r="B145" s="397" t="s">
        <v>168</v>
      </c>
      <c r="C145" s="221" t="s">
        <v>200</v>
      </c>
      <c r="D145" s="365">
        <v>158747101.79641998</v>
      </c>
      <c r="E145" s="365">
        <v>9229999.4443510473</v>
      </c>
      <c r="F145" s="366">
        <v>6.1732064754820522E-2</v>
      </c>
      <c r="G145" s="375">
        <v>6.8155847345335001</v>
      </c>
      <c r="H145" s="375">
        <v>0.37578650934772639</v>
      </c>
      <c r="I145" s="376">
        <v>2.3797026060021138</v>
      </c>
      <c r="J145" s="376">
        <v>2.7287234377425751E-2</v>
      </c>
      <c r="K145" s="366">
        <v>1.159966675382669E-2</v>
      </c>
      <c r="L145" s="367">
        <v>377770891.84022349</v>
      </c>
      <c r="M145" s="367">
        <v>26044561.946434736</v>
      </c>
      <c r="N145" s="366">
        <v>7.4047802887828862E-2</v>
      </c>
      <c r="O145" s="365">
        <v>81082813.163657635</v>
      </c>
      <c r="P145" s="365">
        <v>5580145.6807188541</v>
      </c>
      <c r="Q145" s="366">
        <v>7.3906603127363552E-2</v>
      </c>
    </row>
    <row r="146" spans="1:17">
      <c r="A146" s="397" t="s">
        <v>194</v>
      </c>
      <c r="B146" s="397" t="s">
        <v>168</v>
      </c>
      <c r="C146" s="225" t="s">
        <v>201</v>
      </c>
      <c r="D146" s="369">
        <v>36338956.685352132</v>
      </c>
      <c r="E146" s="369">
        <v>-1709884.7330610231</v>
      </c>
      <c r="F146" s="370">
        <v>-4.4939206275898598E-2</v>
      </c>
      <c r="G146" s="377">
        <v>1.5601622684814611</v>
      </c>
      <c r="H146" s="377">
        <v>-7.8625920843567121E-2</v>
      </c>
      <c r="I146" s="378">
        <v>2.1752913634276023</v>
      </c>
      <c r="J146" s="378">
        <v>-3.2550532879676908E-2</v>
      </c>
      <c r="K146" s="370">
        <v>-1.4743144848423805E-2</v>
      </c>
      <c r="L146" s="371">
        <v>79047818.633616224</v>
      </c>
      <c r="M146" s="371">
        <v>-4958007.5559080243</v>
      </c>
      <c r="N146" s="370">
        <v>-5.9019805896823631E-2</v>
      </c>
      <c r="O146" s="369">
        <v>19146448.375310052</v>
      </c>
      <c r="P146" s="369">
        <v>-582191.32917760685</v>
      </c>
      <c r="Q146" s="370">
        <v>-2.9509958005121673E-2</v>
      </c>
    </row>
    <row r="147" spans="1:17">
      <c r="A147" s="397" t="s">
        <v>194</v>
      </c>
      <c r="B147" s="397" t="s">
        <v>168</v>
      </c>
      <c r="C147" s="221" t="s">
        <v>202</v>
      </c>
      <c r="D147" s="365">
        <v>11424082.207428511</v>
      </c>
      <c r="E147" s="365">
        <v>1291762.3238253426</v>
      </c>
      <c r="F147" s="366">
        <v>0.1274892955083034</v>
      </c>
      <c r="G147" s="375">
        <v>0.49047698772388826</v>
      </c>
      <c r="H147" s="375">
        <v>5.4071422226789734E-2</v>
      </c>
      <c r="I147" s="376">
        <v>2.2703186104249058</v>
      </c>
      <c r="J147" s="376">
        <v>-0.26875361684088972</v>
      </c>
      <c r="K147" s="366">
        <v>-0.10584717281961591</v>
      </c>
      <c r="L147" s="367">
        <v>25936306.442548987</v>
      </c>
      <c r="M147" s="367">
        <v>209614.42831918225</v>
      </c>
      <c r="N147" s="366">
        <v>8.1477411943689255E-3</v>
      </c>
      <c r="O147" s="365">
        <v>6236795.4836113127</v>
      </c>
      <c r="P147" s="365">
        <v>698375.351889682</v>
      </c>
      <c r="Q147" s="366">
        <v>0.12609649237147894</v>
      </c>
    </row>
    <row r="148" spans="1:17">
      <c r="A148" s="397" t="s">
        <v>194</v>
      </c>
      <c r="B148" s="397" t="s">
        <v>168</v>
      </c>
      <c r="C148" s="225" t="s">
        <v>203</v>
      </c>
      <c r="D148" s="369">
        <v>26170329.570494462</v>
      </c>
      <c r="E148" s="369">
        <v>-1234067.5090382062</v>
      </c>
      <c r="F148" s="370">
        <v>-4.5031733610365964E-2</v>
      </c>
      <c r="G148" s="377">
        <v>1.1235864888236664</v>
      </c>
      <c r="H148" s="377">
        <v>-5.6738603750057015E-2</v>
      </c>
      <c r="I148" s="378">
        <v>2.0421225280898647</v>
      </c>
      <c r="J148" s="378">
        <v>-0.10418142816052489</v>
      </c>
      <c r="K148" s="370">
        <v>-4.853992271557412E-2</v>
      </c>
      <c r="L148" s="371">
        <v>53443019.58344309</v>
      </c>
      <c r="M148" s="371">
        <v>-5375146.2870144993</v>
      </c>
      <c r="N148" s="370">
        <v>-9.1385819456744691E-2</v>
      </c>
      <c r="O148" s="369">
        <v>13374629.172620688</v>
      </c>
      <c r="P148" s="369">
        <v>-776114.23566675</v>
      </c>
      <c r="Q148" s="370">
        <v>-5.4846181099730468E-2</v>
      </c>
    </row>
    <row r="149" spans="1:17">
      <c r="A149" s="397" t="s">
        <v>194</v>
      </c>
      <c r="B149" s="397" t="s">
        <v>168</v>
      </c>
      <c r="C149" s="221" t="s">
        <v>204</v>
      </c>
      <c r="D149" s="365">
        <v>165340475.37150997</v>
      </c>
      <c r="E149" s="365">
        <v>-10222460.338811547</v>
      </c>
      <c r="F149" s="366">
        <v>-5.8226756675330296E-2</v>
      </c>
      <c r="G149" s="375">
        <v>7.098662005103697</v>
      </c>
      <c r="H149" s="375">
        <v>-0.46294709519524258</v>
      </c>
      <c r="I149" s="376">
        <v>1.9914613167850403</v>
      </c>
      <c r="J149" s="376">
        <v>-2.5930251139502092E-2</v>
      </c>
      <c r="K149" s="366">
        <v>-1.2853355566554037E-2</v>
      </c>
      <c r="L149" s="367">
        <v>329269160.80121177</v>
      </c>
      <c r="M149" s="367">
        <v>-24910025.340869367</v>
      </c>
      <c r="N149" s="366">
        <v>-7.0331703034849022E-2</v>
      </c>
      <c r="O149" s="365">
        <v>73993916.748133361</v>
      </c>
      <c r="P149" s="365">
        <v>-4416375.1536207795</v>
      </c>
      <c r="Q149" s="366">
        <v>-5.6323921853962379E-2</v>
      </c>
    </row>
    <row r="150" spans="1:17">
      <c r="A150" s="397" t="s">
        <v>194</v>
      </c>
      <c r="B150" s="397" t="s">
        <v>168</v>
      </c>
      <c r="C150" s="225" t="s">
        <v>205</v>
      </c>
      <c r="D150" s="369">
        <v>3842564.347723031</v>
      </c>
      <c r="E150" s="369">
        <v>-1392607.4521812531</v>
      </c>
      <c r="F150" s="370">
        <v>-0.26600988571315165</v>
      </c>
      <c r="G150" s="377">
        <v>0.16497512466961067</v>
      </c>
      <c r="H150" s="377">
        <v>-6.0507108032979623E-2</v>
      </c>
      <c r="I150" s="378">
        <v>2.1726185650720535</v>
      </c>
      <c r="J150" s="378">
        <v>0.25160213765916706</v>
      </c>
      <c r="K150" s="370">
        <v>0.13097344409386974</v>
      </c>
      <c r="L150" s="371">
        <v>8348426.6393470429</v>
      </c>
      <c r="M150" s="371">
        <v>-1708424.3885977753</v>
      </c>
      <c r="N150" s="370">
        <v>-0.16987667251415006</v>
      </c>
      <c r="O150" s="369">
        <v>1958940.7841095789</v>
      </c>
      <c r="P150" s="369">
        <v>-658700.59114804026</v>
      </c>
      <c r="Q150" s="370">
        <v>-0.25163897445012429</v>
      </c>
    </row>
    <row r="151" spans="1:17">
      <c r="A151" s="397" t="s">
        <v>194</v>
      </c>
      <c r="B151" s="397" t="s">
        <v>168</v>
      </c>
      <c r="C151" s="221" t="s">
        <v>206</v>
      </c>
      <c r="D151" s="365">
        <v>1084146.0180323643</v>
      </c>
      <c r="E151" s="365">
        <v>-2961111.1052895552</v>
      </c>
      <c r="F151" s="366">
        <v>-0.73199577060701748</v>
      </c>
      <c r="G151" s="375">
        <v>4.6546292605597027E-2</v>
      </c>
      <c r="H151" s="375">
        <v>-0.12768554598265347</v>
      </c>
      <c r="I151" s="376">
        <v>2.0539166447213257</v>
      </c>
      <c r="J151" s="376">
        <v>-2.5124339993012779E-2</v>
      </c>
      <c r="K151" s="366">
        <v>-1.2084581390041657E-2</v>
      </c>
      <c r="L151" s="367">
        <v>2226745.5517450194</v>
      </c>
      <c r="M151" s="367">
        <v>-6183509.8013488762</v>
      </c>
      <c r="N151" s="366">
        <v>-0.73523448952999237</v>
      </c>
      <c r="O151" s="365">
        <v>542073.00901618216</v>
      </c>
      <c r="P151" s="365">
        <v>-1480555.5526447776</v>
      </c>
      <c r="Q151" s="366">
        <v>-0.73199577060701748</v>
      </c>
    </row>
    <row r="152" spans="1:17">
      <c r="A152" s="397" t="s">
        <v>194</v>
      </c>
      <c r="B152" s="397" t="s">
        <v>168</v>
      </c>
      <c r="C152" s="225" t="s">
        <v>207</v>
      </c>
      <c r="D152" s="369">
        <v>3805.2994292420963</v>
      </c>
      <c r="E152" s="369">
        <v>-346671.15777464362</v>
      </c>
      <c r="F152" s="370">
        <v>-0.98914249630459938</v>
      </c>
      <c r="G152" s="377">
        <v>1.6337520752682087E-4</v>
      </c>
      <c r="H152" s="377">
        <v>-1.4931872303065065E-2</v>
      </c>
      <c r="I152" s="378">
        <v>2.4112383036674441</v>
      </c>
      <c r="J152" s="378">
        <v>-0.49487760709912409</v>
      </c>
      <c r="K152" s="370">
        <v>-0.17028832376083256</v>
      </c>
      <c r="L152" s="371">
        <v>9175.4837407124051</v>
      </c>
      <c r="M152" s="371">
        <v>-1009349.7248885981</v>
      </c>
      <c r="N152" s="370">
        <v>-0.99099140240911621</v>
      </c>
      <c r="O152" s="369">
        <v>2030.3090059757233</v>
      </c>
      <c r="P152" s="369">
        <v>-218742.26577671026</v>
      </c>
      <c r="Q152" s="370">
        <v>-0.99080361766866099</v>
      </c>
    </row>
    <row r="153" spans="1:17">
      <c r="A153" s="397" t="s">
        <v>194</v>
      </c>
      <c r="B153" s="397" t="s">
        <v>168</v>
      </c>
      <c r="C153" s="225" t="s">
        <v>208</v>
      </c>
      <c r="D153" s="365">
        <v>32476311.748603672</v>
      </c>
      <c r="E153" s="365">
        <v>208051.38080681115</v>
      </c>
      <c r="F153" s="366">
        <v>6.4475549172908824E-3</v>
      </c>
      <c r="G153" s="375">
        <v>1.3943250118140162</v>
      </c>
      <c r="H153" s="375">
        <v>4.5101840957795236E-3</v>
      </c>
      <c r="I153" s="376">
        <v>2.2505770262768103</v>
      </c>
      <c r="J153" s="376">
        <v>-1.5470032678361889E-3</v>
      </c>
      <c r="K153" s="366">
        <v>-6.8690855722940581E-4</v>
      </c>
      <c r="L153" s="367">
        <v>73090441.119611084</v>
      </c>
      <c r="M153" s="367">
        <v>418316.55369259417</v>
      </c>
      <c r="N153" s="366">
        <v>5.756217479415412E-3</v>
      </c>
      <c r="O153" s="365">
        <v>17791988.218536347</v>
      </c>
      <c r="P153" s="365">
        <v>710257.13371669501</v>
      </c>
      <c r="Q153" s="366">
        <v>4.1579927127402959E-2</v>
      </c>
    </row>
    <row r="154" spans="1:17">
      <c r="A154" s="397" t="s">
        <v>194</v>
      </c>
      <c r="B154" s="397" t="s">
        <v>168</v>
      </c>
      <c r="C154" s="221" t="s">
        <v>209</v>
      </c>
      <c r="D154" s="369">
        <v>1002480265.3041667</v>
      </c>
      <c r="E154" s="369">
        <v>13625486.161825657</v>
      </c>
      <c r="F154" s="370">
        <v>1.3779056792993799E-2</v>
      </c>
      <c r="G154" s="377">
        <v>43.040087759462047</v>
      </c>
      <c r="H154" s="377">
        <v>0.44947336477905253</v>
      </c>
      <c r="I154" s="378">
        <v>2.8102399156718971</v>
      </c>
      <c r="J154" s="378">
        <v>4.0678115758111755E-2</v>
      </c>
      <c r="K154" s="370">
        <v>1.468756384471292E-2</v>
      </c>
      <c r="L154" s="371">
        <v>2817210056.2311225</v>
      </c>
      <c r="M154" s="371">
        <v>78515634.256311893</v>
      </c>
      <c r="N154" s="370">
        <v>2.8669001414073806E-2</v>
      </c>
      <c r="O154" s="369">
        <v>661570243.95001197</v>
      </c>
      <c r="P154" s="369">
        <v>7913761.2165666819</v>
      </c>
      <c r="Q154" s="370">
        <v>1.2106911543924573E-2</v>
      </c>
    </row>
    <row r="155" spans="1:17">
      <c r="A155" s="397" t="s">
        <v>194</v>
      </c>
      <c r="B155" s="397" t="s">
        <v>168</v>
      </c>
      <c r="C155" s="225" t="s">
        <v>210</v>
      </c>
      <c r="D155" s="365">
        <v>29552448.9388921</v>
      </c>
      <c r="E155" s="365">
        <v>-3868430.1314328089</v>
      </c>
      <c r="F155" s="366">
        <v>-0.11574890424913055</v>
      </c>
      <c r="G155" s="375">
        <v>1.2687930524507758</v>
      </c>
      <c r="H155" s="375">
        <v>-0.17066580767639516</v>
      </c>
      <c r="I155" s="376">
        <v>2.3561833014295996</v>
      </c>
      <c r="J155" s="376">
        <v>1.2168136115826123E-2</v>
      </c>
      <c r="K155" s="366">
        <v>5.1911507638207951E-3</v>
      </c>
      <c r="L155" s="367">
        <v>69630986.706168458</v>
      </c>
      <c r="M155" s="367">
        <v>-8708060.6727908105</v>
      </c>
      <c r="N155" s="366">
        <v>-0.11115862349801396</v>
      </c>
      <c r="O155" s="365">
        <v>16377209.126021978</v>
      </c>
      <c r="P155" s="365">
        <v>-1816278.9860663228</v>
      </c>
      <c r="Q155" s="366">
        <v>-9.9831267917202329E-2</v>
      </c>
    </row>
    <row r="156" spans="1:17">
      <c r="A156" s="397" t="s">
        <v>194</v>
      </c>
      <c r="B156" s="397" t="s">
        <v>168</v>
      </c>
      <c r="C156" s="221" t="s">
        <v>211</v>
      </c>
      <c r="D156" s="369">
        <v>28320.842190245636</v>
      </c>
      <c r="E156" s="369">
        <v>-1979136.1098145205</v>
      </c>
      <c r="F156" s="370">
        <v>-0.98589217957477859</v>
      </c>
      <c r="G156" s="377">
        <v>1.2159157396681585E-3</v>
      </c>
      <c r="H156" s="377">
        <v>-8.5246552521764482E-2</v>
      </c>
      <c r="I156" s="378">
        <v>2.6877440999819888</v>
      </c>
      <c r="J156" s="378">
        <v>0.56988689947152649</v>
      </c>
      <c r="K156" s="370">
        <v>0.26908655566303902</v>
      </c>
      <c r="L156" s="371">
        <v>76119.176503353694</v>
      </c>
      <c r="M156" s="371">
        <v>-4175387.9840147253</v>
      </c>
      <c r="N156" s="370">
        <v>-0.98209595476864298</v>
      </c>
      <c r="O156" s="369">
        <v>14160.421095122818</v>
      </c>
      <c r="P156" s="369">
        <v>-989568.05490726023</v>
      </c>
      <c r="Q156" s="370">
        <v>-0.98589217957477859</v>
      </c>
    </row>
    <row r="157" spans="1:17">
      <c r="A157" s="397" t="s">
        <v>194</v>
      </c>
      <c r="B157" s="397" t="s">
        <v>168</v>
      </c>
      <c r="C157" s="221" t="s">
        <v>212</v>
      </c>
      <c r="D157" s="365">
        <v>262496840.21977001</v>
      </c>
      <c r="E157" s="365">
        <v>12396731.259376287</v>
      </c>
      <c r="F157" s="366">
        <v>4.9567076603471032E-2</v>
      </c>
      <c r="G157" s="375">
        <v>11.269934611842409</v>
      </c>
      <c r="H157" s="375">
        <v>0.49796128928941563</v>
      </c>
      <c r="I157" s="376">
        <v>2.2763064256877876</v>
      </c>
      <c r="J157" s="376">
        <v>2.1973108209460968E-2</v>
      </c>
      <c r="K157" s="366">
        <v>9.7470538358719085E-3</v>
      </c>
      <c r="L157" s="367">
        <v>597523244.11500299</v>
      </c>
      <c r="M157" s="367">
        <v>33714235.780627608</v>
      </c>
      <c r="N157" s="366">
        <v>5.979726340348375E-2</v>
      </c>
      <c r="O157" s="365">
        <v>124524346.43149625</v>
      </c>
      <c r="P157" s="365">
        <v>8235895.7122842073</v>
      </c>
      <c r="Q157" s="366">
        <v>7.0822989397033506E-2</v>
      </c>
    </row>
    <row r="158" spans="1:17">
      <c r="A158" s="397" t="s">
        <v>194</v>
      </c>
      <c r="B158" s="397" t="s">
        <v>168</v>
      </c>
      <c r="C158" s="225" t="s">
        <v>213</v>
      </c>
      <c r="D158" s="369">
        <v>1792449.7291871514</v>
      </c>
      <c r="E158" s="369">
        <v>-637165.1427608463</v>
      </c>
      <c r="F158" s="370">
        <v>-0.26224944130753736</v>
      </c>
      <c r="G158" s="377">
        <v>7.6956321554351434E-2</v>
      </c>
      <c r="H158" s="377">
        <v>-2.7688761142699456E-2</v>
      </c>
      <c r="I158" s="378">
        <v>2.0080214890816022</v>
      </c>
      <c r="J158" s="378">
        <v>-3.4376123336431696E-2</v>
      </c>
      <c r="K158" s="370">
        <v>-1.6831259068959221E-2</v>
      </c>
      <c r="L158" s="371">
        <v>3599277.5743062985</v>
      </c>
      <c r="M158" s="371">
        <v>-1362962.0392556391</v>
      </c>
      <c r="N158" s="370">
        <v>-0.27466671208915955</v>
      </c>
      <c r="O158" s="369">
        <v>896224.86459357571</v>
      </c>
      <c r="P158" s="369">
        <v>-318582.57138042315</v>
      </c>
      <c r="Q158" s="370">
        <v>-0.26224944130753736</v>
      </c>
    </row>
    <row r="159" spans="1:17">
      <c r="A159" s="397" t="s">
        <v>194</v>
      </c>
      <c r="B159" s="397" t="s">
        <v>168</v>
      </c>
      <c r="C159" s="221" t="s">
        <v>214</v>
      </c>
      <c r="D159" s="365">
        <v>467736235.4975872</v>
      </c>
      <c r="E159" s="365">
        <v>-22023111.985967219</v>
      </c>
      <c r="F159" s="366">
        <v>-4.4967211139766414E-2</v>
      </c>
      <c r="G159" s="375">
        <v>20.081600926067512</v>
      </c>
      <c r="H159" s="375">
        <v>-1.0126506817927421</v>
      </c>
      <c r="I159" s="376">
        <v>2.1178848636722871</v>
      </c>
      <c r="J159" s="376">
        <v>-7.8863489198237602E-3</v>
      </c>
      <c r="K159" s="366">
        <v>-3.7098766194163242E-3</v>
      </c>
      <c r="L159" s="367">
        <v>990611493.3513962</v>
      </c>
      <c r="M159" s="367">
        <v>-50504828.627040267</v>
      </c>
      <c r="N159" s="366">
        <v>-4.8510264953935012E-2</v>
      </c>
      <c r="O159" s="365">
        <v>212702502.60120869</v>
      </c>
      <c r="P159" s="365">
        <v>-9785762.5630894005</v>
      </c>
      <c r="Q159" s="366">
        <v>-4.3983275054363127E-2</v>
      </c>
    </row>
    <row r="160" spans="1:17">
      <c r="A160" s="397" t="s">
        <v>194</v>
      </c>
      <c r="B160" s="397" t="s">
        <v>168</v>
      </c>
      <c r="C160" s="225" t="s">
        <v>215</v>
      </c>
      <c r="D160" s="369">
        <v>14329940.655717149</v>
      </c>
      <c r="E160" s="369">
        <v>703679.7496217452</v>
      </c>
      <c r="F160" s="370">
        <v>5.1641441072581382E-2</v>
      </c>
      <c r="G160" s="377">
        <v>0.61523595501684503</v>
      </c>
      <c r="H160" s="377">
        <v>2.8344091687624862E-2</v>
      </c>
      <c r="I160" s="378">
        <v>3.0417950621371563</v>
      </c>
      <c r="J160" s="378">
        <v>0.44483920861527304</v>
      </c>
      <c r="K160" s="370">
        <v>0.17129255701901927</v>
      </c>
      <c r="L160" s="371">
        <v>43588742.727278911</v>
      </c>
      <c r="M160" s="371">
        <v>8201944.7055780515</v>
      </c>
      <c r="N160" s="370">
        <v>0.23177979258107023</v>
      </c>
      <c r="O160" s="369">
        <v>9439171.3706020005</v>
      </c>
      <c r="P160" s="369">
        <v>1304791.159145345</v>
      </c>
      <c r="Q160" s="370">
        <v>0.16040449612960628</v>
      </c>
    </row>
    <row r="161" spans="1:17">
      <c r="A161" s="397" t="s">
        <v>194</v>
      </c>
      <c r="B161" s="397" t="s">
        <v>462</v>
      </c>
      <c r="C161" s="221" t="s">
        <v>198</v>
      </c>
      <c r="D161" s="365">
        <v>104057041.91277298</v>
      </c>
      <c r="E161" s="365">
        <v>-4250938.3353894651</v>
      </c>
      <c r="F161" s="366">
        <v>-3.9248616082115391E-2</v>
      </c>
      <c r="G161" s="375">
        <v>55.345646071322079</v>
      </c>
      <c r="H161" s="375">
        <v>-1.0787203208779772</v>
      </c>
      <c r="I161" s="376">
        <v>2.2624674964519538</v>
      </c>
      <c r="J161" s="376">
        <v>6.8282658090274673E-2</v>
      </c>
      <c r="K161" s="366">
        <v>3.1119829513204977E-2</v>
      </c>
      <c r="L161" s="367">
        <v>235425675.10458753</v>
      </c>
      <c r="M161" s="367">
        <v>-2222053.0295067132</v>
      </c>
      <c r="N161" s="366">
        <v>-9.3501968100149716E-3</v>
      </c>
      <c r="O161" s="365">
        <v>52095282.190487467</v>
      </c>
      <c r="P161" s="365">
        <v>97152.416170626879</v>
      </c>
      <c r="Q161" s="366">
        <v>1.8683828936211636E-3</v>
      </c>
    </row>
    <row r="162" spans="1:17">
      <c r="A162" s="397" t="s">
        <v>194</v>
      </c>
      <c r="B162" s="397" t="s">
        <v>169</v>
      </c>
      <c r="C162" s="225" t="s">
        <v>31</v>
      </c>
      <c r="D162" s="369">
        <v>9285935.5581267718</v>
      </c>
      <c r="E162" s="369">
        <v>1615586.1029689927</v>
      </c>
      <c r="F162" s="370">
        <v>0.21062744434448458</v>
      </c>
      <c r="G162" s="377">
        <v>4.9389843627498253</v>
      </c>
      <c r="H162" s="377">
        <v>0.94302204286917712</v>
      </c>
      <c r="I162" s="378">
        <v>2.7102528723057584</v>
      </c>
      <c r="J162" s="378">
        <v>0.19086434556595488</v>
      </c>
      <c r="K162" s="370">
        <v>7.5758202254315066E-2</v>
      </c>
      <c r="L162" s="371">
        <v>25167233.51845926</v>
      </c>
      <c r="M162" s="371">
        <v>5842643.1050498486</v>
      </c>
      <c r="N162" s="370">
        <v>0.30234240312775867</v>
      </c>
      <c r="O162" s="369">
        <v>5691096.8763455525</v>
      </c>
      <c r="P162" s="369">
        <v>1151519.5918630287</v>
      </c>
      <c r="Q162" s="370">
        <v>0.25366229490116343</v>
      </c>
    </row>
    <row r="163" spans="1:17">
      <c r="A163" s="397" t="s">
        <v>194</v>
      </c>
      <c r="B163" s="397" t="s">
        <v>169</v>
      </c>
      <c r="C163" s="221" t="s">
        <v>199</v>
      </c>
      <c r="D163" s="365">
        <v>959586.56137153925</v>
      </c>
      <c r="E163" s="365">
        <v>215554.43010689004</v>
      </c>
      <c r="F163" s="366">
        <v>0.28971118457008976</v>
      </c>
      <c r="G163" s="375">
        <v>0.51038293251681488</v>
      </c>
      <c r="H163" s="375">
        <v>0.12277029782586085</v>
      </c>
      <c r="I163" s="376">
        <v>1.9002189131995413</v>
      </c>
      <c r="J163" s="376">
        <v>-4.1830883727346446E-2</v>
      </c>
      <c r="K163" s="366">
        <v>-2.1539552586931555E-2</v>
      </c>
      <c r="L163" s="367">
        <v>1823424.5327703112</v>
      </c>
      <c r="M163" s="367">
        <v>378477.08334071981</v>
      </c>
      <c r="N163" s="366">
        <v>0.26193138268808858</v>
      </c>
      <c r="O163" s="365">
        <v>480158.7174452506</v>
      </c>
      <c r="P163" s="365">
        <v>103224.41630227218</v>
      </c>
      <c r="Q163" s="366">
        <v>0.27385254138258214</v>
      </c>
    </row>
    <row r="164" spans="1:17">
      <c r="A164" s="397" t="s">
        <v>194</v>
      </c>
      <c r="B164" s="397" t="s">
        <v>169</v>
      </c>
      <c r="C164" s="225" t="s">
        <v>200</v>
      </c>
      <c r="D164" s="369">
        <v>14045387.57966583</v>
      </c>
      <c r="E164" s="369">
        <v>744135.89102072082</v>
      </c>
      <c r="F164" s="370">
        <v>5.5944801920857413E-2</v>
      </c>
      <c r="G164" s="377">
        <v>7.4704319441480145</v>
      </c>
      <c r="H164" s="377">
        <v>0.54098226707572294</v>
      </c>
      <c r="I164" s="378">
        <v>2.3579215862729166</v>
      </c>
      <c r="J164" s="378">
        <v>6.8561861618494646E-3</v>
      </c>
      <c r="K164" s="370">
        <v>2.9162039310031826E-3</v>
      </c>
      <c r="L164" s="371">
        <v>33117922.561663575</v>
      </c>
      <c r="M164" s="371">
        <v>1845809.9383211508</v>
      </c>
      <c r="N164" s="370">
        <v>5.90241523031413E-2</v>
      </c>
      <c r="O164" s="369">
        <v>7408795.2121990025</v>
      </c>
      <c r="P164" s="369">
        <v>658800.63430282474</v>
      </c>
      <c r="Q164" s="370">
        <v>9.7600172370532201E-2</v>
      </c>
    </row>
    <row r="165" spans="1:17">
      <c r="A165" s="397" t="s">
        <v>194</v>
      </c>
      <c r="B165" s="397" t="s">
        <v>169</v>
      </c>
      <c r="C165" s="221" t="s">
        <v>201</v>
      </c>
      <c r="D165" s="365">
        <v>3257945.5251662759</v>
      </c>
      <c r="E165" s="365">
        <v>16629.097814464942</v>
      </c>
      <c r="F165" s="366">
        <v>5.1303531102796672E-3</v>
      </c>
      <c r="G165" s="375">
        <v>1.7328293851236882</v>
      </c>
      <c r="H165" s="375">
        <v>4.4225966696832542E-2</v>
      </c>
      <c r="I165" s="376">
        <v>2.0958600332940089</v>
      </c>
      <c r="J165" s="376">
        <v>-2.1121071810864755E-2</v>
      </c>
      <c r="K165" s="366">
        <v>-9.9769770074629137E-3</v>
      </c>
      <c r="L165" s="367">
        <v>6828197.8168450585</v>
      </c>
      <c r="M165" s="367">
        <v>-33607.815524758771</v>
      </c>
      <c r="N165" s="366">
        <v>-4.8978093122045863E-3</v>
      </c>
      <c r="O165" s="365">
        <v>1733156.7647320032</v>
      </c>
      <c r="P165" s="365">
        <v>69094.209405936999</v>
      </c>
      <c r="Q165" s="366">
        <v>4.1521401455006164E-2</v>
      </c>
    </row>
    <row r="166" spans="1:17">
      <c r="A166" s="397" t="s">
        <v>194</v>
      </c>
      <c r="B166" s="397" t="s">
        <v>169</v>
      </c>
      <c r="C166" s="225" t="s">
        <v>202</v>
      </c>
      <c r="D166" s="369">
        <v>847217.48340469564</v>
      </c>
      <c r="E166" s="369">
        <v>-4177.9305356388213</v>
      </c>
      <c r="F166" s="370">
        <v>-4.9071564953621066E-3</v>
      </c>
      <c r="G166" s="377">
        <v>0.45061629775386458</v>
      </c>
      <c r="H166" s="377">
        <v>7.0714484201673811E-3</v>
      </c>
      <c r="I166" s="378">
        <v>2.2184946147936508</v>
      </c>
      <c r="J166" s="378">
        <v>-0.26952225469313573</v>
      </c>
      <c r="K166" s="370">
        <v>-0.10832814600197273</v>
      </c>
      <c r="L166" s="371">
        <v>1879547.4244923464</v>
      </c>
      <c r="M166" s="371">
        <v>-238738.72799489158</v>
      </c>
      <c r="N166" s="370">
        <v>-0.11270371933205087</v>
      </c>
      <c r="O166" s="369">
        <v>456513.51667591557</v>
      </c>
      <c r="P166" s="369">
        <v>-14372.682004836213</v>
      </c>
      <c r="Q166" s="370">
        <v>-3.0522623183909678E-2</v>
      </c>
    </row>
    <row r="167" spans="1:17">
      <c r="A167" s="397" t="s">
        <v>194</v>
      </c>
      <c r="B167" s="397" t="s">
        <v>169</v>
      </c>
      <c r="C167" s="221" t="s">
        <v>203</v>
      </c>
      <c r="D167" s="365">
        <v>2113938.3809471112</v>
      </c>
      <c r="E167" s="365">
        <v>-109562.09387251828</v>
      </c>
      <c r="F167" s="366">
        <v>-4.9274598819865761E-2</v>
      </c>
      <c r="G167" s="375">
        <v>1.1243572111780458</v>
      </c>
      <c r="H167" s="375">
        <v>-3.4002543818697495E-2</v>
      </c>
      <c r="I167" s="376">
        <v>1.9881324057065324</v>
      </c>
      <c r="J167" s="376">
        <v>-0.13073869603458355</v>
      </c>
      <c r="K167" s="366">
        <v>-6.1702052535028258E-2</v>
      </c>
      <c r="L167" s="367">
        <v>4202789.3988277521</v>
      </c>
      <c r="M167" s="367">
        <v>-508521.50197521038</v>
      </c>
      <c r="N167" s="366">
        <v>-0.10793630746986822</v>
      </c>
      <c r="O167" s="365">
        <v>1072368.4511168953</v>
      </c>
      <c r="P167" s="365">
        <v>-65764.192249204498</v>
      </c>
      <c r="Q167" s="366">
        <v>-5.778253759131511E-2</v>
      </c>
    </row>
    <row r="168" spans="1:17">
      <c r="A168" s="397" t="s">
        <v>194</v>
      </c>
      <c r="B168" s="397" t="s">
        <v>169</v>
      </c>
      <c r="C168" s="225" t="s">
        <v>204</v>
      </c>
      <c r="D168" s="369">
        <v>13376716.515006263</v>
      </c>
      <c r="E168" s="369">
        <v>-1093109.8553950675</v>
      </c>
      <c r="F168" s="370">
        <v>-7.5544089294054831E-2</v>
      </c>
      <c r="G168" s="377">
        <v>7.1147805494658076</v>
      </c>
      <c r="H168" s="377">
        <v>-0.4234523940747934</v>
      </c>
      <c r="I168" s="378">
        <v>2.0210459299664136</v>
      </c>
      <c r="J168" s="378">
        <v>5.4883107593699521E-3</v>
      </c>
      <c r="K168" s="370">
        <v>2.7229738842837704E-3</v>
      </c>
      <c r="L168" s="371">
        <v>27034958.468967915</v>
      </c>
      <c r="M168" s="371">
        <v>-2129810.3204974905</v>
      </c>
      <c r="N168" s="370">
        <v>-7.3026819992030881E-2</v>
      </c>
      <c r="O168" s="369">
        <v>6156232.0079893246</v>
      </c>
      <c r="P168" s="369">
        <v>-326411.03160910215</v>
      </c>
      <c r="Q168" s="370">
        <v>-5.0351535572028344E-2</v>
      </c>
    </row>
    <row r="169" spans="1:17">
      <c r="A169" s="397" t="s">
        <v>194</v>
      </c>
      <c r="B169" s="397" t="s">
        <v>169</v>
      </c>
      <c r="C169" s="221" t="s">
        <v>205</v>
      </c>
      <c r="D169" s="365">
        <v>363047.6110958159</v>
      </c>
      <c r="E169" s="365">
        <v>-127403.88530901098</v>
      </c>
      <c r="F169" s="366">
        <v>-0.25976857292295769</v>
      </c>
      <c r="G169" s="375">
        <v>0.19309701891767483</v>
      </c>
      <c r="H169" s="375">
        <v>-6.2409683980316322E-2</v>
      </c>
      <c r="I169" s="376">
        <v>2.3440812275417464</v>
      </c>
      <c r="J169" s="376">
        <v>0.41503731839407476</v>
      </c>
      <c r="K169" s="366">
        <v>0.21515182543328149</v>
      </c>
      <c r="L169" s="367">
        <v>851013.08987357863</v>
      </c>
      <c r="M169" s="367">
        <v>-95089.381998513825</v>
      </c>
      <c r="N169" s="366">
        <v>-0.10050643014424906</v>
      </c>
      <c r="O169" s="365">
        <v>188885.72007727623</v>
      </c>
      <c r="P169" s="365">
        <v>-56346.333518624306</v>
      </c>
      <c r="Q169" s="366">
        <v>-0.2297674088374809</v>
      </c>
    </row>
    <row r="170" spans="1:17">
      <c r="A170" s="397" t="s">
        <v>194</v>
      </c>
      <c r="B170" s="397" t="s">
        <v>169</v>
      </c>
      <c r="C170" s="225" t="s">
        <v>206</v>
      </c>
      <c r="D170" s="369">
        <v>1689.8695816993713</v>
      </c>
      <c r="E170" s="369">
        <v>-235886.81732044174</v>
      </c>
      <c r="F170" s="370">
        <v>-0.99288705637015873</v>
      </c>
      <c r="G170" s="377">
        <v>8.9880436783727259E-4</v>
      </c>
      <c r="H170" s="377">
        <v>-0.12286967508581625</v>
      </c>
      <c r="I170" s="378">
        <v>2.2927260234783398</v>
      </c>
      <c r="J170" s="378">
        <v>0.28521112948553551</v>
      </c>
      <c r="K170" s="370">
        <v>0.14207173771860335</v>
      </c>
      <c r="L170" s="371">
        <v>3874.4079662466047</v>
      </c>
      <c r="M170" s="371">
        <v>-473064.32945526682</v>
      </c>
      <c r="N170" s="370">
        <v>-0.9918765081083728</v>
      </c>
      <c r="O170" s="369">
        <v>844.93479084968567</v>
      </c>
      <c r="P170" s="369">
        <v>-117943.40866022087</v>
      </c>
      <c r="Q170" s="370">
        <v>-0.99288705637015873</v>
      </c>
    </row>
    <row r="171" spans="1:17">
      <c r="A171" s="397" t="s">
        <v>194</v>
      </c>
      <c r="B171" s="397" t="s">
        <v>169</v>
      </c>
      <c r="C171" s="221" t="s">
        <v>207</v>
      </c>
      <c r="D171" s="365">
        <v>186.43208406865597</v>
      </c>
      <c r="E171" s="365">
        <v>169.17006832060125</v>
      </c>
      <c r="F171" s="366">
        <v>9.8001340509531882</v>
      </c>
      <c r="G171" s="375">
        <v>9.9159114573448579E-5</v>
      </c>
      <c r="H171" s="375">
        <v>9.0166256438669619E-5</v>
      </c>
      <c r="I171" s="376">
        <v>1.646743370898039</v>
      </c>
      <c r="J171" s="376">
        <v>-0.91990467868126102</v>
      </c>
      <c r="K171" s="366">
        <v>-0.35840701993872626</v>
      </c>
      <c r="L171" s="367">
        <v>307.00579856276511</v>
      </c>
      <c r="M171" s="367">
        <v>262.7002795112133</v>
      </c>
      <c r="N171" s="366">
        <v>5.9292901908122921</v>
      </c>
      <c r="O171" s="365">
        <v>99.430444836616516</v>
      </c>
      <c r="P171" s="365">
        <v>88.556733965873718</v>
      </c>
      <c r="Q171" s="366">
        <v>8.1441133591428923</v>
      </c>
    </row>
    <row r="172" spans="1:17">
      <c r="A172" s="397" t="s">
        <v>194</v>
      </c>
      <c r="B172" s="397" t="s">
        <v>169</v>
      </c>
      <c r="C172" s="221" t="s">
        <v>208</v>
      </c>
      <c r="D172" s="369">
        <v>2443271.3621015837</v>
      </c>
      <c r="E172" s="369">
        <v>-403833.30374809215</v>
      </c>
      <c r="F172" s="370">
        <v>-0.14183999225317351</v>
      </c>
      <c r="G172" s="377">
        <v>1.2995221618583459</v>
      </c>
      <c r="H172" s="377">
        <v>-0.1837118201138177</v>
      </c>
      <c r="I172" s="378">
        <v>2.0550218858914837</v>
      </c>
      <c r="J172" s="378">
        <v>-3.5048584053376519E-2</v>
      </c>
      <c r="K172" s="370">
        <v>-1.6769092026978957E-2</v>
      </c>
      <c r="L172" s="371">
        <v>5020976.1222906513</v>
      </c>
      <c r="M172" s="371">
        <v>-929673.26464398485</v>
      </c>
      <c r="N172" s="370">
        <v>-0.15623055639695291</v>
      </c>
      <c r="O172" s="369">
        <v>1379050.426758714</v>
      </c>
      <c r="P172" s="369">
        <v>-158611.68126609595</v>
      </c>
      <c r="Q172" s="370">
        <v>-0.10315119325521988</v>
      </c>
    </row>
    <row r="173" spans="1:17">
      <c r="A173" s="397" t="s">
        <v>194</v>
      </c>
      <c r="B173" s="397" t="s">
        <v>169</v>
      </c>
      <c r="C173" s="225" t="s">
        <v>209</v>
      </c>
      <c r="D173" s="365">
        <v>80698071.039466813</v>
      </c>
      <c r="E173" s="365">
        <v>294870.64071263373</v>
      </c>
      <c r="F173" s="366">
        <v>3.6673992981652837E-3</v>
      </c>
      <c r="G173" s="375">
        <v>42.921524543554227</v>
      </c>
      <c r="H173" s="375">
        <v>1.0344943541812626</v>
      </c>
      <c r="I173" s="376">
        <v>2.7386908608499576</v>
      </c>
      <c r="J173" s="376">
        <v>2.3714867257255356E-2</v>
      </c>
      <c r="K173" s="366">
        <v>8.7348349721036375E-3</v>
      </c>
      <c r="L173" s="367">
        <v>221007069.6440084</v>
      </c>
      <c r="M173" s="367">
        <v>2714310.7533676326</v>
      </c>
      <c r="N173" s="366">
        <v>1.2434268397915272E-2</v>
      </c>
      <c r="O173" s="365">
        <v>52255760.028679639</v>
      </c>
      <c r="P173" s="365">
        <v>510604.91860044003</v>
      </c>
      <c r="Q173" s="366">
        <v>9.8676855352779046E-3</v>
      </c>
    </row>
    <row r="174" spans="1:17">
      <c r="A174" s="397" t="s">
        <v>194</v>
      </c>
      <c r="B174" s="397" t="s">
        <v>169</v>
      </c>
      <c r="C174" s="221" t="s">
        <v>210</v>
      </c>
      <c r="D174" s="369">
        <v>792768.35689781921</v>
      </c>
      <c r="E174" s="369">
        <v>-281566.4927633031</v>
      </c>
      <c r="F174" s="370">
        <v>-0.26208448218180552</v>
      </c>
      <c r="G174" s="377">
        <v>0.42165600800174624</v>
      </c>
      <c r="H174" s="377">
        <v>-0.1380318658400041</v>
      </c>
      <c r="I174" s="378">
        <v>2.0332479883853574</v>
      </c>
      <c r="J174" s="378">
        <v>0.18771203626848787</v>
      </c>
      <c r="K174" s="370">
        <v>0.10171139503035859</v>
      </c>
      <c r="L174" s="371">
        <v>1611894.6669180559</v>
      </c>
      <c r="M174" s="371">
        <v>-370828.92274361732</v>
      </c>
      <c r="N174" s="370">
        <v>-0.18703006544996753</v>
      </c>
      <c r="O174" s="369">
        <v>441638.61445161887</v>
      </c>
      <c r="P174" s="369">
        <v>-139984.71407598129</v>
      </c>
      <c r="Q174" s="370">
        <v>-0.24067933181146206</v>
      </c>
    </row>
    <row r="175" spans="1:17">
      <c r="A175" s="397" t="s">
        <v>194</v>
      </c>
      <c r="B175" s="397" t="s">
        <v>169</v>
      </c>
      <c r="C175" s="225" t="s">
        <v>211</v>
      </c>
      <c r="D175" s="365">
        <v>1000.2004730701447</v>
      </c>
      <c r="E175" s="365">
        <v>-37885.442901467817</v>
      </c>
      <c r="F175" s="366">
        <v>-0.97427841264097303</v>
      </c>
      <c r="G175" s="375">
        <v>5.3198457658745063E-4</v>
      </c>
      <c r="H175" s="375">
        <v>-1.9725966722422036E-2</v>
      </c>
      <c r="I175" s="376">
        <v>2.5302221785515013</v>
      </c>
      <c r="J175" s="376">
        <v>0.34341160689880823</v>
      </c>
      <c r="K175" s="366">
        <v>0.15703765627915051</v>
      </c>
      <c r="L175" s="367">
        <v>2530.7294199597836</v>
      </c>
      <c r="M175" s="367">
        <v>-82504.806596996335</v>
      </c>
      <c r="N175" s="366">
        <v>-0.97023915484633205</v>
      </c>
      <c r="O175" s="365">
        <v>500.10023653507233</v>
      </c>
      <c r="P175" s="365">
        <v>-18942.721450733909</v>
      </c>
      <c r="Q175" s="366">
        <v>-0.97427841264097303</v>
      </c>
    </row>
    <row r="176" spans="1:17">
      <c r="A176" s="397" t="s">
        <v>194</v>
      </c>
      <c r="B176" s="397" t="s">
        <v>169</v>
      </c>
      <c r="C176" s="225" t="s">
        <v>212</v>
      </c>
      <c r="D176" s="369">
        <v>21412474.529466994</v>
      </c>
      <c r="E176" s="369">
        <v>-238178.00551822409</v>
      </c>
      <c r="F176" s="370">
        <v>-1.1000961986404476E-2</v>
      </c>
      <c r="G176" s="377">
        <v>11.388823043927118</v>
      </c>
      <c r="H176" s="377">
        <v>0.10965092322877368</v>
      </c>
      <c r="I176" s="378">
        <v>2.3214335836765678</v>
      </c>
      <c r="J176" s="378">
        <v>5.9918552226731592E-2</v>
      </c>
      <c r="K176" s="370">
        <v>2.6494872416708354E-2</v>
      </c>
      <c r="L176" s="371">
        <v>49707637.482323796</v>
      </c>
      <c r="M176" s="371">
        <v>744361.3337572217</v>
      </c>
      <c r="N176" s="370">
        <v>1.5202441346013021E-2</v>
      </c>
      <c r="O176" s="369">
        <v>10439234.346858218</v>
      </c>
      <c r="P176" s="369">
        <v>270887.83726343885</v>
      </c>
      <c r="Q176" s="370">
        <v>2.664030351521076E-2</v>
      </c>
    </row>
    <row r="177" spans="1:17">
      <c r="A177" s="397" t="s">
        <v>194</v>
      </c>
      <c r="B177" s="397" t="s">
        <v>169</v>
      </c>
      <c r="C177" s="221" t="s">
        <v>213</v>
      </c>
      <c r="D177" s="365">
        <v>149316.4945230484</v>
      </c>
      <c r="E177" s="365">
        <v>-85500.181577199517</v>
      </c>
      <c r="F177" s="366">
        <v>-0.36411460632675757</v>
      </c>
      <c r="G177" s="375">
        <v>7.9418150915826977E-2</v>
      </c>
      <c r="H177" s="375">
        <v>-4.2912467169018559E-2</v>
      </c>
      <c r="I177" s="376">
        <v>2.0502104085366546</v>
      </c>
      <c r="J177" s="376">
        <v>5.7945901423189561E-2</v>
      </c>
      <c r="K177" s="366">
        <v>2.908544584129831E-2</v>
      </c>
      <c r="L177" s="367">
        <v>306130.23123736022</v>
      </c>
      <c r="M177" s="367">
        <v>-161686.69823552237</v>
      </c>
      <c r="N177" s="366">
        <v>-0.34561959614780186</v>
      </c>
      <c r="O177" s="365">
        <v>74658.2472615242</v>
      </c>
      <c r="P177" s="365">
        <v>-42750.090788599759</v>
      </c>
      <c r="Q177" s="366">
        <v>-0.36411460632675757</v>
      </c>
    </row>
    <row r="178" spans="1:17">
      <c r="A178" s="397" t="s">
        <v>194</v>
      </c>
      <c r="B178" s="397" t="s">
        <v>169</v>
      </c>
      <c r="C178" s="225" t="s">
        <v>214</v>
      </c>
      <c r="D178" s="369">
        <v>37113421.869737804</v>
      </c>
      <c r="E178" s="369">
        <v>-3899436.3102191761</v>
      </c>
      <c r="F178" s="370">
        <v>-9.5078384761899726E-2</v>
      </c>
      <c r="G178" s="377">
        <v>19.739810718625058</v>
      </c>
      <c r="H178" s="377">
        <v>-1.6263391387996293</v>
      </c>
      <c r="I178" s="378">
        <v>2.1669427072355325</v>
      </c>
      <c r="J178" s="378">
        <v>5.1393399154395336E-2</v>
      </c>
      <c r="K178" s="370">
        <v>2.4293170080261849E-2</v>
      </c>
      <c r="L178" s="371">
        <v>80422658.861184061</v>
      </c>
      <c r="M178" s="371">
        <v>-6342064.8838537335</v>
      </c>
      <c r="N178" s="370">
        <v>-7.3094970053615205E-2</v>
      </c>
      <c r="O178" s="369">
        <v>17365348.852994986</v>
      </c>
      <c r="P178" s="369">
        <v>-1188570.417790886</v>
      </c>
      <c r="Q178" s="370">
        <v>-6.4060342208255322E-2</v>
      </c>
    </row>
    <row r="179" spans="1:17">
      <c r="A179" s="397" t="s">
        <v>194</v>
      </c>
      <c r="B179" s="397" t="s">
        <v>169</v>
      </c>
      <c r="C179" s="221" t="s">
        <v>215</v>
      </c>
      <c r="D179" s="365">
        <v>1151083.1082887715</v>
      </c>
      <c r="E179" s="365">
        <v>-309843.6103943265</v>
      </c>
      <c r="F179" s="366">
        <v>-0.21208703108231489</v>
      </c>
      <c r="G179" s="375">
        <v>0.61223572320488551</v>
      </c>
      <c r="H179" s="375">
        <v>-0.14885191094964612</v>
      </c>
      <c r="I179" s="376">
        <v>3.7119618658518099</v>
      </c>
      <c r="J179" s="376">
        <v>0.99149621632449225</v>
      </c>
      <c r="K179" s="366">
        <v>0.36445827444899564</v>
      </c>
      <c r="L179" s="367">
        <v>4272776.6023940891</v>
      </c>
      <c r="M179" s="367">
        <v>298375.64774006233</v>
      </c>
      <c r="N179" s="366">
        <v>7.5074369985409797E-2</v>
      </c>
      <c r="O179" s="365">
        <v>939856.7348409649</v>
      </c>
      <c r="P179" s="365">
        <v>42328.653119381284</v>
      </c>
      <c r="Q179" s="366">
        <v>4.7161369077376433E-2</v>
      </c>
    </row>
    <row r="180" spans="1:17">
      <c r="A180" s="397" t="s">
        <v>195</v>
      </c>
      <c r="B180" s="397" t="s">
        <v>459</v>
      </c>
      <c r="C180" s="221" t="s">
        <v>198</v>
      </c>
      <c r="D180" s="369">
        <v>1254760.2129432787</v>
      </c>
      <c r="E180" s="369">
        <v>80686.041788948467</v>
      </c>
      <c r="F180" s="370">
        <v>6.8723121393275591E-2</v>
      </c>
      <c r="G180" s="377">
        <v>48.213173992051665</v>
      </c>
      <c r="H180" s="377">
        <v>4.3588618086057807</v>
      </c>
      <c r="I180" s="378">
        <v>2.4412101681042842</v>
      </c>
      <c r="J180" s="378">
        <v>-0.36821210837910634</v>
      </c>
      <c r="K180" s="370">
        <v>-0.13106328353030813</v>
      </c>
      <c r="L180" s="371">
        <v>3063133.3903698288</v>
      </c>
      <c r="M180" s="371">
        <v>-235336.7403149195</v>
      </c>
      <c r="N180" s="370">
        <v>-7.1347240081287205E-2</v>
      </c>
      <c r="O180" s="369">
        <v>667204.88733136654</v>
      </c>
      <c r="P180" s="369">
        <v>-30391.026443174342</v>
      </c>
      <c r="Q180" s="370">
        <v>-4.3565373367419911E-2</v>
      </c>
    </row>
    <row r="181" spans="1:17">
      <c r="A181" s="397" t="s">
        <v>195</v>
      </c>
      <c r="B181" s="397" t="s">
        <v>96</v>
      </c>
      <c r="C181" s="225" t="s">
        <v>31</v>
      </c>
      <c r="D181" s="365">
        <v>17640.364133238792</v>
      </c>
      <c r="E181" s="365">
        <v>860.29213404229813</v>
      </c>
      <c r="F181" s="366">
        <v>5.1268679543418696E-2</v>
      </c>
      <c r="G181" s="375">
        <v>0.67781711315501869</v>
      </c>
      <c r="H181" s="375">
        <v>5.1043665622348411E-2</v>
      </c>
      <c r="I181" s="376">
        <v>3.4552836037036738</v>
      </c>
      <c r="J181" s="376">
        <v>0.11667634170029828</v>
      </c>
      <c r="K181" s="366">
        <v>3.4947609150734638E-2</v>
      </c>
      <c r="L181" s="367">
        <v>60952.460952942369</v>
      </c>
      <c r="M181" s="367">
        <v>4930.3907194854546</v>
      </c>
      <c r="N181" s="366">
        <v>8.8008006468511021E-2</v>
      </c>
      <c r="O181" s="365">
        <v>10459.549536705017</v>
      </c>
      <c r="P181" s="365">
        <v>373.67273467566338</v>
      </c>
      <c r="Q181" s="366">
        <v>3.7049107579866299E-2</v>
      </c>
    </row>
    <row r="182" spans="1:17">
      <c r="A182" s="397" t="s">
        <v>195</v>
      </c>
      <c r="B182" s="397" t="s">
        <v>96</v>
      </c>
      <c r="C182" s="221" t="s">
        <v>199</v>
      </c>
      <c r="D182" s="369">
        <v>609.77992653846741</v>
      </c>
      <c r="E182" s="369">
        <v>497.83175921440125</v>
      </c>
      <c r="F182" s="370">
        <v>4.4469844492700279</v>
      </c>
      <c r="G182" s="377">
        <v>2.3430313929143218E-2</v>
      </c>
      <c r="H182" s="377">
        <v>1.9248797974859528E-2</v>
      </c>
      <c r="I182" s="378">
        <v>3.0663850976683382</v>
      </c>
      <c r="J182" s="378">
        <v>0.10888603735533886</v>
      </c>
      <c r="K182" s="370">
        <v>3.681693049931694E-2</v>
      </c>
      <c r="L182" s="371">
        <v>1869.8200795948505</v>
      </c>
      <c r="M182" s="371">
        <v>1538.7334799301625</v>
      </c>
      <c r="N182" s="370">
        <v>4.6475256971696624</v>
      </c>
      <c r="O182" s="369">
        <v>304.8899632692337</v>
      </c>
      <c r="P182" s="369">
        <v>248.91587960720062</v>
      </c>
      <c r="Q182" s="370">
        <v>4.4469844492700279</v>
      </c>
    </row>
    <row r="183" spans="1:17">
      <c r="A183" s="397" t="s">
        <v>195</v>
      </c>
      <c r="B183" s="397" t="s">
        <v>96</v>
      </c>
      <c r="C183" s="225" t="s">
        <v>200</v>
      </c>
      <c r="D183" s="365">
        <v>189864.34242329001</v>
      </c>
      <c r="E183" s="365">
        <v>152957.56718621566</v>
      </c>
      <c r="F183" s="366">
        <v>4.1444305606132605</v>
      </c>
      <c r="G183" s="375">
        <v>7.2953879806789521</v>
      </c>
      <c r="H183" s="375">
        <v>5.9168368782902281</v>
      </c>
      <c r="I183" s="376">
        <v>0.53833842482551997</v>
      </c>
      <c r="J183" s="376">
        <v>-3.0541138051875283</v>
      </c>
      <c r="K183" s="366">
        <v>-0.85014736721396433</v>
      </c>
      <c r="L183" s="367">
        <v>102211.27103068709</v>
      </c>
      <c r="M183" s="367">
        <v>-30374.555972331029</v>
      </c>
      <c r="N183" s="366">
        <v>-0.22909353630716198</v>
      </c>
      <c r="O183" s="365">
        <v>35924.807115674019</v>
      </c>
      <c r="P183" s="365">
        <v>10841.256625197217</v>
      </c>
      <c r="Q183" s="366">
        <v>0.43220582466238971</v>
      </c>
    </row>
    <row r="184" spans="1:17">
      <c r="A184" s="397" t="s">
        <v>195</v>
      </c>
      <c r="B184" s="397" t="s">
        <v>96</v>
      </c>
      <c r="C184" s="221" t="s">
        <v>201</v>
      </c>
      <c r="D184" s="369">
        <v>8079.7793914303184</v>
      </c>
      <c r="E184" s="369">
        <v>-509.62537401169538</v>
      </c>
      <c r="F184" s="370">
        <v>-5.9331861511764478E-2</v>
      </c>
      <c r="G184" s="377">
        <v>0.31045916629971509</v>
      </c>
      <c r="H184" s="377">
        <v>-1.0374429488636094E-2</v>
      </c>
      <c r="I184" s="378">
        <v>3.3855404062924048</v>
      </c>
      <c r="J184" s="378">
        <v>-1.717731955442714E-2</v>
      </c>
      <c r="K184" s="370">
        <v>-5.0481176924989371E-3</v>
      </c>
      <c r="L184" s="371">
        <v>27354.419603615999</v>
      </c>
      <c r="M184" s="371">
        <v>-1872.900246226789</v>
      </c>
      <c r="N184" s="370">
        <v>-6.4080464984436925E-2</v>
      </c>
      <c r="O184" s="369">
        <v>4157.3335529565811</v>
      </c>
      <c r="P184" s="369">
        <v>-294.07638311386108</v>
      </c>
      <c r="Q184" s="370">
        <v>-6.6063648897154145E-2</v>
      </c>
    </row>
    <row r="185" spans="1:17">
      <c r="A185" s="397" t="s">
        <v>195</v>
      </c>
      <c r="B185" s="397" t="s">
        <v>96</v>
      </c>
      <c r="C185" s="225" t="s">
        <v>202</v>
      </c>
      <c r="D185" s="365">
        <v>46.357947826385498</v>
      </c>
      <c r="E185" s="365">
        <v>-947.1539853811264</v>
      </c>
      <c r="F185" s="366">
        <v>-0.95333931452969989</v>
      </c>
      <c r="G185" s="375">
        <v>1.7812676728290661E-3</v>
      </c>
      <c r="H185" s="375">
        <v>-3.5328638623826771E-2</v>
      </c>
      <c r="I185" s="376">
        <v>3.1811401440467861</v>
      </c>
      <c r="J185" s="376">
        <v>-2.2403600397317147</v>
      </c>
      <c r="K185" s="366">
        <v>-0.41323618256714723</v>
      </c>
      <c r="L185" s="367">
        <v>147.47112882614135</v>
      </c>
      <c r="M185" s="367">
        <v>-5238.8539996445179</v>
      </c>
      <c r="N185" s="366">
        <v>-0.97262119806941305</v>
      </c>
      <c r="O185" s="365">
        <v>23.178973913192749</v>
      </c>
      <c r="P185" s="365">
        <v>-542.36172306537628</v>
      </c>
      <c r="Q185" s="366">
        <v>-0.95901448996150473</v>
      </c>
    </row>
    <row r="186" spans="1:17">
      <c r="A186" s="397" t="s">
        <v>195</v>
      </c>
      <c r="B186" s="397" t="s">
        <v>96</v>
      </c>
      <c r="C186" s="221" t="s">
        <v>203</v>
      </c>
      <c r="D186" s="369">
        <v>160.29839491844177</v>
      </c>
      <c r="E186" s="369">
        <v>-1386.9612059593201</v>
      </c>
      <c r="F186" s="370">
        <v>-0.89639851332801279</v>
      </c>
      <c r="G186" s="377">
        <v>6.1593397089957057E-3</v>
      </c>
      <c r="H186" s="377">
        <v>-5.163428801301978E-2</v>
      </c>
      <c r="I186" s="378">
        <v>2.5503860385789605</v>
      </c>
      <c r="J186" s="378">
        <v>-0.54623723800847257</v>
      </c>
      <c r="K186" s="370">
        <v>-0.17639770460242796</v>
      </c>
      <c r="L186" s="371">
        <v>408.82278840661047</v>
      </c>
      <c r="M186" s="371">
        <v>-4382.457306594848</v>
      </c>
      <c r="N186" s="370">
        <v>-0.91467357777035019</v>
      </c>
      <c r="O186" s="369">
        <v>80.149197459220886</v>
      </c>
      <c r="P186" s="369">
        <v>-693.48060297966003</v>
      </c>
      <c r="Q186" s="370">
        <v>-0.89639851332801279</v>
      </c>
    </row>
    <row r="187" spans="1:17">
      <c r="A187" s="397" t="s">
        <v>195</v>
      </c>
      <c r="B187" s="397" t="s">
        <v>96</v>
      </c>
      <c r="C187" s="225" t="s">
        <v>204</v>
      </c>
      <c r="D187" s="365">
        <v>302043.78426462412</v>
      </c>
      <c r="E187" s="365">
        <v>-14481.93757592875</v>
      </c>
      <c r="F187" s="366">
        <v>-4.5752798514188057E-2</v>
      </c>
      <c r="G187" s="375">
        <v>11.605794775568276</v>
      </c>
      <c r="H187" s="375">
        <v>-0.21715317842561532</v>
      </c>
      <c r="I187" s="376">
        <v>2.6512601943797227</v>
      </c>
      <c r="J187" s="376">
        <v>-9.1025813424989721E-2</v>
      </c>
      <c r="K187" s="366">
        <v>-3.319340621872581E-2</v>
      </c>
      <c r="L187" s="367">
        <v>800796.66218061442</v>
      </c>
      <c r="M187" s="367">
        <v>-67207.395933020161</v>
      </c>
      <c r="N187" s="366">
        <v>-7.742751350618883E-2</v>
      </c>
      <c r="O187" s="365">
        <v>178310.28540194035</v>
      </c>
      <c r="P187" s="365">
        <v>-13941.910942161776</v>
      </c>
      <c r="Q187" s="366">
        <v>-7.2518864321361926E-2</v>
      </c>
    </row>
    <row r="188" spans="1:17">
      <c r="A188" s="397" t="s">
        <v>195</v>
      </c>
      <c r="B188" s="397" t="s">
        <v>96</v>
      </c>
      <c r="C188" s="221" t="s">
        <v>205</v>
      </c>
      <c r="D188" s="369">
        <v>73884.409482717514</v>
      </c>
      <c r="E188" s="369">
        <v>9676.4442314746702</v>
      </c>
      <c r="F188" s="370">
        <v>0.15070473256100211</v>
      </c>
      <c r="G188" s="377">
        <v>2.8389503053610774</v>
      </c>
      <c r="H188" s="377">
        <v>0.44063832305811523</v>
      </c>
      <c r="I188" s="378">
        <v>2.0040168476289777</v>
      </c>
      <c r="J188" s="378">
        <v>-4.8749116061095332E-2</v>
      </c>
      <c r="K188" s="370">
        <v>-2.3748014592692986E-2</v>
      </c>
      <c r="L188" s="371">
        <v>148065.60138048409</v>
      </c>
      <c r="M188" s="371">
        <v>16261.675714937854</v>
      </c>
      <c r="N188" s="370">
        <v>0.12337777978026251</v>
      </c>
      <c r="O188" s="369">
        <v>36937.877890825272</v>
      </c>
      <c r="P188" s="369">
        <v>4833.8952652038497</v>
      </c>
      <c r="Q188" s="370">
        <v>0.15056995643107635</v>
      </c>
    </row>
    <row r="189" spans="1:17">
      <c r="A189" s="397" t="s">
        <v>195</v>
      </c>
      <c r="B189" s="397" t="s">
        <v>96</v>
      </c>
      <c r="C189" s="225" t="s">
        <v>206</v>
      </c>
      <c r="D189" s="373"/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</row>
    <row r="190" spans="1:17">
      <c r="A190" s="397" t="s">
        <v>195</v>
      </c>
      <c r="B190" s="397" t="s">
        <v>96</v>
      </c>
      <c r="C190" s="221" t="s">
        <v>207</v>
      </c>
      <c r="D190" s="374"/>
      <c r="E190" s="374"/>
      <c r="F190" s="374"/>
      <c r="G190" s="374"/>
      <c r="H190" s="374"/>
      <c r="I190" s="374"/>
      <c r="J190" s="374"/>
      <c r="K190" s="374"/>
      <c r="L190" s="374"/>
      <c r="M190" s="374"/>
      <c r="N190" s="374"/>
      <c r="O190" s="374"/>
      <c r="P190" s="374"/>
      <c r="Q190" s="374"/>
    </row>
    <row r="191" spans="1:17">
      <c r="A191" s="397" t="s">
        <v>195</v>
      </c>
      <c r="B191" s="397" t="s">
        <v>96</v>
      </c>
      <c r="C191" s="221" t="s">
        <v>208</v>
      </c>
      <c r="D191" s="365">
        <v>4127.0524744987488</v>
      </c>
      <c r="E191" s="365">
        <v>-1292.9224095344543</v>
      </c>
      <c r="F191" s="366">
        <v>-0.23854767544095021</v>
      </c>
      <c r="G191" s="375">
        <v>0.15857874434876615</v>
      </c>
      <c r="H191" s="375">
        <v>-4.3869513547185907E-2</v>
      </c>
      <c r="I191" s="376">
        <v>2.8950485474719008</v>
      </c>
      <c r="J191" s="376">
        <v>0.21951936178588882</v>
      </c>
      <c r="K191" s="366">
        <v>8.2047081736319596E-2</v>
      </c>
      <c r="L191" s="367">
        <v>11948.017271637917</v>
      </c>
      <c r="M191" s="367">
        <v>-2553.2837162780761</v>
      </c>
      <c r="N191" s="366">
        <v>-0.17607273432954329</v>
      </c>
      <c r="O191" s="365">
        <v>2081.3861405849457</v>
      </c>
      <c r="P191" s="365">
        <v>-628.60130143165588</v>
      </c>
      <c r="Q191" s="366">
        <v>-0.23195727466688573</v>
      </c>
    </row>
    <row r="192" spans="1:17">
      <c r="A192" s="397" t="s">
        <v>195</v>
      </c>
      <c r="B192" s="397" t="s">
        <v>96</v>
      </c>
      <c r="C192" s="225" t="s">
        <v>209</v>
      </c>
      <c r="D192" s="369">
        <v>1339685.6433974155</v>
      </c>
      <c r="E192" s="369">
        <v>-154865.66035779053</v>
      </c>
      <c r="F192" s="370">
        <v>-0.10362017012642888</v>
      </c>
      <c r="G192" s="377">
        <v>51.476366841648563</v>
      </c>
      <c r="H192" s="377">
        <v>-4.348487379117195</v>
      </c>
      <c r="I192" s="378">
        <v>2.5811609483394493</v>
      </c>
      <c r="J192" s="378">
        <v>2.1263184194751261E-2</v>
      </c>
      <c r="K192" s="370">
        <v>8.3062630440070024E-3</v>
      </c>
      <c r="L192" s="371">
        <v>3457944.2657884182</v>
      </c>
      <c r="M192" s="371">
        <v>-367954.27509407746</v>
      </c>
      <c r="N192" s="370">
        <v>-9.6174603472156839E-2</v>
      </c>
      <c r="O192" s="369">
        <v>825924.45914828777</v>
      </c>
      <c r="P192" s="369">
        <v>-114043.93658155948</v>
      </c>
      <c r="Q192" s="370">
        <v>-0.12132741600637434</v>
      </c>
    </row>
    <row r="193" spans="1:17">
      <c r="A193" s="397" t="s">
        <v>195</v>
      </c>
      <c r="B193" s="397" t="s">
        <v>96</v>
      </c>
      <c r="C193" s="221" t="s">
        <v>210</v>
      </c>
      <c r="D193" s="365">
        <v>2249.5905411243439</v>
      </c>
      <c r="E193" s="365">
        <v>-508.82425582408905</v>
      </c>
      <c r="F193" s="366">
        <v>-0.18446256030347175</v>
      </c>
      <c r="G193" s="375">
        <v>8.6438746663546437E-2</v>
      </c>
      <c r="H193" s="375">
        <v>-1.659425296191927E-2</v>
      </c>
      <c r="I193" s="376">
        <v>3.2609410198320554</v>
      </c>
      <c r="J193" s="376">
        <v>0.10198751296782804</v>
      </c>
      <c r="K193" s="366">
        <v>3.2285221275404952E-2</v>
      </c>
      <c r="L193" s="367">
        <v>7335.7820733785629</v>
      </c>
      <c r="M193" s="367">
        <v>-1377.9220228278646</v>
      </c>
      <c r="N193" s="366">
        <v>-0.15813275360449211</v>
      </c>
      <c r="O193" s="365">
        <v>1124.7952705621719</v>
      </c>
      <c r="P193" s="365">
        <v>-321.84031271934509</v>
      </c>
      <c r="Q193" s="366">
        <v>-0.22247504239408342</v>
      </c>
    </row>
    <row r="194" spans="1:17">
      <c r="A194" s="397" t="s">
        <v>195</v>
      </c>
      <c r="B194" s="397" t="s">
        <v>96</v>
      </c>
      <c r="C194" s="225" t="s">
        <v>211</v>
      </c>
      <c r="D194" s="374"/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</row>
    <row r="195" spans="1:17">
      <c r="A195" s="397" t="s">
        <v>195</v>
      </c>
      <c r="B195" s="397" t="s">
        <v>96</v>
      </c>
      <c r="C195" s="225" t="s">
        <v>212</v>
      </c>
      <c r="D195" s="365">
        <v>48577.451002389193</v>
      </c>
      <c r="E195" s="365">
        <v>928.25167682644678</v>
      </c>
      <c r="F195" s="366">
        <v>1.9480950151631617E-2</v>
      </c>
      <c r="G195" s="375">
        <v>1.8665503361592706</v>
      </c>
      <c r="H195" s="375">
        <v>8.6745521562263228E-2</v>
      </c>
      <c r="I195" s="376">
        <v>3.2783797655640772</v>
      </c>
      <c r="J195" s="376">
        <v>0.10993846841605759</v>
      </c>
      <c r="K195" s="366">
        <v>3.4697966004614167E-2</v>
      </c>
      <c r="L195" s="367">
        <v>159255.33242891313</v>
      </c>
      <c r="M195" s="367">
        <v>8281.6415097625577</v>
      </c>
      <c r="N195" s="366">
        <v>5.4854865502344662E-2</v>
      </c>
      <c r="O195" s="365">
        <v>24144.188599348068</v>
      </c>
      <c r="P195" s="365">
        <v>576.06882931975997</v>
      </c>
      <c r="Q195" s="366">
        <v>2.4442714774911722E-2</v>
      </c>
    </row>
    <row r="196" spans="1:17">
      <c r="A196" s="397" t="s">
        <v>195</v>
      </c>
      <c r="B196" s="397" t="s">
        <v>96</v>
      </c>
      <c r="C196" s="221" t="s">
        <v>213</v>
      </c>
      <c r="D196" s="374"/>
      <c r="E196" s="374"/>
      <c r="F196" s="374"/>
      <c r="G196" s="374"/>
      <c r="H196" s="374"/>
      <c r="I196" s="374"/>
      <c r="J196" s="374"/>
      <c r="K196" s="374"/>
      <c r="L196" s="374"/>
      <c r="M196" s="374"/>
      <c r="N196" s="374"/>
      <c r="O196" s="374"/>
      <c r="P196" s="374"/>
      <c r="Q196" s="374"/>
    </row>
    <row r="197" spans="1:17">
      <c r="A197" s="397" t="s">
        <v>195</v>
      </c>
      <c r="B197" s="397" t="s">
        <v>96</v>
      </c>
      <c r="C197" s="225" t="s">
        <v>214</v>
      </c>
      <c r="D197" s="365">
        <v>614945.11604180234</v>
      </c>
      <c r="E197" s="365">
        <v>-65912.520044170553</v>
      </c>
      <c r="F197" s="366">
        <v>-9.6808079326362553E-2</v>
      </c>
      <c r="G197" s="375">
        <v>23.628782272064338</v>
      </c>
      <c r="H197" s="375">
        <v>-1.8027824952968459</v>
      </c>
      <c r="I197" s="376">
        <v>2.8754440260291827</v>
      </c>
      <c r="J197" s="376">
        <v>4.8895898737428389E-2</v>
      </c>
      <c r="K197" s="366">
        <v>1.7298802827842807E-2</v>
      </c>
      <c r="L197" s="367">
        <v>1768240.2602582229</v>
      </c>
      <c r="M197" s="367">
        <v>-156236.61597287445</v>
      </c>
      <c r="N197" s="366">
        <v>-8.1183940374928695E-2</v>
      </c>
      <c r="O197" s="365">
        <v>377507.94608592987</v>
      </c>
      <c r="P197" s="365">
        <v>-31284.628033806744</v>
      </c>
      <c r="Q197" s="366">
        <v>-7.6529345233759996E-2</v>
      </c>
    </row>
    <row r="198" spans="1:17">
      <c r="A198" s="397" t="s">
        <v>195</v>
      </c>
      <c r="B198" s="397" t="s">
        <v>96</v>
      </c>
      <c r="C198" s="221" t="s">
        <v>215</v>
      </c>
      <c r="D198" s="369">
        <v>611.66631031036377</v>
      </c>
      <c r="E198" s="369">
        <v>295.97427797317505</v>
      </c>
      <c r="F198" s="370">
        <v>0.93754117195155162</v>
      </c>
      <c r="G198" s="377">
        <v>2.3502796741454335E-2</v>
      </c>
      <c r="H198" s="377">
        <v>1.1710988966371499E-2</v>
      </c>
      <c r="I198" s="378">
        <v>3.1093567915418627</v>
      </c>
      <c r="J198" s="378">
        <v>0.32187557109258824</v>
      </c>
      <c r="K198" s="370">
        <v>0.11547183483471493</v>
      </c>
      <c r="L198" s="371">
        <v>1901.888796120882</v>
      </c>
      <c r="M198" s="371">
        <v>1021.9031845355034</v>
      </c>
      <c r="N198" s="370">
        <v>1.1612726061446013</v>
      </c>
      <c r="O198" s="369">
        <v>305.83315515518188</v>
      </c>
      <c r="P198" s="369">
        <v>147.98713898658752</v>
      </c>
      <c r="Q198" s="370">
        <v>0.93754117195155162</v>
      </c>
    </row>
    <row r="199" spans="1:17">
      <c r="A199" s="397" t="s">
        <v>195</v>
      </c>
      <c r="B199" s="397" t="s">
        <v>460</v>
      </c>
      <c r="C199" s="225" t="s">
        <v>198</v>
      </c>
      <c r="D199" s="365">
        <v>14086447.593432466</v>
      </c>
      <c r="E199" s="365">
        <v>-144352.79923300445</v>
      </c>
      <c r="F199" s="366">
        <v>-1.014368800418307E-2</v>
      </c>
      <c r="G199" s="375">
        <v>43.7626086946808</v>
      </c>
      <c r="H199" s="375">
        <v>2.3033916114954636</v>
      </c>
      <c r="I199" s="376">
        <v>2.7037160023186506</v>
      </c>
      <c r="J199" s="376">
        <v>-0.12208504427265643</v>
      </c>
      <c r="K199" s="366">
        <v>-4.320369419493441E-2</v>
      </c>
      <c r="L199" s="367">
        <v>38085753.774186403</v>
      </c>
      <c r="M199" s="367">
        <v>-2127656.8692396656</v>
      </c>
      <c r="N199" s="366">
        <v>-5.2909137404575916E-2</v>
      </c>
      <c r="O199" s="365">
        <v>8163663.1066928469</v>
      </c>
      <c r="P199" s="365">
        <v>-500040.29278872907</v>
      </c>
      <c r="Q199" s="366">
        <v>-5.7716691088322669E-2</v>
      </c>
    </row>
    <row r="200" spans="1:17">
      <c r="A200" s="397" t="s">
        <v>195</v>
      </c>
      <c r="B200" s="397" t="s">
        <v>168</v>
      </c>
      <c r="C200" s="221" t="s">
        <v>31</v>
      </c>
      <c r="D200" s="369">
        <v>219659.74172257201</v>
      </c>
      <c r="E200" s="369">
        <v>8450.3444355177926</v>
      </c>
      <c r="F200" s="370">
        <v>4.0009320343038279E-2</v>
      </c>
      <c r="G200" s="377">
        <v>0.68242069259970062</v>
      </c>
      <c r="H200" s="377">
        <v>6.7095060132405182E-2</v>
      </c>
      <c r="I200" s="378">
        <v>3.3539687962669622</v>
      </c>
      <c r="J200" s="378">
        <v>5.0200517725356164E-2</v>
      </c>
      <c r="K200" s="370">
        <v>1.5194926972153251E-2</v>
      </c>
      <c r="L200" s="371">
        <v>736731.91953356669</v>
      </c>
      <c r="M200" s="371">
        <v>38945.012646705378</v>
      </c>
      <c r="N200" s="370">
        <v>5.5812186016009464E-2</v>
      </c>
      <c r="O200" s="369">
        <v>131419.49816388299</v>
      </c>
      <c r="P200" s="369">
        <v>2392.3402386351809</v>
      </c>
      <c r="Q200" s="370">
        <v>1.8541369717072965E-2</v>
      </c>
    </row>
    <row r="201" spans="1:17">
      <c r="A201" s="397" t="s">
        <v>195</v>
      </c>
      <c r="B201" s="397" t="s">
        <v>168</v>
      </c>
      <c r="C201" s="225" t="s">
        <v>199</v>
      </c>
      <c r="D201" s="365">
        <v>8872.1908159255981</v>
      </c>
      <c r="E201" s="365">
        <v>3765.9479932785034</v>
      </c>
      <c r="F201" s="366">
        <v>0.73751839152181609</v>
      </c>
      <c r="G201" s="375">
        <v>2.7563387601208713E-2</v>
      </c>
      <c r="H201" s="375">
        <v>1.2687145659631541E-2</v>
      </c>
      <c r="I201" s="376">
        <v>3.0473087679419586</v>
      </c>
      <c r="J201" s="376">
        <v>0.17879587371997596</v>
      </c>
      <c r="K201" s="366">
        <v>6.2330510725652565E-2</v>
      </c>
      <c r="L201" s="367">
        <v>27036.304864224196</v>
      </c>
      <c r="M201" s="367">
        <v>12388.981486432553</v>
      </c>
      <c r="N201" s="366">
        <v>0.84581880026058542</v>
      </c>
      <c r="O201" s="365">
        <v>4436.0954079627991</v>
      </c>
      <c r="P201" s="365">
        <v>1882.9739966392517</v>
      </c>
      <c r="Q201" s="366">
        <v>0.73751839152181609</v>
      </c>
    </row>
    <row r="202" spans="1:17">
      <c r="A202" s="397" t="s">
        <v>195</v>
      </c>
      <c r="B202" s="397" t="s">
        <v>168</v>
      </c>
      <c r="C202" s="221" t="s">
        <v>200</v>
      </c>
      <c r="D202" s="369">
        <v>875283.60416610143</v>
      </c>
      <c r="E202" s="369">
        <v>492693.60889885423</v>
      </c>
      <c r="F202" s="370">
        <v>1.2877848741305882</v>
      </c>
      <c r="G202" s="377">
        <v>2.7192586073901133</v>
      </c>
      <c r="H202" s="377">
        <v>1.6046423363464384</v>
      </c>
      <c r="I202" s="378">
        <v>1.5446311607573382</v>
      </c>
      <c r="J202" s="378">
        <v>-1.9551431374723316</v>
      </c>
      <c r="K202" s="370">
        <v>-0.55864835011255543</v>
      </c>
      <c r="L202" s="371">
        <v>1351990.3294949518</v>
      </c>
      <c r="M202" s="371">
        <v>13011.697298828978</v>
      </c>
      <c r="N202" s="370">
        <v>9.71762878507469E-3</v>
      </c>
      <c r="O202" s="369">
        <v>299370.54179548676</v>
      </c>
      <c r="P202" s="369">
        <v>44230.270181384083</v>
      </c>
      <c r="Q202" s="370">
        <v>0.17335667905959573</v>
      </c>
    </row>
    <row r="203" spans="1:17">
      <c r="A203" s="397" t="s">
        <v>195</v>
      </c>
      <c r="B203" s="397" t="s">
        <v>168</v>
      </c>
      <c r="C203" s="225" t="s">
        <v>201</v>
      </c>
      <c r="D203" s="365">
        <v>85656.590026607853</v>
      </c>
      <c r="E203" s="365">
        <v>-1228.3680007251678</v>
      </c>
      <c r="F203" s="366">
        <v>-1.413786722828061E-2</v>
      </c>
      <c r="G203" s="375">
        <v>0.26611079951788763</v>
      </c>
      <c r="H203" s="375">
        <v>1.298502747942909E-2</v>
      </c>
      <c r="I203" s="376">
        <v>3.4204526957751127</v>
      </c>
      <c r="J203" s="376">
        <v>0.11642377146343952</v>
      </c>
      <c r="K203" s="366">
        <v>3.5236910490332354E-2</v>
      </c>
      <c r="L203" s="367">
        <v>292984.31426741445</v>
      </c>
      <c r="M203" s="367">
        <v>5913.8998575004516</v>
      </c>
      <c r="N203" s="366">
        <v>2.0600868500004556E-2</v>
      </c>
      <c r="O203" s="365">
        <v>44585.603031686303</v>
      </c>
      <c r="P203" s="365">
        <v>-301.94137401247281</v>
      </c>
      <c r="Q203" s="366">
        <v>-6.726618219154339E-3</v>
      </c>
    </row>
    <row r="204" spans="1:17">
      <c r="A204" s="397" t="s">
        <v>195</v>
      </c>
      <c r="B204" s="397" t="s">
        <v>168</v>
      </c>
      <c r="C204" s="221" t="s">
        <v>202</v>
      </c>
      <c r="D204" s="369">
        <v>2010.4231779575348</v>
      </c>
      <c r="E204" s="369">
        <v>-1601.9419657355602</v>
      </c>
      <c r="F204" s="370">
        <v>-0.44346069735846738</v>
      </c>
      <c r="G204" s="377">
        <v>6.2458162190367882E-3</v>
      </c>
      <c r="H204" s="377">
        <v>-4.2782461347077739E-3</v>
      </c>
      <c r="I204" s="378">
        <v>4.9816556991941585</v>
      </c>
      <c r="J204" s="378">
        <v>0.77890885572321888</v>
      </c>
      <c r="K204" s="370">
        <v>0.18533327957482643</v>
      </c>
      <c r="L204" s="371">
        <v>10015.236082264186</v>
      </c>
      <c r="M204" s="371">
        <v>-5166.6201228564169</v>
      </c>
      <c r="N204" s="370">
        <v>-0.3403154431876253</v>
      </c>
      <c r="O204" s="369">
        <v>1113.3023945093155</v>
      </c>
      <c r="P204" s="369">
        <v>-915.95630103677786</v>
      </c>
      <c r="Q204" s="370">
        <v>-0.45137483113767568</v>
      </c>
    </row>
    <row r="205" spans="1:17">
      <c r="A205" s="397" t="s">
        <v>195</v>
      </c>
      <c r="B205" s="397" t="s">
        <v>168</v>
      </c>
      <c r="C205" s="225" t="s">
        <v>203</v>
      </c>
      <c r="D205" s="365">
        <v>12022.301398038864</v>
      </c>
      <c r="E205" s="365">
        <v>-3163.1444772565774</v>
      </c>
      <c r="F205" s="366">
        <v>-0.20830106032003731</v>
      </c>
      <c r="G205" s="375">
        <v>3.7349890254600844E-2</v>
      </c>
      <c r="H205" s="375">
        <v>-6.8905375271926458E-3</v>
      </c>
      <c r="I205" s="376">
        <v>2.9120202612520241</v>
      </c>
      <c r="J205" s="376">
        <v>-1.5832040125783653E-2</v>
      </c>
      <c r="K205" s="366">
        <v>-5.4073902970902289E-3</v>
      </c>
      <c r="L205" s="367">
        <v>35009.185257967707</v>
      </c>
      <c r="M205" s="367">
        <v>-9451.5573954641877</v>
      </c>
      <c r="N205" s="366">
        <v>-0.21258208548467933</v>
      </c>
      <c r="O205" s="365">
        <v>6011.1506990194321</v>
      </c>
      <c r="P205" s="365">
        <v>-1582.5836309194565</v>
      </c>
      <c r="Q205" s="366">
        <v>-0.2084065049102386</v>
      </c>
    </row>
    <row r="206" spans="1:17">
      <c r="A206" s="397" t="s">
        <v>195</v>
      </c>
      <c r="B206" s="397" t="s">
        <v>168</v>
      </c>
      <c r="C206" s="221" t="s">
        <v>204</v>
      </c>
      <c r="D206" s="369">
        <v>3732589.7650019862</v>
      </c>
      <c r="E206" s="369">
        <v>-230125.86503413133</v>
      </c>
      <c r="F206" s="370">
        <v>-5.807276789932915E-2</v>
      </c>
      <c r="G206" s="377">
        <v>11.596100735838487</v>
      </c>
      <c r="H206" s="377">
        <v>5.1346891263849059E-2</v>
      </c>
      <c r="I206" s="378">
        <v>2.7078491856663982</v>
      </c>
      <c r="J206" s="378">
        <v>-5.7392683675056677E-2</v>
      </c>
      <c r="K206" s="370">
        <v>-2.075503206839726E-2</v>
      </c>
      <c r="L206" s="371">
        <v>10107290.15558736</v>
      </c>
      <c r="M206" s="371">
        <v>-850577.02088231407</v>
      </c>
      <c r="N206" s="370">
        <v>-7.7622497807675273E-2</v>
      </c>
      <c r="O206" s="369">
        <v>2241120.9978009723</v>
      </c>
      <c r="P206" s="369">
        <v>-213759.63245632825</v>
      </c>
      <c r="Q206" s="370">
        <v>-8.707536725886493E-2</v>
      </c>
    </row>
    <row r="207" spans="1:17">
      <c r="A207" s="397" t="s">
        <v>195</v>
      </c>
      <c r="B207" s="397" t="s">
        <v>168</v>
      </c>
      <c r="C207" s="225" t="s">
        <v>205</v>
      </c>
      <c r="D207" s="365">
        <v>802864.49276259332</v>
      </c>
      <c r="E207" s="365">
        <v>109611.32503655436</v>
      </c>
      <c r="F207" s="366">
        <v>0.15811153866933467</v>
      </c>
      <c r="G207" s="375">
        <v>2.4942729100844403</v>
      </c>
      <c r="H207" s="375">
        <v>0.47458794639306667</v>
      </c>
      <c r="I207" s="376">
        <v>2.0026766681100558</v>
      </c>
      <c r="J207" s="376">
        <v>-5.25089458067729E-4</v>
      </c>
      <c r="K207" s="366">
        <v>-2.6212509852486593E-4</v>
      </c>
      <c r="L207" s="367">
        <v>1607877.9873096603</v>
      </c>
      <c r="M207" s="367">
        <v>219152.02328118985</v>
      </c>
      <c r="N207" s="366">
        <v>0.15780796856815804</v>
      </c>
      <c r="O207" s="365">
        <v>401423.54100264504</v>
      </c>
      <c r="P207" s="365">
        <v>54837.005409791484</v>
      </c>
      <c r="Q207" s="366">
        <v>0.15822024163746018</v>
      </c>
    </row>
    <row r="208" spans="1:17">
      <c r="A208" s="397" t="s">
        <v>195</v>
      </c>
      <c r="B208" s="397" t="s">
        <v>168</v>
      </c>
      <c r="C208" s="221" t="s">
        <v>206</v>
      </c>
      <c r="D208" s="374"/>
      <c r="E208" s="374"/>
      <c r="F208" s="374"/>
      <c r="G208" s="374"/>
      <c r="H208" s="374"/>
      <c r="I208" s="374"/>
      <c r="J208" s="374"/>
      <c r="K208" s="374"/>
      <c r="L208" s="374"/>
      <c r="M208" s="374"/>
      <c r="N208" s="374"/>
      <c r="O208" s="374"/>
      <c r="P208" s="374"/>
      <c r="Q208" s="374"/>
    </row>
    <row r="209" spans="1:17">
      <c r="A209" s="397" t="s">
        <v>195</v>
      </c>
      <c r="B209" s="397" t="s">
        <v>168</v>
      </c>
      <c r="C209" s="225" t="s">
        <v>207</v>
      </c>
      <c r="D209" s="373"/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</row>
    <row r="210" spans="1:17">
      <c r="A210" s="397" t="s">
        <v>195</v>
      </c>
      <c r="B210" s="397" t="s">
        <v>168</v>
      </c>
      <c r="C210" s="225" t="s">
        <v>208</v>
      </c>
      <c r="D210" s="369">
        <v>43908.963623186632</v>
      </c>
      <c r="E210" s="369">
        <v>-20319.633146682696</v>
      </c>
      <c r="F210" s="370">
        <v>-0.3163642702562508</v>
      </c>
      <c r="G210" s="377">
        <v>0.13641273149139357</v>
      </c>
      <c r="H210" s="377">
        <v>-5.0707266186518218E-2</v>
      </c>
      <c r="I210" s="378">
        <v>3.1234357673017925</v>
      </c>
      <c r="J210" s="378">
        <v>6.5107987469163575E-2</v>
      </c>
      <c r="K210" s="370">
        <v>2.1288753906138439E-2</v>
      </c>
      <c r="L210" s="371">
        <v>137146.82748581443</v>
      </c>
      <c r="M210" s="371">
        <v>-59285.274275145202</v>
      </c>
      <c r="N210" s="370">
        <v>-0.30181051744429277</v>
      </c>
      <c r="O210" s="369">
        <v>21981.251983133108</v>
      </c>
      <c r="P210" s="369">
        <v>-10005.456702264994</v>
      </c>
      <c r="Q210" s="370">
        <v>-0.31280044473073509</v>
      </c>
    </row>
    <row r="211" spans="1:17">
      <c r="A211" s="397" t="s">
        <v>195</v>
      </c>
      <c r="B211" s="397" t="s">
        <v>168</v>
      </c>
      <c r="C211" s="221" t="s">
        <v>209</v>
      </c>
      <c r="D211" s="365">
        <v>18016213.683306094</v>
      </c>
      <c r="E211" s="365">
        <v>-1990917.9641423412</v>
      </c>
      <c r="F211" s="366">
        <v>-9.9510414547417061E-2</v>
      </c>
      <c r="G211" s="375">
        <v>55.971280505801317</v>
      </c>
      <c r="H211" s="375">
        <v>-2.3163766389749298</v>
      </c>
      <c r="I211" s="376">
        <v>2.6192649805453376</v>
      </c>
      <c r="J211" s="376">
        <v>6.6694523923937599E-2</v>
      </c>
      <c r="K211" s="366">
        <v>2.6128377279824408E-2</v>
      </c>
      <c r="L211" s="367">
        <v>47189237.582705386</v>
      </c>
      <c r="M211" s="367">
        <v>-3880375.5823065341</v>
      </c>
      <c r="N211" s="366">
        <v>-7.59820829221593E-2</v>
      </c>
      <c r="O211" s="365">
        <v>11360270.055596033</v>
      </c>
      <c r="P211" s="365">
        <v>-1282422.867074769</v>
      </c>
      <c r="Q211" s="366">
        <v>-0.10143589462456498</v>
      </c>
    </row>
    <row r="212" spans="1:17">
      <c r="A212" s="397" t="s">
        <v>195</v>
      </c>
      <c r="B212" s="397" t="s">
        <v>168</v>
      </c>
      <c r="C212" s="225" t="s">
        <v>210</v>
      </c>
      <c r="D212" s="369">
        <v>56898.747912043211</v>
      </c>
      <c r="E212" s="369">
        <v>-6385.3067782074068</v>
      </c>
      <c r="F212" s="370">
        <v>-0.10089914133126983</v>
      </c>
      <c r="G212" s="377">
        <v>0.17676831746088811</v>
      </c>
      <c r="H212" s="377">
        <v>-7.5999042070602207E-3</v>
      </c>
      <c r="I212" s="378">
        <v>3.0151427739773791</v>
      </c>
      <c r="J212" s="378">
        <v>0.10333996727751593</v>
      </c>
      <c r="K212" s="370">
        <v>3.5490029420858306E-2</v>
      </c>
      <c r="L212" s="371">
        <v>171557.84861535756</v>
      </c>
      <c r="M212" s="371">
        <v>-12712.839451061824</v>
      </c>
      <c r="N212" s="370">
        <v>-6.8990025404797692E-2</v>
      </c>
      <c r="O212" s="369">
        <v>28466.948537049007</v>
      </c>
      <c r="P212" s="369">
        <v>-3674.0920070782377</v>
      </c>
      <c r="Q212" s="370">
        <v>-0.11431154514222973</v>
      </c>
    </row>
    <row r="213" spans="1:17">
      <c r="A213" s="397" t="s">
        <v>195</v>
      </c>
      <c r="B213" s="397" t="s">
        <v>168</v>
      </c>
      <c r="C213" s="221" t="s">
        <v>211</v>
      </c>
      <c r="D213" s="373"/>
      <c r="E213" s="365">
        <v>-1990.6294615268707</v>
      </c>
      <c r="F213" s="366">
        <v>-1</v>
      </c>
      <c r="G213" s="373"/>
      <c r="H213" s="375">
        <v>-5.7993884181077159E-3</v>
      </c>
      <c r="I213" s="373"/>
      <c r="J213" s="376">
        <v>-3.4919742206317665</v>
      </c>
      <c r="K213" s="366">
        <v>-1</v>
      </c>
      <c r="L213" s="373"/>
      <c r="M213" s="367">
        <v>-6951.2267624819278</v>
      </c>
      <c r="N213" s="366">
        <v>-1</v>
      </c>
      <c r="O213" s="373"/>
      <c r="P213" s="365">
        <v>-995.31473076343536</v>
      </c>
      <c r="Q213" s="366">
        <v>-1</v>
      </c>
    </row>
    <row r="214" spans="1:17">
      <c r="A214" s="397" t="s">
        <v>195</v>
      </c>
      <c r="B214" s="397" t="s">
        <v>168</v>
      </c>
      <c r="C214" s="221" t="s">
        <v>212</v>
      </c>
      <c r="D214" s="369">
        <v>572040.36456321122</v>
      </c>
      <c r="E214" s="369">
        <v>34061.077616024995</v>
      </c>
      <c r="F214" s="370">
        <v>6.33129907459965E-2</v>
      </c>
      <c r="G214" s="377">
        <v>1.777167626251914</v>
      </c>
      <c r="H214" s="377">
        <v>0.20984889305569854</v>
      </c>
      <c r="I214" s="378">
        <v>3.2215489021525148</v>
      </c>
      <c r="J214" s="378">
        <v>7.7343694287990594E-2</v>
      </c>
      <c r="K214" s="370">
        <v>2.4598806113078336E-2</v>
      </c>
      <c r="L214" s="371">
        <v>1842856.0084455374</v>
      </c>
      <c r="M214" s="371">
        <v>151338.73270295118</v>
      </c>
      <c r="N214" s="370">
        <v>8.9469220842874675E-2</v>
      </c>
      <c r="O214" s="369">
        <v>285073.69154074014</v>
      </c>
      <c r="P214" s="369">
        <v>16752.564663552621</v>
      </c>
      <c r="Q214" s="370">
        <v>6.2434758151639652E-2</v>
      </c>
    </row>
    <row r="215" spans="1:17">
      <c r="A215" s="397" t="s">
        <v>195</v>
      </c>
      <c r="B215" s="397" t="s">
        <v>168</v>
      </c>
      <c r="C215" s="225" t="s">
        <v>213</v>
      </c>
      <c r="D215" s="373"/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</row>
    <row r="216" spans="1:17">
      <c r="A216" s="397" t="s">
        <v>195</v>
      </c>
      <c r="B216" s="397" t="s">
        <v>168</v>
      </c>
      <c r="C216" s="221" t="s">
        <v>214</v>
      </c>
      <c r="D216" s="369">
        <v>7752791.3230321202</v>
      </c>
      <c r="E216" s="369">
        <v>-527825.07053891383</v>
      </c>
      <c r="F216" s="370">
        <v>-6.3742243989071939E-2</v>
      </c>
      <c r="G216" s="377">
        <v>24.085729969247549</v>
      </c>
      <c r="H216" s="377">
        <v>-3.8554201064126659E-2</v>
      </c>
      <c r="I216" s="378">
        <v>2.8422418169070691</v>
      </c>
      <c r="J216" s="378">
        <v>-1.3738772944125621E-2</v>
      </c>
      <c r="K216" s="370">
        <v>-4.8105274219813424E-3</v>
      </c>
      <c r="L216" s="371">
        <v>22035307.696076173</v>
      </c>
      <c r="M216" s="371">
        <v>-1613971.9959663004</v>
      </c>
      <c r="N216" s="370">
        <v>-6.8246137598405199E-2</v>
      </c>
      <c r="O216" s="369">
        <v>4739493.2497390816</v>
      </c>
      <c r="P216" s="369">
        <v>-388440.65554495063</v>
      </c>
      <c r="Q216" s="370">
        <v>-7.574993412935481E-2</v>
      </c>
    </row>
    <row r="217" spans="1:17">
      <c r="A217" s="397" t="s">
        <v>195</v>
      </c>
      <c r="B217" s="397" t="s">
        <v>168</v>
      </c>
      <c r="C217" s="225" t="s">
        <v>215</v>
      </c>
      <c r="D217" s="365">
        <v>7505.675256729126</v>
      </c>
      <c r="E217" s="365">
        <v>-1523.5118107795715</v>
      </c>
      <c r="F217" s="366">
        <v>-0.16873189129748906</v>
      </c>
      <c r="G217" s="375">
        <v>2.3318010241469712E-2</v>
      </c>
      <c r="H217" s="375">
        <v>-2.9871178179097478E-3</v>
      </c>
      <c r="I217" s="376">
        <v>3.0555912225167221</v>
      </c>
      <c r="J217" s="376">
        <v>3.0838603097869566E-2</v>
      </c>
      <c r="K217" s="366">
        <v>1.0195413304177782E-2</v>
      </c>
      <c r="L217" s="367">
        <v>22934.275433522464</v>
      </c>
      <c r="M217" s="367">
        <v>-4376.7818001472951</v>
      </c>
      <c r="N217" s="366">
        <v>-0.16025676936268465</v>
      </c>
      <c r="O217" s="365">
        <v>3752.837628364563</v>
      </c>
      <c r="P217" s="365">
        <v>-761.75590538978577</v>
      </c>
      <c r="Q217" s="366">
        <v>-0.16873189129748906</v>
      </c>
    </row>
    <row r="218" spans="1:17">
      <c r="A218" s="397" t="s">
        <v>195</v>
      </c>
      <c r="B218" s="397" t="s">
        <v>462</v>
      </c>
      <c r="C218" s="221" t="s">
        <v>198</v>
      </c>
      <c r="D218" s="369">
        <v>1254760.2129432787</v>
      </c>
      <c r="E218" s="369">
        <v>80686.041788948234</v>
      </c>
      <c r="F218" s="370">
        <v>6.8723121393275383E-2</v>
      </c>
      <c r="G218" s="377">
        <v>48.213173992051665</v>
      </c>
      <c r="H218" s="377">
        <v>4.3588618086057807</v>
      </c>
      <c r="I218" s="378">
        <v>2.4412101681042842</v>
      </c>
      <c r="J218" s="378">
        <v>-0.3682121083791059</v>
      </c>
      <c r="K218" s="370">
        <v>-0.13106328353030799</v>
      </c>
      <c r="L218" s="371">
        <v>3063133.3903698288</v>
      </c>
      <c r="M218" s="371">
        <v>-235336.7403149195</v>
      </c>
      <c r="N218" s="370">
        <v>-7.1347240081287205E-2</v>
      </c>
      <c r="O218" s="369">
        <v>667204.88733136654</v>
      </c>
      <c r="P218" s="369">
        <v>-30391.026443174342</v>
      </c>
      <c r="Q218" s="370">
        <v>-4.3565373367419911E-2</v>
      </c>
    </row>
    <row r="219" spans="1:17">
      <c r="A219" s="397" t="s">
        <v>195</v>
      </c>
      <c r="B219" s="397" t="s">
        <v>169</v>
      </c>
      <c r="C219" s="225" t="s">
        <v>31</v>
      </c>
      <c r="D219" s="365">
        <v>17640.364133238792</v>
      </c>
      <c r="E219" s="365">
        <v>860.29213404229813</v>
      </c>
      <c r="F219" s="366">
        <v>5.1268679543418696E-2</v>
      </c>
      <c r="G219" s="375">
        <v>0.67781711315501869</v>
      </c>
      <c r="H219" s="375">
        <v>5.1043665622348633E-2</v>
      </c>
      <c r="I219" s="376">
        <v>3.4552836037036743</v>
      </c>
      <c r="J219" s="376">
        <v>0.11667634170029872</v>
      </c>
      <c r="K219" s="366">
        <v>3.4947609150734769E-2</v>
      </c>
      <c r="L219" s="367">
        <v>60952.460952942376</v>
      </c>
      <c r="M219" s="367">
        <v>4930.3907194854619</v>
      </c>
      <c r="N219" s="366">
        <v>8.8008006468511146E-2</v>
      </c>
      <c r="O219" s="365">
        <v>10459.549536705017</v>
      </c>
      <c r="P219" s="365">
        <v>373.67273467566338</v>
      </c>
      <c r="Q219" s="366">
        <v>3.7049107579866299E-2</v>
      </c>
    </row>
    <row r="220" spans="1:17">
      <c r="A220" s="397" t="s">
        <v>195</v>
      </c>
      <c r="B220" s="397" t="s">
        <v>169</v>
      </c>
      <c r="C220" s="221" t="s">
        <v>199</v>
      </c>
      <c r="D220" s="369">
        <v>609.77992653846741</v>
      </c>
      <c r="E220" s="369">
        <v>497.83175921440125</v>
      </c>
      <c r="F220" s="370">
        <v>4.4469844492700279</v>
      </c>
      <c r="G220" s="377">
        <v>2.3430313929143218E-2</v>
      </c>
      <c r="H220" s="377">
        <v>1.9248797974859528E-2</v>
      </c>
      <c r="I220" s="378">
        <v>3.0663850976683382</v>
      </c>
      <c r="J220" s="378">
        <v>0.10888603735533886</v>
      </c>
      <c r="K220" s="370">
        <v>3.681693049931694E-2</v>
      </c>
      <c r="L220" s="371">
        <v>1869.8200795948505</v>
      </c>
      <c r="M220" s="371">
        <v>1538.7334799301625</v>
      </c>
      <c r="N220" s="370">
        <v>4.6475256971696624</v>
      </c>
      <c r="O220" s="369">
        <v>304.8899632692337</v>
      </c>
      <c r="P220" s="369">
        <v>248.91587960720062</v>
      </c>
      <c r="Q220" s="370">
        <v>4.4469844492700279</v>
      </c>
    </row>
    <row r="221" spans="1:17">
      <c r="A221" s="397" t="s">
        <v>195</v>
      </c>
      <c r="B221" s="397" t="s">
        <v>169</v>
      </c>
      <c r="C221" s="225" t="s">
        <v>200</v>
      </c>
      <c r="D221" s="365">
        <v>189864.34242329001</v>
      </c>
      <c r="E221" s="365">
        <v>152957.56718621566</v>
      </c>
      <c r="F221" s="366">
        <v>4.1444305606132605</v>
      </c>
      <c r="G221" s="375">
        <v>7.2953879806789521</v>
      </c>
      <c r="H221" s="375">
        <v>5.916836878290229</v>
      </c>
      <c r="I221" s="376">
        <v>0.53833842482551997</v>
      </c>
      <c r="J221" s="376">
        <v>-3.0541138051875283</v>
      </c>
      <c r="K221" s="366">
        <v>-0.85014736721396433</v>
      </c>
      <c r="L221" s="367">
        <v>102211.27103068709</v>
      </c>
      <c r="M221" s="367">
        <v>-30374.555972331029</v>
      </c>
      <c r="N221" s="366">
        <v>-0.22909353630716198</v>
      </c>
      <c r="O221" s="365">
        <v>35924.807115674019</v>
      </c>
      <c r="P221" s="365">
        <v>10841.256625197217</v>
      </c>
      <c r="Q221" s="366">
        <v>0.43220582466238971</v>
      </c>
    </row>
    <row r="222" spans="1:17">
      <c r="A222" s="397" t="s">
        <v>195</v>
      </c>
      <c r="B222" s="397" t="s">
        <v>169</v>
      </c>
      <c r="C222" s="221" t="s">
        <v>201</v>
      </c>
      <c r="D222" s="369">
        <v>8079.7793914303184</v>
      </c>
      <c r="E222" s="369">
        <v>-509.62537401169538</v>
      </c>
      <c r="F222" s="370">
        <v>-5.9331861511764478E-2</v>
      </c>
      <c r="G222" s="377">
        <v>0.31045916629971509</v>
      </c>
      <c r="H222" s="377">
        <v>-1.0374429488635983E-2</v>
      </c>
      <c r="I222" s="378">
        <v>3.3855404062924048</v>
      </c>
      <c r="J222" s="378">
        <v>-1.717731955442714E-2</v>
      </c>
      <c r="K222" s="370">
        <v>-5.0481176924989371E-3</v>
      </c>
      <c r="L222" s="371">
        <v>27354.419603615999</v>
      </c>
      <c r="M222" s="371">
        <v>-1872.900246226789</v>
      </c>
      <c r="N222" s="370">
        <v>-6.4080464984436925E-2</v>
      </c>
      <c r="O222" s="369">
        <v>4157.3335529565811</v>
      </c>
      <c r="P222" s="369">
        <v>-294.07638311386108</v>
      </c>
      <c r="Q222" s="370">
        <v>-6.6063648897154145E-2</v>
      </c>
    </row>
    <row r="223" spans="1:17">
      <c r="A223" s="397" t="s">
        <v>195</v>
      </c>
      <c r="B223" s="397" t="s">
        <v>169</v>
      </c>
      <c r="C223" s="225" t="s">
        <v>202</v>
      </c>
      <c r="D223" s="365">
        <v>46.357947826385498</v>
      </c>
      <c r="E223" s="365">
        <v>-947.1539853811264</v>
      </c>
      <c r="F223" s="366">
        <v>-0.95333931452969989</v>
      </c>
      <c r="G223" s="375">
        <v>1.7812676728290661E-3</v>
      </c>
      <c r="H223" s="375">
        <v>-3.5328638623826757E-2</v>
      </c>
      <c r="I223" s="376">
        <v>3.1811401440467861</v>
      </c>
      <c r="J223" s="376">
        <v>-2.2403600397317147</v>
      </c>
      <c r="K223" s="366">
        <v>-0.41323618256714723</v>
      </c>
      <c r="L223" s="367">
        <v>147.47112882614135</v>
      </c>
      <c r="M223" s="367">
        <v>-5238.8539996445179</v>
      </c>
      <c r="N223" s="366">
        <v>-0.97262119806941305</v>
      </c>
      <c r="O223" s="365">
        <v>23.178973913192749</v>
      </c>
      <c r="P223" s="365">
        <v>-542.36172306537628</v>
      </c>
      <c r="Q223" s="366">
        <v>-0.95901448996150473</v>
      </c>
    </row>
    <row r="224" spans="1:17">
      <c r="A224" s="397" t="s">
        <v>195</v>
      </c>
      <c r="B224" s="397" t="s">
        <v>169</v>
      </c>
      <c r="C224" s="221" t="s">
        <v>203</v>
      </c>
      <c r="D224" s="369">
        <v>160.29839491844177</v>
      </c>
      <c r="E224" s="369">
        <v>-1386.9612059593201</v>
      </c>
      <c r="F224" s="370">
        <v>-0.89639851332801279</v>
      </c>
      <c r="G224" s="377">
        <v>6.1593397089957057E-3</v>
      </c>
      <c r="H224" s="377">
        <v>-5.1634288013019752E-2</v>
      </c>
      <c r="I224" s="378">
        <v>2.5503860385789605</v>
      </c>
      <c r="J224" s="378">
        <v>-0.54623723800847257</v>
      </c>
      <c r="K224" s="370">
        <v>-0.17639770460242796</v>
      </c>
      <c r="L224" s="371">
        <v>408.82278840661047</v>
      </c>
      <c r="M224" s="371">
        <v>-4382.457306594848</v>
      </c>
      <c r="N224" s="370">
        <v>-0.91467357777035019</v>
      </c>
      <c r="O224" s="369">
        <v>80.149197459220886</v>
      </c>
      <c r="P224" s="369">
        <v>-693.48060297966003</v>
      </c>
      <c r="Q224" s="370">
        <v>-0.89639851332801279</v>
      </c>
    </row>
    <row r="225" spans="1:17">
      <c r="A225" s="397" t="s">
        <v>195</v>
      </c>
      <c r="B225" s="397" t="s">
        <v>169</v>
      </c>
      <c r="C225" s="225" t="s">
        <v>204</v>
      </c>
      <c r="D225" s="365">
        <v>302043.78426462412</v>
      </c>
      <c r="E225" s="365">
        <v>-14481.93757592875</v>
      </c>
      <c r="F225" s="366">
        <v>-4.5752798514188057E-2</v>
      </c>
      <c r="G225" s="375">
        <v>11.605794775568276</v>
      </c>
      <c r="H225" s="375">
        <v>-0.21715317842560999</v>
      </c>
      <c r="I225" s="376">
        <v>2.6512601943797227</v>
      </c>
      <c r="J225" s="376">
        <v>-9.1025813424989721E-2</v>
      </c>
      <c r="K225" s="366">
        <v>-3.319340621872581E-2</v>
      </c>
      <c r="L225" s="367">
        <v>800796.66218061442</v>
      </c>
      <c r="M225" s="367">
        <v>-67207.395933020161</v>
      </c>
      <c r="N225" s="366">
        <v>-7.742751350618883E-2</v>
      </c>
      <c r="O225" s="365">
        <v>178310.28540194035</v>
      </c>
      <c r="P225" s="365">
        <v>-13941.910942161747</v>
      </c>
      <c r="Q225" s="366">
        <v>-7.2518864321361787E-2</v>
      </c>
    </row>
    <row r="226" spans="1:17">
      <c r="A226" s="397" t="s">
        <v>195</v>
      </c>
      <c r="B226" s="397" t="s">
        <v>169</v>
      </c>
      <c r="C226" s="221" t="s">
        <v>205</v>
      </c>
      <c r="D226" s="369">
        <v>73884.409482717514</v>
      </c>
      <c r="E226" s="369">
        <v>9676.4442314746702</v>
      </c>
      <c r="F226" s="370">
        <v>0.15070473256100211</v>
      </c>
      <c r="G226" s="377">
        <v>2.8389503053610774</v>
      </c>
      <c r="H226" s="377">
        <v>0.44063832305811612</v>
      </c>
      <c r="I226" s="378">
        <v>2.0040168476289781</v>
      </c>
      <c r="J226" s="378">
        <v>-4.8749116061094888E-2</v>
      </c>
      <c r="K226" s="370">
        <v>-2.3748014592692768E-2</v>
      </c>
      <c r="L226" s="371">
        <v>148065.60138048412</v>
      </c>
      <c r="M226" s="371">
        <v>16261.675714937883</v>
      </c>
      <c r="N226" s="370">
        <v>0.12337777978026274</v>
      </c>
      <c r="O226" s="369">
        <v>36937.877890825272</v>
      </c>
      <c r="P226" s="369">
        <v>4833.8952652038497</v>
      </c>
      <c r="Q226" s="370">
        <v>0.15056995643107635</v>
      </c>
    </row>
    <row r="227" spans="1:17">
      <c r="A227" s="397" t="s">
        <v>195</v>
      </c>
      <c r="B227" s="397" t="s">
        <v>169</v>
      </c>
      <c r="C227" s="225" t="s">
        <v>206</v>
      </c>
      <c r="D227" s="373"/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</row>
    <row r="228" spans="1:17">
      <c r="A228" s="397" t="s">
        <v>195</v>
      </c>
      <c r="B228" s="397" t="s">
        <v>169</v>
      </c>
      <c r="C228" s="221" t="s">
        <v>207</v>
      </c>
      <c r="D228" s="374"/>
      <c r="E228" s="374"/>
      <c r="F228" s="374"/>
      <c r="G228" s="374"/>
      <c r="H228" s="374"/>
      <c r="I228" s="374"/>
      <c r="J228" s="374"/>
      <c r="K228" s="374"/>
      <c r="L228" s="374"/>
      <c r="M228" s="374"/>
      <c r="N228" s="374"/>
      <c r="O228" s="374"/>
      <c r="P228" s="374"/>
      <c r="Q228" s="374"/>
    </row>
    <row r="229" spans="1:17">
      <c r="A229" s="397" t="s">
        <v>195</v>
      </c>
      <c r="B229" s="397" t="s">
        <v>169</v>
      </c>
      <c r="C229" s="221" t="s">
        <v>208</v>
      </c>
      <c r="D229" s="365">
        <v>4127.0524744987488</v>
      </c>
      <c r="E229" s="365">
        <v>-1292.9224095344543</v>
      </c>
      <c r="F229" s="366">
        <v>-0.23854767544095021</v>
      </c>
      <c r="G229" s="375">
        <v>0.15857874434876615</v>
      </c>
      <c r="H229" s="375">
        <v>-4.3869513547185851E-2</v>
      </c>
      <c r="I229" s="376">
        <v>2.8950485474719008</v>
      </c>
      <c r="J229" s="376">
        <v>0.21951936178588882</v>
      </c>
      <c r="K229" s="366">
        <v>8.2047081736319596E-2</v>
      </c>
      <c r="L229" s="367">
        <v>11948.017271637917</v>
      </c>
      <c r="M229" s="367">
        <v>-2553.2837162780761</v>
      </c>
      <c r="N229" s="366">
        <v>-0.17607273432954329</v>
      </c>
      <c r="O229" s="365">
        <v>2081.3861405849457</v>
      </c>
      <c r="P229" s="365">
        <v>-628.60130143165588</v>
      </c>
      <c r="Q229" s="366">
        <v>-0.23195727466688573</v>
      </c>
    </row>
    <row r="230" spans="1:17">
      <c r="A230" s="397" t="s">
        <v>195</v>
      </c>
      <c r="B230" s="397" t="s">
        <v>169</v>
      </c>
      <c r="C230" s="225" t="s">
        <v>209</v>
      </c>
      <c r="D230" s="369">
        <v>1339685.6433974155</v>
      </c>
      <c r="E230" s="369">
        <v>-154865.66035779007</v>
      </c>
      <c r="F230" s="370">
        <v>-0.1036201701264286</v>
      </c>
      <c r="G230" s="377">
        <v>51.476366841648563</v>
      </c>
      <c r="H230" s="377">
        <v>-4.3484873791171523</v>
      </c>
      <c r="I230" s="378">
        <v>2.5811609483394493</v>
      </c>
      <c r="J230" s="378">
        <v>2.1263184194749929E-2</v>
      </c>
      <c r="K230" s="370">
        <v>8.3062630440064785E-3</v>
      </c>
      <c r="L230" s="371">
        <v>3457944.2657884182</v>
      </c>
      <c r="M230" s="371">
        <v>-367954.27509407792</v>
      </c>
      <c r="N230" s="370">
        <v>-9.617460347215695E-2</v>
      </c>
      <c r="O230" s="369">
        <v>825924.45914828777</v>
      </c>
      <c r="P230" s="369">
        <v>-114043.93658155936</v>
      </c>
      <c r="Q230" s="370">
        <v>-0.12132741600637423</v>
      </c>
    </row>
    <row r="231" spans="1:17">
      <c r="A231" s="397" t="s">
        <v>195</v>
      </c>
      <c r="B231" s="397" t="s">
        <v>169</v>
      </c>
      <c r="C231" s="221" t="s">
        <v>210</v>
      </c>
      <c r="D231" s="365">
        <v>2249.5905411243439</v>
      </c>
      <c r="E231" s="365">
        <v>-508.82425582408905</v>
      </c>
      <c r="F231" s="366">
        <v>-0.18446256030347175</v>
      </c>
      <c r="G231" s="375">
        <v>8.6438746663546437E-2</v>
      </c>
      <c r="H231" s="375">
        <v>-1.6594252961919242E-2</v>
      </c>
      <c r="I231" s="376">
        <v>3.2609410198320554</v>
      </c>
      <c r="J231" s="376">
        <v>0.10198751296782804</v>
      </c>
      <c r="K231" s="366">
        <v>3.2285221275404952E-2</v>
      </c>
      <c r="L231" s="367">
        <v>7335.7820733785629</v>
      </c>
      <c r="M231" s="367">
        <v>-1377.9220228278646</v>
      </c>
      <c r="N231" s="366">
        <v>-0.15813275360449211</v>
      </c>
      <c r="O231" s="365">
        <v>1124.7952705621719</v>
      </c>
      <c r="P231" s="365">
        <v>-321.84031271934509</v>
      </c>
      <c r="Q231" s="366">
        <v>-0.22247504239408342</v>
      </c>
    </row>
    <row r="232" spans="1:17">
      <c r="A232" s="397" t="s">
        <v>195</v>
      </c>
      <c r="B232" s="397" t="s">
        <v>169</v>
      </c>
      <c r="C232" s="225" t="s">
        <v>211</v>
      </c>
      <c r="D232" s="374"/>
      <c r="E232" s="374"/>
      <c r="F232" s="374"/>
      <c r="G232" s="374"/>
      <c r="H232" s="374"/>
      <c r="I232" s="374"/>
      <c r="J232" s="374"/>
      <c r="K232" s="374"/>
      <c r="L232" s="374"/>
      <c r="M232" s="374"/>
      <c r="N232" s="374"/>
      <c r="O232" s="374"/>
      <c r="P232" s="374"/>
      <c r="Q232" s="374"/>
    </row>
    <row r="233" spans="1:17">
      <c r="A233" s="397" t="s">
        <v>195</v>
      </c>
      <c r="B233" s="397" t="s">
        <v>169</v>
      </c>
      <c r="C233" s="225" t="s">
        <v>212</v>
      </c>
      <c r="D233" s="365">
        <v>48577.451002389193</v>
      </c>
      <c r="E233" s="365">
        <v>928.25167682644678</v>
      </c>
      <c r="F233" s="366">
        <v>1.9480950151631617E-2</v>
      </c>
      <c r="G233" s="375">
        <v>1.8665503361592706</v>
      </c>
      <c r="H233" s="375">
        <v>8.6745521562263894E-2</v>
      </c>
      <c r="I233" s="376">
        <v>3.2783797655640772</v>
      </c>
      <c r="J233" s="376">
        <v>0.10993846841605759</v>
      </c>
      <c r="K233" s="366">
        <v>3.4697966004614167E-2</v>
      </c>
      <c r="L233" s="367">
        <v>159255.33242891313</v>
      </c>
      <c r="M233" s="367">
        <v>8281.6415097625577</v>
      </c>
      <c r="N233" s="366">
        <v>5.4854865502344662E-2</v>
      </c>
      <c r="O233" s="365">
        <v>24144.188599348068</v>
      </c>
      <c r="P233" s="365">
        <v>576.06882931975997</v>
      </c>
      <c r="Q233" s="366">
        <v>2.4442714774911722E-2</v>
      </c>
    </row>
    <row r="234" spans="1:17">
      <c r="A234" s="397" t="s">
        <v>195</v>
      </c>
      <c r="B234" s="397" t="s">
        <v>169</v>
      </c>
      <c r="C234" s="221" t="s">
        <v>213</v>
      </c>
      <c r="D234" s="374"/>
      <c r="E234" s="374"/>
      <c r="F234" s="374"/>
      <c r="G234" s="374"/>
      <c r="H234" s="374"/>
      <c r="I234" s="374"/>
      <c r="J234" s="374"/>
      <c r="K234" s="374"/>
      <c r="L234" s="374"/>
      <c r="M234" s="374"/>
      <c r="N234" s="374"/>
      <c r="O234" s="374"/>
      <c r="P234" s="374"/>
      <c r="Q234" s="374"/>
    </row>
    <row r="235" spans="1:17">
      <c r="A235" s="397" t="s">
        <v>195</v>
      </c>
      <c r="B235" s="397" t="s">
        <v>169</v>
      </c>
      <c r="C235" s="225" t="s">
        <v>214</v>
      </c>
      <c r="D235" s="365">
        <v>614945.11604180234</v>
      </c>
      <c r="E235" s="365">
        <v>-65912.520044170553</v>
      </c>
      <c r="F235" s="366">
        <v>-9.6808079326362553E-2</v>
      </c>
      <c r="G235" s="375">
        <v>23.628782272064338</v>
      </c>
      <c r="H235" s="375">
        <v>-1.8027824952968352</v>
      </c>
      <c r="I235" s="376">
        <v>2.8754440260291827</v>
      </c>
      <c r="J235" s="376">
        <v>4.8895898737428833E-2</v>
      </c>
      <c r="K235" s="366">
        <v>1.7298802827842966E-2</v>
      </c>
      <c r="L235" s="367">
        <v>1768240.2602582229</v>
      </c>
      <c r="M235" s="367">
        <v>-156236.61597287422</v>
      </c>
      <c r="N235" s="366">
        <v>-8.1183940374928584E-2</v>
      </c>
      <c r="O235" s="365">
        <v>377507.94608592987</v>
      </c>
      <c r="P235" s="365">
        <v>-31284.628033806744</v>
      </c>
      <c r="Q235" s="366">
        <v>-7.6529345233759996E-2</v>
      </c>
    </row>
    <row r="236" spans="1:17">
      <c r="A236" s="397" t="s">
        <v>195</v>
      </c>
      <c r="B236" s="397" t="s">
        <v>169</v>
      </c>
      <c r="C236" s="221" t="s">
        <v>215</v>
      </c>
      <c r="D236" s="369">
        <v>611.66631031036377</v>
      </c>
      <c r="E236" s="369">
        <v>295.97427797317505</v>
      </c>
      <c r="F236" s="370">
        <v>0.93754117195155162</v>
      </c>
      <c r="G236" s="377">
        <v>2.3502796741454335E-2</v>
      </c>
      <c r="H236" s="377">
        <v>1.1710988966371502E-2</v>
      </c>
      <c r="I236" s="378">
        <v>3.1093567915418627</v>
      </c>
      <c r="J236" s="378">
        <v>0.32187557109258824</v>
      </c>
      <c r="K236" s="370">
        <v>0.11547183483471493</v>
      </c>
      <c r="L236" s="371">
        <v>1901.888796120882</v>
      </c>
      <c r="M236" s="371">
        <v>1021.9031845355034</v>
      </c>
      <c r="N236" s="370">
        <v>1.1612726061446013</v>
      </c>
      <c r="O236" s="369">
        <v>305.83315515518188</v>
      </c>
      <c r="P236" s="369">
        <v>147.98713898658752</v>
      </c>
      <c r="Q236" s="370">
        <v>0.93754117195155162</v>
      </c>
    </row>
    <row r="237" spans="1:17">
      <c r="A237" s="397" t="s">
        <v>196</v>
      </c>
      <c r="B237" s="397" t="s">
        <v>459</v>
      </c>
      <c r="C237" s="225" t="s">
        <v>198</v>
      </c>
      <c r="D237" s="365">
        <v>93696607.546683177</v>
      </c>
      <c r="E237" s="365">
        <v>2051669.469065845</v>
      </c>
      <c r="F237" s="366">
        <v>2.2387155385802254E-2</v>
      </c>
      <c r="G237" s="375">
        <v>59.016037815563045</v>
      </c>
      <c r="H237" s="375">
        <v>6.1130239776659323E-2</v>
      </c>
      <c r="I237" s="376">
        <v>2.0218817356759318</v>
      </c>
      <c r="J237" s="376">
        <v>6.380380217943471E-2</v>
      </c>
      <c r="K237" s="366">
        <v>3.2584914567471611E-2</v>
      </c>
      <c r="L237" s="367">
        <v>189443459.49343437</v>
      </c>
      <c r="M237" s="367">
        <v>9995528.5269989967</v>
      </c>
      <c r="N237" s="366">
        <v>5.5701553498928885E-2</v>
      </c>
      <c r="O237" s="365">
        <v>40308610.90754699</v>
      </c>
      <c r="P237" s="365">
        <v>2175461.7054953128</v>
      </c>
      <c r="Q237" s="366">
        <v>5.7049096416570452E-2</v>
      </c>
    </row>
    <row r="238" spans="1:17">
      <c r="A238" s="397" t="s">
        <v>196</v>
      </c>
      <c r="B238" s="397" t="s">
        <v>96</v>
      </c>
      <c r="C238" s="221" t="s">
        <v>31</v>
      </c>
      <c r="D238" s="369">
        <v>8526637.0381722581</v>
      </c>
      <c r="E238" s="369">
        <v>2177217.5763704889</v>
      </c>
      <c r="F238" s="370">
        <v>0.34290025875100427</v>
      </c>
      <c r="G238" s="377">
        <v>5.3706142309756215</v>
      </c>
      <c r="H238" s="377">
        <v>1.2860521658740023</v>
      </c>
      <c r="I238" s="378">
        <v>2.8055365765679015</v>
      </c>
      <c r="J238" s="378">
        <v>0.19212764423706341</v>
      </c>
      <c r="K238" s="370">
        <v>7.3516104525482462E-2</v>
      </c>
      <c r="L238" s="371">
        <v>23921792.085710868</v>
      </c>
      <c r="M238" s="371">
        <v>7328162.5491228625</v>
      </c>
      <c r="N238" s="370">
        <v>0.4416250545406406</v>
      </c>
      <c r="O238" s="369">
        <v>5570015.1484460235</v>
      </c>
      <c r="P238" s="369">
        <v>1980866.6891855891</v>
      </c>
      <c r="Q238" s="370">
        <v>0.55190436162502976</v>
      </c>
    </row>
    <row r="239" spans="1:17">
      <c r="A239" s="397" t="s">
        <v>196</v>
      </c>
      <c r="B239" s="397" t="s">
        <v>96</v>
      </c>
      <c r="C239" s="225" t="s">
        <v>199</v>
      </c>
      <c r="D239" s="365">
        <v>1583097.4847705355</v>
      </c>
      <c r="E239" s="365">
        <v>499042.4931522666</v>
      </c>
      <c r="F239" s="366">
        <v>0.46034795006782803</v>
      </c>
      <c r="G239" s="375">
        <v>0.99713472529292213</v>
      </c>
      <c r="H239" s="375">
        <v>0.29976547415330124</v>
      </c>
      <c r="I239" s="376">
        <v>1.9237396915768816</v>
      </c>
      <c r="J239" s="376">
        <v>-8.5623015491324006E-2</v>
      </c>
      <c r="K239" s="366">
        <v>-4.2612025788143396E-2</v>
      </c>
      <c r="L239" s="367">
        <v>3045467.4670886071</v>
      </c>
      <c r="M239" s="367">
        <v>867207.79451972153</v>
      </c>
      <c r="N239" s="366">
        <v>0.39811956555987554</v>
      </c>
      <c r="O239" s="365">
        <v>791736.8423961401</v>
      </c>
      <c r="P239" s="365">
        <v>243956.5902598945</v>
      </c>
      <c r="Q239" s="366">
        <v>0.44535484678118126</v>
      </c>
    </row>
    <row r="240" spans="1:17">
      <c r="A240" s="397" t="s">
        <v>196</v>
      </c>
      <c r="B240" s="397" t="s">
        <v>96</v>
      </c>
      <c r="C240" s="221" t="s">
        <v>200</v>
      </c>
      <c r="D240" s="369">
        <v>12368284.611708129</v>
      </c>
      <c r="E240" s="369">
        <v>221183.42024465092</v>
      </c>
      <c r="F240" s="370">
        <v>1.8208741061619724E-2</v>
      </c>
      <c r="G240" s="377">
        <v>7.7903263679481265</v>
      </c>
      <c r="H240" s="377">
        <v>-2.3866571436448325E-2</v>
      </c>
      <c r="I240" s="378">
        <v>2.2217841118973674</v>
      </c>
      <c r="J240" s="378">
        <v>1.6747471271211012E-2</v>
      </c>
      <c r="K240" s="370">
        <v>7.5950988580649132E-3</v>
      </c>
      <c r="L240" s="371">
        <v>27479658.241717819</v>
      </c>
      <c r="M240" s="371">
        <v>694855.03714720905</v>
      </c>
      <c r="N240" s="370">
        <v>2.5942137108128451E-2</v>
      </c>
      <c r="O240" s="369">
        <v>5372734.0590656996</v>
      </c>
      <c r="P240" s="369">
        <v>102770.24848487321</v>
      </c>
      <c r="Q240" s="370">
        <v>1.9501129832909886E-2</v>
      </c>
    </row>
    <row r="241" spans="1:17">
      <c r="A241" s="397" t="s">
        <v>196</v>
      </c>
      <c r="B241" s="397" t="s">
        <v>96</v>
      </c>
      <c r="C241" s="225" t="s">
        <v>201</v>
      </c>
      <c r="D241" s="365">
        <v>1532472.8975563706</v>
      </c>
      <c r="E241" s="365">
        <v>-641650.76959965052</v>
      </c>
      <c r="F241" s="366">
        <v>-0.29513075971386493</v>
      </c>
      <c r="G241" s="375">
        <v>0.96524816470491082</v>
      </c>
      <c r="H241" s="375">
        <v>-0.43335892199481296</v>
      </c>
      <c r="I241" s="376">
        <v>2.0010068851177585</v>
      </c>
      <c r="J241" s="376">
        <v>-1.9522534144142067E-2</v>
      </c>
      <c r="K241" s="366">
        <v>-9.6620885387918038E-3</v>
      </c>
      <c r="L241" s="367">
        <v>3066488.8192666592</v>
      </c>
      <c r="M241" s="367">
        <v>-1326392.0113356495</v>
      </c>
      <c r="N241" s="366">
        <v>-0.3019412687217804</v>
      </c>
      <c r="O241" s="365">
        <v>860091.39831519127</v>
      </c>
      <c r="P241" s="365">
        <v>-268076.54618736333</v>
      </c>
      <c r="Q241" s="366">
        <v>-0.23762113388673428</v>
      </c>
    </row>
    <row r="242" spans="1:17">
      <c r="A242" s="397" t="s">
        <v>196</v>
      </c>
      <c r="B242" s="397" t="s">
        <v>96</v>
      </c>
      <c r="C242" s="221" t="s">
        <v>202</v>
      </c>
      <c r="D242" s="369">
        <v>150255.16438730084</v>
      </c>
      <c r="E242" s="369">
        <v>-444477.66907047282</v>
      </c>
      <c r="F242" s="370">
        <v>-0.7473568702879273</v>
      </c>
      <c r="G242" s="377">
        <v>9.4640187042486917E-2</v>
      </c>
      <c r="H242" s="377">
        <v>-0.28794962058107221</v>
      </c>
      <c r="I242" s="378">
        <v>2.9207301223988997</v>
      </c>
      <c r="J242" s="378">
        <v>0.74706672385428075</v>
      </c>
      <c r="K242" s="370">
        <v>0.34369016120641349</v>
      </c>
      <c r="L242" s="371">
        <v>438854.78467198799</v>
      </c>
      <c r="M242" s="371">
        <v>-853894.20732790732</v>
      </c>
      <c r="N242" s="370">
        <v>-0.6605259123094922</v>
      </c>
      <c r="O242" s="369">
        <v>91682.233713388443</v>
      </c>
      <c r="P242" s="369">
        <v>-241752.86803209776</v>
      </c>
      <c r="Q242" s="370">
        <v>-0.72503724642833123</v>
      </c>
    </row>
    <row r="243" spans="1:17">
      <c r="A243" s="397" t="s">
        <v>196</v>
      </c>
      <c r="B243" s="397" t="s">
        <v>96</v>
      </c>
      <c r="C243" s="225" t="s">
        <v>203</v>
      </c>
      <c r="D243" s="365">
        <v>1137211.4415783882</v>
      </c>
      <c r="E243" s="365">
        <v>-69158.846951487008</v>
      </c>
      <c r="F243" s="366">
        <v>-5.7328042317559384E-2</v>
      </c>
      <c r="G243" s="375">
        <v>0.71628754976046005</v>
      </c>
      <c r="H243" s="375">
        <v>-5.976675672200249E-2</v>
      </c>
      <c r="I243" s="376">
        <v>1.9748225178676955</v>
      </c>
      <c r="J243" s="376">
        <v>-1.8680607940877003E-2</v>
      </c>
      <c r="K243" s="366">
        <v>-9.370744243654033E-3</v>
      </c>
      <c r="L243" s="367">
        <v>2245790.7624057843</v>
      </c>
      <c r="M243" s="367">
        <v>-159112.17866111128</v>
      </c>
      <c r="N243" s="366">
        <v>-6.6161580138666132E-2</v>
      </c>
      <c r="O243" s="365">
        <v>568606.22078919411</v>
      </c>
      <c r="P243" s="365">
        <v>-34579.42347574234</v>
      </c>
      <c r="Q243" s="366">
        <v>-5.7327994796497618E-2</v>
      </c>
    </row>
    <row r="244" spans="1:17">
      <c r="A244" s="397" t="s">
        <v>196</v>
      </c>
      <c r="B244" s="397" t="s">
        <v>96</v>
      </c>
      <c r="C244" s="221" t="s">
        <v>204</v>
      </c>
      <c r="D244" s="369">
        <v>11192201.800345816</v>
      </c>
      <c r="E244" s="369">
        <v>-409801.31361840293</v>
      </c>
      <c r="F244" s="370">
        <v>-3.5321600036907798E-2</v>
      </c>
      <c r="G244" s="377">
        <v>7.0495551758320154</v>
      </c>
      <c r="H244" s="377">
        <v>-0.41397784219945244</v>
      </c>
      <c r="I244" s="378">
        <v>1.80423819252996</v>
      </c>
      <c r="J244" s="378">
        <v>3.0463324479204079E-3</v>
      </c>
      <c r="K244" s="370">
        <v>1.6912870391173405E-3</v>
      </c>
      <c r="L244" s="371">
        <v>20193397.946686499</v>
      </c>
      <c r="M244" s="371">
        <v>-704035.62283232808</v>
      </c>
      <c r="N244" s="370">
        <v>-3.3690051962133781E-2</v>
      </c>
      <c r="O244" s="369">
        <v>4363828.230602622</v>
      </c>
      <c r="P244" s="369">
        <v>-180180.11031171773</v>
      </c>
      <c r="Q244" s="370">
        <v>-3.9652240223542835E-2</v>
      </c>
    </row>
    <row r="245" spans="1:17">
      <c r="A245" s="397" t="s">
        <v>196</v>
      </c>
      <c r="B245" s="397" t="s">
        <v>96</v>
      </c>
      <c r="C245" s="225" t="s">
        <v>205</v>
      </c>
      <c r="D245" s="365">
        <v>361020.48936245346</v>
      </c>
      <c r="E245" s="365">
        <v>68813.522737592924</v>
      </c>
      <c r="F245" s="366">
        <v>0.23549583205501293</v>
      </c>
      <c r="G245" s="375">
        <v>0.22739349278779575</v>
      </c>
      <c r="H245" s="375">
        <v>3.9417647403085426E-2</v>
      </c>
      <c r="I245" s="376">
        <v>2.0197420555973169</v>
      </c>
      <c r="J245" s="376">
        <v>-2.7431083296203251E-2</v>
      </c>
      <c r="K245" s="366">
        <v>-1.3399493562635117E-2</v>
      </c>
      <c r="L245" s="367">
        <v>729168.26529767108</v>
      </c>
      <c r="M245" s="367">
        <v>130970.01222570124</v>
      </c>
      <c r="N245" s="366">
        <v>0.21894081360672932</v>
      </c>
      <c r="O245" s="365">
        <v>185469.9255002737</v>
      </c>
      <c r="P245" s="365">
        <v>41587.357501029968</v>
      </c>
      <c r="Q245" s="366">
        <v>0.28903680327173864</v>
      </c>
    </row>
    <row r="246" spans="1:17">
      <c r="A246" s="397" t="s">
        <v>196</v>
      </c>
      <c r="B246" s="397" t="s">
        <v>96</v>
      </c>
      <c r="C246" s="221" t="s">
        <v>206</v>
      </c>
      <c r="D246" s="369">
        <v>0</v>
      </c>
      <c r="E246" s="369">
        <v>-8198.3603646755219</v>
      </c>
      <c r="F246" s="370">
        <v>-1</v>
      </c>
      <c r="G246" s="377">
        <v>0</v>
      </c>
      <c r="H246" s="377">
        <v>-5.2739800769256171E-3</v>
      </c>
      <c r="I246" s="374"/>
      <c r="J246" s="378">
        <v>-1.7765071004239217</v>
      </c>
      <c r="K246" s="370">
        <v>-1</v>
      </c>
      <c r="L246" s="371">
        <v>0</v>
      </c>
      <c r="M246" s="371">
        <v>-14564.445399680117</v>
      </c>
      <c r="N246" s="370">
        <v>-1</v>
      </c>
      <c r="O246" s="369">
        <v>0</v>
      </c>
      <c r="P246" s="369">
        <v>-4099.1801823377609</v>
      </c>
      <c r="Q246" s="370">
        <v>-1</v>
      </c>
    </row>
    <row r="247" spans="1:17">
      <c r="A247" s="397" t="s">
        <v>196</v>
      </c>
      <c r="B247" s="397" t="s">
        <v>96</v>
      </c>
      <c r="C247" s="225" t="s">
        <v>207</v>
      </c>
      <c r="D247" s="365">
        <v>0</v>
      </c>
      <c r="E247" s="365">
        <v>-60.324999094009399</v>
      </c>
      <c r="F247" s="366">
        <v>-1</v>
      </c>
      <c r="G247" s="375">
        <v>0</v>
      </c>
      <c r="H247" s="375">
        <v>-3.8806886890846436E-5</v>
      </c>
      <c r="I247" s="373"/>
      <c r="J247" s="376">
        <v>-1.5545793851377425</v>
      </c>
      <c r="K247" s="366">
        <v>-1</v>
      </c>
      <c r="L247" s="367">
        <v>0</v>
      </c>
      <c r="M247" s="367">
        <v>-93.78</v>
      </c>
      <c r="N247" s="366">
        <v>-1</v>
      </c>
      <c r="O247" s="365">
        <v>0</v>
      </c>
      <c r="P247" s="365">
        <v>-38</v>
      </c>
      <c r="Q247" s="366">
        <v>-1</v>
      </c>
    </row>
    <row r="248" spans="1:17">
      <c r="A248" s="397" t="s">
        <v>196</v>
      </c>
      <c r="B248" s="397" t="s">
        <v>96</v>
      </c>
      <c r="C248" s="225" t="s">
        <v>208</v>
      </c>
      <c r="D248" s="369">
        <v>1562596.9747635094</v>
      </c>
      <c r="E248" s="369">
        <v>-96245.97218801314</v>
      </c>
      <c r="F248" s="370">
        <v>-5.8019942373017067E-2</v>
      </c>
      <c r="G248" s="377">
        <v>0.98422221004299504</v>
      </c>
      <c r="H248" s="377">
        <v>-8.2906369796782342E-2</v>
      </c>
      <c r="I248" s="378">
        <v>2.2047715166789343</v>
      </c>
      <c r="J248" s="378">
        <v>0.11506654689450757</v>
      </c>
      <c r="K248" s="370">
        <v>5.5063536986456892E-2</v>
      </c>
      <c r="L248" s="371">
        <v>3445169.302007257</v>
      </c>
      <c r="M248" s="371">
        <v>-21323.048329183832</v>
      </c>
      <c r="N248" s="370">
        <v>-6.1511886293689122E-3</v>
      </c>
      <c r="O248" s="369">
        <v>827946.47438472509</v>
      </c>
      <c r="P248" s="369">
        <v>-41748.133715515723</v>
      </c>
      <c r="Q248" s="370">
        <v>-4.8003210927925914E-2</v>
      </c>
    </row>
    <row r="249" spans="1:17">
      <c r="A249" s="397" t="s">
        <v>196</v>
      </c>
      <c r="B249" s="397" t="s">
        <v>96</v>
      </c>
      <c r="C249" s="221" t="s">
        <v>209</v>
      </c>
      <c r="D249" s="365">
        <v>63535572.376920931</v>
      </c>
      <c r="E249" s="365">
        <v>1905424.1304679587</v>
      </c>
      <c r="F249" s="366">
        <v>3.091707848646336E-2</v>
      </c>
      <c r="G249" s="375">
        <v>40.018714019732336</v>
      </c>
      <c r="H249" s="375">
        <v>0.37222868221818572</v>
      </c>
      <c r="I249" s="376">
        <v>2.1349931792571963</v>
      </c>
      <c r="J249" s="376">
        <v>-6.0898556877346355E-2</v>
      </c>
      <c r="K249" s="366">
        <v>-2.7732950525396524E-2</v>
      </c>
      <c r="L249" s="367">
        <v>135648013.66492811</v>
      </c>
      <c r="M249" s="367">
        <v>314880.4337952435</v>
      </c>
      <c r="N249" s="366">
        <v>2.3267061530118072E-3</v>
      </c>
      <c r="O249" s="365">
        <v>32505319.721264422</v>
      </c>
      <c r="P249" s="365">
        <v>1787605.9982374087</v>
      </c>
      <c r="Q249" s="366">
        <v>5.8194630445343336E-2</v>
      </c>
    </row>
    <row r="250" spans="1:17">
      <c r="A250" s="397" t="s">
        <v>196</v>
      </c>
      <c r="B250" s="397" t="s">
        <v>96</v>
      </c>
      <c r="C250" s="225" t="s">
        <v>210</v>
      </c>
      <c r="D250" s="369">
        <v>391541.12624182727</v>
      </c>
      <c r="E250" s="369">
        <v>-135441.37781336263</v>
      </c>
      <c r="F250" s="370">
        <v>-0.25701304459090374</v>
      </c>
      <c r="G250" s="377">
        <v>0.2466173164393699</v>
      </c>
      <c r="H250" s="377">
        <v>-9.2388912080501373E-2</v>
      </c>
      <c r="I250" s="378">
        <v>2.3404840871968355</v>
      </c>
      <c r="J250" s="378">
        <v>0.43706445781322745</v>
      </c>
      <c r="K250" s="370">
        <v>0.22962065277994625</v>
      </c>
      <c r="L250" s="371">
        <v>916395.77545212395</v>
      </c>
      <c r="M250" s="371">
        <v>-86673.067108251387</v>
      </c>
      <c r="N250" s="370">
        <v>-8.6407894882882363E-2</v>
      </c>
      <c r="O250" s="369">
        <v>234532.57608783245</v>
      </c>
      <c r="P250" s="369">
        <v>-67747.924647463835</v>
      </c>
      <c r="Q250" s="370">
        <v>-0.22412270881736412</v>
      </c>
    </row>
    <row r="251" spans="1:17">
      <c r="A251" s="397" t="s">
        <v>196</v>
      </c>
      <c r="B251" s="397" t="s">
        <v>96</v>
      </c>
      <c r="C251" s="221" t="s">
        <v>211</v>
      </c>
      <c r="D251" s="365">
        <v>2</v>
      </c>
      <c r="E251" s="365">
        <v>-18</v>
      </c>
      <c r="F251" s="366">
        <v>-0.9</v>
      </c>
      <c r="G251" s="375">
        <v>1.259726245396004E-6</v>
      </c>
      <c r="H251" s="375">
        <v>-1.1606212411435295E-5</v>
      </c>
      <c r="I251" s="376">
        <v>1.9949999999998909</v>
      </c>
      <c r="J251" s="376">
        <v>-0.19699999999993434</v>
      </c>
      <c r="K251" s="366">
        <v>-8.9872262773699835E-2</v>
      </c>
      <c r="L251" s="367">
        <v>3.9899999999997817</v>
      </c>
      <c r="M251" s="367">
        <v>-39.849999999996726</v>
      </c>
      <c r="N251" s="366">
        <v>-0.90898722627736994</v>
      </c>
      <c r="O251" s="365">
        <v>1</v>
      </c>
      <c r="P251" s="365">
        <v>-9</v>
      </c>
      <c r="Q251" s="366">
        <v>-0.9</v>
      </c>
    </row>
    <row r="252" spans="1:17">
      <c r="A252" s="397" t="s">
        <v>196</v>
      </c>
      <c r="B252" s="397" t="s">
        <v>96</v>
      </c>
      <c r="C252" s="221" t="s">
        <v>212</v>
      </c>
      <c r="D252" s="369">
        <v>15653805.4321464</v>
      </c>
      <c r="E252" s="369">
        <v>1111113.1297079939</v>
      </c>
      <c r="F252" s="370">
        <v>7.6403537020561935E-2</v>
      </c>
      <c r="G252" s="377">
        <v>9.8597547715986789</v>
      </c>
      <c r="H252" s="377">
        <v>0.50448541818141557</v>
      </c>
      <c r="I252" s="378">
        <v>2.1970557510980955</v>
      </c>
      <c r="J252" s="378">
        <v>0.1486812921376135</v>
      </c>
      <c r="K252" s="370">
        <v>7.2585015638726005E-2</v>
      </c>
      <c r="L252" s="371">
        <v>34392283.251267858</v>
      </c>
      <c r="M252" s="371">
        <v>4603403.774431821</v>
      </c>
      <c r="N252" s="370">
        <v>0.15453430458877945</v>
      </c>
      <c r="O252" s="369">
        <v>7234992.6126143336</v>
      </c>
      <c r="P252" s="369">
        <v>720264.2427555928</v>
      </c>
      <c r="Q252" s="370">
        <v>0.11055936669408832</v>
      </c>
    </row>
    <row r="253" spans="1:17">
      <c r="A253" s="397" t="s">
        <v>196</v>
      </c>
      <c r="B253" s="397" t="s">
        <v>96</v>
      </c>
      <c r="C253" s="225" t="s">
        <v>213</v>
      </c>
      <c r="D253" s="365">
        <v>255380.05983424187</v>
      </c>
      <c r="E253" s="365">
        <v>141119.56444001201</v>
      </c>
      <c r="F253" s="366">
        <v>1.2350687256615773</v>
      </c>
      <c r="G253" s="375">
        <v>0.16085448196199817</v>
      </c>
      <c r="H253" s="375">
        <v>8.7351055729932348E-2</v>
      </c>
      <c r="I253" s="376">
        <v>1.9840475939253734</v>
      </c>
      <c r="J253" s="376">
        <v>6.4234421081521553E-3</v>
      </c>
      <c r="K253" s="366">
        <v>3.2480601039634916E-3</v>
      </c>
      <c r="L253" s="367">
        <v>506686.19325064548</v>
      </c>
      <c r="M253" s="367">
        <v>280721.87796041614</v>
      </c>
      <c r="N253" s="366">
        <v>1.2423283632190154</v>
      </c>
      <c r="O253" s="365">
        <v>127690.02991712093</v>
      </c>
      <c r="P253" s="365">
        <v>70559.782220006004</v>
      </c>
      <c r="Q253" s="366">
        <v>1.2350687256615773</v>
      </c>
    </row>
    <row r="254" spans="1:17">
      <c r="A254" s="397" t="s">
        <v>196</v>
      </c>
      <c r="B254" s="397" t="s">
        <v>96</v>
      </c>
      <c r="C254" s="221" t="s">
        <v>214</v>
      </c>
      <c r="D254" s="369">
        <v>39528714.472232096</v>
      </c>
      <c r="E254" s="369">
        <v>-863697.0596839264</v>
      </c>
      <c r="F254" s="370">
        <v>-2.1382656467576269E-2</v>
      </c>
      <c r="G254" s="377">
        <v>24.89767953371781</v>
      </c>
      <c r="H254" s="377">
        <v>-1.0866349148380259</v>
      </c>
      <c r="I254" s="378">
        <v>1.7638290356950546</v>
      </c>
      <c r="J254" s="378">
        <v>-6.838982087576273E-3</v>
      </c>
      <c r="K254" s="370">
        <v>-3.8623739847860254E-3</v>
      </c>
      <c r="L254" s="371">
        <v>69721894.329822287</v>
      </c>
      <c r="M254" s="371">
        <v>-1799656.9308557361</v>
      </c>
      <c r="N254" s="370">
        <v>-2.5162442636296301E-2</v>
      </c>
      <c r="O254" s="369">
        <v>14369313.326058805</v>
      </c>
      <c r="P254" s="369">
        <v>-353152.25277790241</v>
      </c>
      <c r="Q254" s="370">
        <v>-2.3987303681358423E-2</v>
      </c>
    </row>
    <row r="255" spans="1:17">
      <c r="A255" s="397" t="s">
        <v>196</v>
      </c>
      <c r="B255" s="397" t="s">
        <v>96</v>
      </c>
      <c r="C255" s="225" t="s">
        <v>215</v>
      </c>
      <c r="D255" s="365">
        <v>985859.45114034414</v>
      </c>
      <c r="E255" s="365">
        <v>-139721.31289766729</v>
      </c>
      <c r="F255" s="366">
        <v>-0.12413264099896151</v>
      </c>
      <c r="G255" s="375">
        <v>0.62095651243659544</v>
      </c>
      <c r="H255" s="375">
        <v>-0.10312614073452264</v>
      </c>
      <c r="I255" s="376">
        <v>2.4414201185279252</v>
      </c>
      <c r="J255" s="376">
        <v>6.2828931215244577E-2</v>
      </c>
      <c r="K255" s="366">
        <v>2.6414346252677561E-2</v>
      </c>
      <c r="L255" s="367">
        <v>2406897.0980549343</v>
      </c>
      <c r="M255" s="367">
        <v>-270399.3878945536</v>
      </c>
      <c r="N255" s="366">
        <v>-0.10099717730688987</v>
      </c>
      <c r="O255" s="365">
        <v>570062.22797083855</v>
      </c>
      <c r="P255" s="365">
        <v>-61236.311768890242</v>
      </c>
      <c r="Q255" s="366">
        <v>-9.7000559820931462E-2</v>
      </c>
    </row>
    <row r="256" spans="1:17">
      <c r="A256" s="397" t="s">
        <v>196</v>
      </c>
      <c r="B256" s="397" t="s">
        <v>460</v>
      </c>
      <c r="C256" s="221" t="s">
        <v>198</v>
      </c>
      <c r="D256" s="369">
        <v>1132328916.7930634</v>
      </c>
      <c r="E256" s="369">
        <v>38207726.762430906</v>
      </c>
      <c r="F256" s="370">
        <v>3.4920927508369698E-2</v>
      </c>
      <c r="G256" s="377">
        <v>58.363453204972544</v>
      </c>
      <c r="H256" s="377">
        <v>0.31592003723768158</v>
      </c>
      <c r="I256" s="378">
        <v>1.9856955415199373</v>
      </c>
      <c r="J256" s="378">
        <v>3.566559548396242E-2</v>
      </c>
      <c r="K256" s="370">
        <v>1.8289768091235482E-2</v>
      </c>
      <c r="L256" s="371">
        <v>2248460481.610086</v>
      </c>
      <c r="M256" s="371">
        <v>114891396.45783496</v>
      </c>
      <c r="N256" s="370">
        <v>5.3849391265264016E-2</v>
      </c>
      <c r="O256" s="369">
        <v>478037768.96268886</v>
      </c>
      <c r="P256" s="369">
        <v>23504401.47296536</v>
      </c>
      <c r="Q256" s="370">
        <v>5.1711058316300108E-2</v>
      </c>
    </row>
    <row r="257" spans="1:17">
      <c r="A257" s="397" t="s">
        <v>196</v>
      </c>
      <c r="B257" s="397" t="s">
        <v>168</v>
      </c>
      <c r="C257" s="225" t="s">
        <v>31</v>
      </c>
      <c r="D257" s="365">
        <v>89149212.775645003</v>
      </c>
      <c r="E257" s="365">
        <v>14651112.55138509</v>
      </c>
      <c r="F257" s="366">
        <v>0.19666424388381964</v>
      </c>
      <c r="G257" s="375">
        <v>4.5950040053974641</v>
      </c>
      <c r="H257" s="375">
        <v>0.64257992010953524</v>
      </c>
      <c r="I257" s="376">
        <v>2.6989734333698956</v>
      </c>
      <c r="J257" s="376">
        <v>0.21550745433596541</v>
      </c>
      <c r="K257" s="366">
        <v>8.6776890102516296E-2</v>
      </c>
      <c r="L257" s="367">
        <v>240611356.88730595</v>
      </c>
      <c r="M257" s="367">
        <v>55597859.477696449</v>
      </c>
      <c r="N257" s="366">
        <v>0.30050704546493656</v>
      </c>
      <c r="O257" s="365">
        <v>53600395.598009415</v>
      </c>
      <c r="P257" s="365">
        <v>12615010.654234633</v>
      </c>
      <c r="Q257" s="366">
        <v>0.30779290402030762</v>
      </c>
    </row>
    <row r="258" spans="1:17">
      <c r="A258" s="397" t="s">
        <v>196</v>
      </c>
      <c r="B258" s="397" t="s">
        <v>168</v>
      </c>
      <c r="C258" s="221" t="s">
        <v>199</v>
      </c>
      <c r="D258" s="369">
        <v>16107475.79822601</v>
      </c>
      <c r="E258" s="369">
        <v>1064593.5389856659</v>
      </c>
      <c r="F258" s="370">
        <v>7.0770582434873566E-2</v>
      </c>
      <c r="G258" s="377">
        <v>0.8302251192722967</v>
      </c>
      <c r="H258" s="377">
        <v>3.2139665084962354E-2</v>
      </c>
      <c r="I258" s="378">
        <v>1.9633523735350475</v>
      </c>
      <c r="J258" s="378">
        <v>-6.4631295741444328E-2</v>
      </c>
      <c r="K258" s="370">
        <v>-3.1869731852674305E-2</v>
      </c>
      <c r="L258" s="371">
        <v>31624650.84010537</v>
      </c>
      <c r="M258" s="371">
        <v>1117931.2795168944</v>
      </c>
      <c r="N258" s="370">
        <v>3.6645411096942256E-2</v>
      </c>
      <c r="O258" s="369">
        <v>8085284.3310790565</v>
      </c>
      <c r="P258" s="369">
        <v>490394.7639979776</v>
      </c>
      <c r="Q258" s="370">
        <v>6.4569044706524886E-2</v>
      </c>
    </row>
    <row r="259" spans="1:17">
      <c r="A259" s="397" t="s">
        <v>196</v>
      </c>
      <c r="B259" s="397" t="s">
        <v>168</v>
      </c>
      <c r="C259" s="225" t="s">
        <v>200</v>
      </c>
      <c r="D259" s="365">
        <v>146643518.18906307</v>
      </c>
      <c r="E259" s="365">
        <v>9290384.4799315333</v>
      </c>
      <c r="F259" s="366">
        <v>6.7638678703941996E-2</v>
      </c>
      <c r="G259" s="375">
        <v>7.5584240450904581</v>
      </c>
      <c r="H259" s="375">
        <v>0.27128743049851245</v>
      </c>
      <c r="I259" s="376">
        <v>2.176765818759022</v>
      </c>
      <c r="J259" s="376">
        <v>-4.616742520213446E-2</v>
      </c>
      <c r="K259" s="366">
        <v>-2.0768696193443219E-2</v>
      </c>
      <c r="L259" s="367">
        <v>319208597.93651938</v>
      </c>
      <c r="M259" s="367">
        <v>13881750.852249146</v>
      </c>
      <c r="N259" s="366">
        <v>4.5465215341570608E-2</v>
      </c>
      <c r="O259" s="365">
        <v>63005376.068131231</v>
      </c>
      <c r="P259" s="365">
        <v>3057462.6100512967</v>
      </c>
      <c r="Q259" s="366">
        <v>5.1001985451742254E-2</v>
      </c>
    </row>
    <row r="260" spans="1:17">
      <c r="A260" s="397" t="s">
        <v>196</v>
      </c>
      <c r="B260" s="397" t="s">
        <v>168</v>
      </c>
      <c r="C260" s="221" t="s">
        <v>201</v>
      </c>
      <c r="D260" s="369">
        <v>23017511.329176627</v>
      </c>
      <c r="E260" s="369">
        <v>-932307.82327932119</v>
      </c>
      <c r="F260" s="370">
        <v>-3.892755170068652E-2</v>
      </c>
      <c r="G260" s="377">
        <v>1.1863880056688798</v>
      </c>
      <c r="H260" s="377">
        <v>-8.4246302743075541E-2</v>
      </c>
      <c r="I260" s="378">
        <v>1.9859986969808228</v>
      </c>
      <c r="J260" s="378">
        <v>-0.12552675268644897</v>
      </c>
      <c r="K260" s="370">
        <v>-5.9448373073707983E-2</v>
      </c>
      <c r="L260" s="371">
        <v>45712747.507486105</v>
      </c>
      <c r="M260" s="371">
        <v>-4857905.1478532776</v>
      </c>
      <c r="N260" s="370">
        <v>-9.6061745158046066E-2</v>
      </c>
      <c r="O260" s="369">
        <v>11982935.041405911</v>
      </c>
      <c r="P260" s="369">
        <v>-921297.52352915518</v>
      </c>
      <c r="Q260" s="370">
        <v>-7.1394987566530357E-2</v>
      </c>
    </row>
    <row r="261" spans="1:17">
      <c r="A261" s="397" t="s">
        <v>196</v>
      </c>
      <c r="B261" s="397" t="s">
        <v>168</v>
      </c>
      <c r="C261" s="225" t="s">
        <v>202</v>
      </c>
      <c r="D261" s="365">
        <v>4393339.1494209431</v>
      </c>
      <c r="E261" s="365">
        <v>-4007876.4825209733</v>
      </c>
      <c r="F261" s="366">
        <v>-0.47705911359813108</v>
      </c>
      <c r="G261" s="375">
        <v>0.22644519631892693</v>
      </c>
      <c r="H261" s="375">
        <v>-0.21927310937515029</v>
      </c>
      <c r="I261" s="376">
        <v>2.2740368584516117</v>
      </c>
      <c r="J261" s="376">
        <v>0.19761253200858464</v>
      </c>
      <c r="K261" s="366">
        <v>9.5169628621670235E-2</v>
      </c>
      <c r="L261" s="367">
        <v>9990615.1574616767</v>
      </c>
      <c r="M261" s="367">
        <v>-7453873.352395948</v>
      </c>
      <c r="N261" s="366">
        <v>-0.42729102364817823</v>
      </c>
      <c r="O261" s="365">
        <v>2500320.1430361876</v>
      </c>
      <c r="P261" s="365">
        <v>-2056044.8382307915</v>
      </c>
      <c r="Q261" s="366">
        <v>-0.45124673872352328</v>
      </c>
    </row>
    <row r="262" spans="1:17">
      <c r="A262" s="397" t="s">
        <v>196</v>
      </c>
      <c r="B262" s="397" t="s">
        <v>168</v>
      </c>
      <c r="C262" s="221" t="s">
        <v>203</v>
      </c>
      <c r="D262" s="369">
        <v>15649919.306475874</v>
      </c>
      <c r="E262" s="369">
        <v>3588752.1149844173</v>
      </c>
      <c r="F262" s="370">
        <v>0.2975460051259467</v>
      </c>
      <c r="G262" s="377">
        <v>0.80664135619882316</v>
      </c>
      <c r="H262" s="377">
        <v>0.16674788830054188</v>
      </c>
      <c r="I262" s="378">
        <v>1.9668400473530565</v>
      </c>
      <c r="J262" s="378">
        <v>-3.5505501349617941E-2</v>
      </c>
      <c r="K262" s="370">
        <v>-1.7731955092677214E-2</v>
      </c>
      <c r="L262" s="371">
        <v>30780888.02982052</v>
      </c>
      <c r="M262" s="371">
        <v>6630263.5917788669</v>
      </c>
      <c r="N262" s="370">
        <v>0.27453797763237081</v>
      </c>
      <c r="O262" s="369">
        <v>7824977.6532379221</v>
      </c>
      <c r="P262" s="369">
        <v>1773776.2762421332</v>
      </c>
      <c r="Q262" s="370">
        <v>0.29312795356395022</v>
      </c>
    </row>
    <row r="263" spans="1:17">
      <c r="A263" s="397" t="s">
        <v>196</v>
      </c>
      <c r="B263" s="397" t="s">
        <v>168</v>
      </c>
      <c r="C263" s="225" t="s">
        <v>204</v>
      </c>
      <c r="D263" s="365">
        <v>136668446.94330287</v>
      </c>
      <c r="E263" s="365">
        <v>-377926.11070793867</v>
      </c>
      <c r="F263" s="366">
        <v>-2.7576513138293391E-3</v>
      </c>
      <c r="G263" s="375">
        <v>7.0442804996646133</v>
      </c>
      <c r="H263" s="375">
        <v>-0.22658122740579767</v>
      </c>
      <c r="I263" s="376">
        <v>1.7883624340823665</v>
      </c>
      <c r="J263" s="376">
        <v>-1.9630633454270408E-2</v>
      </c>
      <c r="K263" s="366">
        <v>-1.0857692878776824E-2</v>
      </c>
      <c r="L263" s="367">
        <v>244412716.43778187</v>
      </c>
      <c r="M263" s="367">
        <v>-3366175.9749094248</v>
      </c>
      <c r="N263" s="366">
        <v>-1.3585402461573876E-2</v>
      </c>
      <c r="O263" s="365">
        <v>52929379.246991634</v>
      </c>
      <c r="P263" s="365">
        <v>-159329.9980244264</v>
      </c>
      <c r="Q263" s="366">
        <v>-3.0012030861229539E-3</v>
      </c>
    </row>
    <row r="264" spans="1:17">
      <c r="A264" s="397" t="s">
        <v>196</v>
      </c>
      <c r="B264" s="397" t="s">
        <v>168</v>
      </c>
      <c r="C264" s="221" t="s">
        <v>205</v>
      </c>
      <c r="D264" s="369">
        <v>4051355.4206949528</v>
      </c>
      <c r="E264" s="369">
        <v>456177.57789805159</v>
      </c>
      <c r="F264" s="370">
        <v>0.12688595609032907</v>
      </c>
      <c r="G264" s="377">
        <v>0.20881838219067039</v>
      </c>
      <c r="H264" s="377">
        <v>1.8079726386174194E-2</v>
      </c>
      <c r="I264" s="378">
        <v>2.1770302695267607</v>
      </c>
      <c r="J264" s="378">
        <v>0.13885735634280483</v>
      </c>
      <c r="K264" s="370">
        <v>6.81283493881229E-2</v>
      </c>
      <c r="L264" s="371">
        <v>8819923.3834642358</v>
      </c>
      <c r="M264" s="371">
        <v>1492329.2861964647</v>
      </c>
      <c r="N264" s="370">
        <v>0.20365883622741976</v>
      </c>
      <c r="O264" s="369">
        <v>2062680.3827077751</v>
      </c>
      <c r="P264" s="369">
        <v>291560.65697185742</v>
      </c>
      <c r="Q264" s="370">
        <v>0.16461939457577388</v>
      </c>
    </row>
    <row r="265" spans="1:17">
      <c r="A265" s="397" t="s">
        <v>196</v>
      </c>
      <c r="B265" s="397" t="s">
        <v>168</v>
      </c>
      <c r="C265" s="225" t="s">
        <v>206</v>
      </c>
      <c r="D265" s="365">
        <v>49653.1794090271</v>
      </c>
      <c r="E265" s="365">
        <v>-1963311.2584055774</v>
      </c>
      <c r="F265" s="366">
        <v>-0.9753333052108295</v>
      </c>
      <c r="G265" s="375">
        <v>2.5592661018710569E-3</v>
      </c>
      <c r="H265" s="375">
        <v>-0.10423659987184489</v>
      </c>
      <c r="I265" s="376">
        <v>1.7435888553070022</v>
      </c>
      <c r="J265" s="376">
        <v>-0.23573302025379483</v>
      </c>
      <c r="K265" s="366">
        <v>-0.11909787041938548</v>
      </c>
      <c r="L265" s="367">
        <v>86574.730248138774</v>
      </c>
      <c r="M265" s="367">
        <v>-3897729.8162442497</v>
      </c>
      <c r="N265" s="366">
        <v>-0.97827105603050468</v>
      </c>
      <c r="O265" s="365">
        <v>24826.58970451355</v>
      </c>
      <c r="P265" s="365">
        <v>-981655.6292027887</v>
      </c>
      <c r="Q265" s="366">
        <v>-0.9753333052108295</v>
      </c>
    </row>
    <row r="266" spans="1:17">
      <c r="A266" s="397" t="s">
        <v>196</v>
      </c>
      <c r="B266" s="397" t="s">
        <v>168</v>
      </c>
      <c r="C266" s="221" t="s">
        <v>207</v>
      </c>
      <c r="D266" s="369">
        <v>204377.02499985695</v>
      </c>
      <c r="E266" s="369">
        <v>64861.03301745886</v>
      </c>
      <c r="F266" s="370">
        <v>0.46490034651828299</v>
      </c>
      <c r="G266" s="377">
        <v>1.0534173205196491E-2</v>
      </c>
      <c r="H266" s="377">
        <v>3.132288253310178E-3</v>
      </c>
      <c r="I266" s="378">
        <v>3.857946019130829</v>
      </c>
      <c r="J266" s="378">
        <v>1.0433716497424763</v>
      </c>
      <c r="K266" s="370">
        <v>0.370703173129945</v>
      </c>
      <c r="L266" s="371">
        <v>788475.53</v>
      </c>
      <c r="M266" s="371">
        <v>395797.39484655147</v>
      </c>
      <c r="N266" s="370">
        <v>1.0079435532917664</v>
      </c>
      <c r="O266" s="369">
        <v>109002</v>
      </c>
      <c r="P266" s="369">
        <v>21117.909242382244</v>
      </c>
      <c r="Q266" s="370">
        <v>0.24029274309300119</v>
      </c>
    </row>
    <row r="267" spans="1:17">
      <c r="A267" s="397" t="s">
        <v>196</v>
      </c>
      <c r="B267" s="397" t="s">
        <v>168</v>
      </c>
      <c r="C267" s="221" t="s">
        <v>208</v>
      </c>
      <c r="D267" s="365">
        <v>21336885.154693902</v>
      </c>
      <c r="E267" s="365">
        <v>-499182.16379544511</v>
      </c>
      <c r="F267" s="366">
        <v>-2.2860442611512304E-2</v>
      </c>
      <c r="G267" s="375">
        <v>1.099763752207904</v>
      </c>
      <c r="H267" s="375">
        <v>-5.8727513176887625E-2</v>
      </c>
      <c r="I267" s="376">
        <v>2.2151652084365661</v>
      </c>
      <c r="J267" s="376">
        <v>9.9288344990324795E-2</v>
      </c>
      <c r="K267" s="366">
        <v>4.6925389045848621E-2</v>
      </c>
      <c r="L267" s="367">
        <v>47264725.651084587</v>
      </c>
      <c r="M267" s="367">
        <v>1062296.0232383683</v>
      </c>
      <c r="N267" s="366">
        <v>2.2992211271030696E-2</v>
      </c>
      <c r="O267" s="365">
        <v>11485796.275078792</v>
      </c>
      <c r="P267" s="365">
        <v>190585.04886418954</v>
      </c>
      <c r="Q267" s="366">
        <v>1.6873084092652323E-2</v>
      </c>
    </row>
    <row r="268" spans="1:17">
      <c r="A268" s="397" t="s">
        <v>196</v>
      </c>
      <c r="B268" s="397" t="s">
        <v>168</v>
      </c>
      <c r="C268" s="225" t="s">
        <v>209</v>
      </c>
      <c r="D268" s="369">
        <v>784787087.99496901</v>
      </c>
      <c r="E268" s="369">
        <v>17986974.629118443</v>
      </c>
      <c r="F268" s="370">
        <v>2.3457188275788136E-2</v>
      </c>
      <c r="G268" s="377">
        <v>40.4501587893579</v>
      </c>
      <c r="H268" s="377">
        <v>-0.23167373449704343</v>
      </c>
      <c r="I268" s="378">
        <v>2.2391083029496577</v>
      </c>
      <c r="J268" s="378">
        <v>3.5256023453735352E-2</v>
      </c>
      <c r="K268" s="370">
        <v>1.5997453087826428E-2</v>
      </c>
      <c r="L268" s="371">
        <v>1757223284.7772188</v>
      </c>
      <c r="M268" s="371">
        <v>67309107.018157482</v>
      </c>
      <c r="N268" s="370">
        <v>3.9829896632628904E-2</v>
      </c>
      <c r="O268" s="369">
        <v>402793774.97435433</v>
      </c>
      <c r="P268" s="369">
        <v>15374962.376759291</v>
      </c>
      <c r="Q268" s="370">
        <v>3.968563703365894E-2</v>
      </c>
    </row>
    <row r="269" spans="1:17">
      <c r="A269" s="397" t="s">
        <v>196</v>
      </c>
      <c r="B269" s="397" t="s">
        <v>168</v>
      </c>
      <c r="C269" s="221" t="s">
        <v>210</v>
      </c>
      <c r="D269" s="365">
        <v>26367842.56733619</v>
      </c>
      <c r="E269" s="365">
        <v>909963.8614812158</v>
      </c>
      <c r="F269" s="366">
        <v>3.5743899638893961E-2</v>
      </c>
      <c r="G269" s="375">
        <v>1.359073607475531</v>
      </c>
      <c r="H269" s="375">
        <v>8.4306695420155453E-3</v>
      </c>
      <c r="I269" s="376">
        <v>2.4160855636341889</v>
      </c>
      <c r="J269" s="376">
        <v>9.5671571417855539E-2</v>
      </c>
      <c r="K269" s="366">
        <v>4.1230388947308169E-2</v>
      </c>
      <c r="L269" s="367">
        <v>63706963.771120019</v>
      </c>
      <c r="M269" s="367">
        <v>4634145.8099078909</v>
      </c>
      <c r="N269" s="366">
        <v>7.8448023470807218E-2</v>
      </c>
      <c r="O269" s="365">
        <v>14301731.612488531</v>
      </c>
      <c r="P269" s="365">
        <v>603692.93608848937</v>
      </c>
      <c r="Q269" s="366">
        <v>4.4071487192438336E-2</v>
      </c>
    </row>
    <row r="270" spans="1:17">
      <c r="A270" s="397" t="s">
        <v>196</v>
      </c>
      <c r="B270" s="397" t="s">
        <v>168</v>
      </c>
      <c r="C270" s="225" t="s">
        <v>211</v>
      </c>
      <c r="D270" s="369">
        <v>12</v>
      </c>
      <c r="E270" s="369">
        <v>-350</v>
      </c>
      <c r="F270" s="370">
        <v>-0.96685082872928174</v>
      </c>
      <c r="G270" s="377">
        <v>6.1851413319303564E-7</v>
      </c>
      <c r="H270" s="377">
        <v>-1.8587042982588355E-5</v>
      </c>
      <c r="I270" s="378">
        <v>2.2791666666671517</v>
      </c>
      <c r="J270" s="378">
        <v>2.6376611416474738E-2</v>
      </c>
      <c r="K270" s="370">
        <v>1.1708419679409365E-2</v>
      </c>
      <c r="L270" s="371">
        <v>27.350000000005821</v>
      </c>
      <c r="M270" s="371">
        <v>-788.16000000073927</v>
      </c>
      <c r="N270" s="370">
        <v>-0.96646270432001957</v>
      </c>
      <c r="O270" s="369">
        <v>6</v>
      </c>
      <c r="P270" s="369">
        <v>-175</v>
      </c>
      <c r="Q270" s="370">
        <v>-0.96685082872928174</v>
      </c>
    </row>
    <row r="271" spans="1:17">
      <c r="A271" s="397" t="s">
        <v>196</v>
      </c>
      <c r="B271" s="397" t="s">
        <v>168</v>
      </c>
      <c r="C271" s="225" t="s">
        <v>212</v>
      </c>
      <c r="D271" s="365">
        <v>185590157.99727809</v>
      </c>
      <c r="E271" s="365">
        <v>22119110.469563693</v>
      </c>
      <c r="F271" s="366">
        <v>0.13530903976016723</v>
      </c>
      <c r="G271" s="375">
        <v>9.5658446419037499</v>
      </c>
      <c r="H271" s="375">
        <v>0.89304756988680545</v>
      </c>
      <c r="I271" s="376">
        <v>2.0810974962211968</v>
      </c>
      <c r="J271" s="376">
        <v>5.16953036237493E-2</v>
      </c>
      <c r="K271" s="366">
        <v>2.5473168311493783E-2</v>
      </c>
      <c r="L271" s="367">
        <v>386231213.13143176</v>
      </c>
      <c r="M271" s="367">
        <v>54482710.85248661</v>
      </c>
      <c r="N271" s="366">
        <v>0.16422895801553836</v>
      </c>
      <c r="O271" s="365">
        <v>82340707.396821901</v>
      </c>
      <c r="P271" s="365">
        <v>8808383.2431870252</v>
      </c>
      <c r="Q271" s="366">
        <v>0.11978926743540998</v>
      </c>
    </row>
    <row r="272" spans="1:17">
      <c r="A272" s="397" t="s">
        <v>196</v>
      </c>
      <c r="B272" s="397" t="s">
        <v>168</v>
      </c>
      <c r="C272" s="221" t="s">
        <v>213</v>
      </c>
      <c r="D272" s="369">
        <v>2537819.6632685661</v>
      </c>
      <c r="E272" s="369">
        <v>2393011.6703977585</v>
      </c>
      <c r="F272" s="370">
        <v>16.525411498056709</v>
      </c>
      <c r="G272" s="377">
        <v>0.13080644410223322</v>
      </c>
      <c r="H272" s="377">
        <v>0.12312379720195156</v>
      </c>
      <c r="I272" s="378">
        <v>1.960754847915483</v>
      </c>
      <c r="J272" s="378">
        <v>5.1985376841054309E-2</v>
      </c>
      <c r="K272" s="370">
        <v>2.7235021111162376E-2</v>
      </c>
      <c r="L272" s="371">
        <v>4976042.20788908</v>
      </c>
      <c r="M272" s="371">
        <v>4699637.1319297189</v>
      </c>
      <c r="N272" s="370">
        <v>17.002716450188093</v>
      </c>
      <c r="O272" s="369">
        <v>1268909.8316342831</v>
      </c>
      <c r="P272" s="369">
        <v>1196505.8351988792</v>
      </c>
      <c r="Q272" s="370">
        <v>16.525411498056709</v>
      </c>
    </row>
    <row r="273" spans="1:17">
      <c r="A273" s="397" t="s">
        <v>196</v>
      </c>
      <c r="B273" s="397" t="s">
        <v>168</v>
      </c>
      <c r="C273" s="225" t="s">
        <v>214</v>
      </c>
      <c r="D273" s="365">
        <v>472831132.54812008</v>
      </c>
      <c r="E273" s="365">
        <v>-4746867.9514074922</v>
      </c>
      <c r="F273" s="366">
        <v>-9.9394610858173065E-3</v>
      </c>
      <c r="G273" s="375">
        <v>24.371061507890154</v>
      </c>
      <c r="H273" s="375">
        <v>-0.96637375684562343</v>
      </c>
      <c r="I273" s="376">
        <v>1.76432694081157</v>
      </c>
      <c r="J273" s="376">
        <v>4.4428548368080634E-4</v>
      </c>
      <c r="K273" s="366">
        <v>2.5187927458712825E-4</v>
      </c>
      <c r="L273" s="367">
        <v>834228705.60909474</v>
      </c>
      <c r="M273" s="367">
        <v>-8162846.0381959677</v>
      </c>
      <c r="N273" s="366">
        <v>-9.6900853554781983E-3</v>
      </c>
      <c r="O273" s="365">
        <v>172392721.07732832</v>
      </c>
      <c r="P273" s="365">
        <v>-1048081.5357239842</v>
      </c>
      <c r="Q273" s="366">
        <v>-6.0428775693702353E-3</v>
      </c>
    </row>
    <row r="274" spans="1:17">
      <c r="A274" s="397" t="s">
        <v>196</v>
      </c>
      <c r="B274" s="397" t="s">
        <v>168</v>
      </c>
      <c r="C274" s="221" t="s">
        <v>215</v>
      </c>
      <c r="D274" s="369">
        <v>10747769.075114259</v>
      </c>
      <c r="E274" s="369">
        <v>-4734726.5683906842</v>
      </c>
      <c r="F274" s="370">
        <v>-0.30581158731841451</v>
      </c>
      <c r="G274" s="377">
        <v>0.55397058943776756</v>
      </c>
      <c r="H274" s="377">
        <v>-0.26743812430856062</v>
      </c>
      <c r="I274" s="378">
        <v>2.393892609428359</v>
      </c>
      <c r="J274" s="378">
        <v>0.33021259344662823</v>
      </c>
      <c r="K274" s="370">
        <v>0.1600115283810315</v>
      </c>
      <c r="L274" s="371">
        <v>25729004.956758697</v>
      </c>
      <c r="M274" s="371">
        <v>-6221911.900266666</v>
      </c>
      <c r="N274" s="370">
        <v>-0.19473343842083182</v>
      </c>
      <c r="O274" s="369">
        <v>6105654.7564393096</v>
      </c>
      <c r="P274" s="369">
        <v>-1298801.4599315478</v>
      </c>
      <c r="Q274" s="370">
        <v>-0.17540808156309534</v>
      </c>
    </row>
    <row r="275" spans="1:17">
      <c r="A275" s="397" t="s">
        <v>196</v>
      </c>
      <c r="B275" s="397" t="s">
        <v>461</v>
      </c>
      <c r="C275" s="225" t="s">
        <v>198</v>
      </c>
      <c r="D275" s="365">
        <v>93696607.546683177</v>
      </c>
      <c r="E275" s="365">
        <v>2051669.4690658152</v>
      </c>
      <c r="F275" s="366">
        <v>2.2387155385801924E-2</v>
      </c>
      <c r="G275" s="375">
        <v>59.016037815563045</v>
      </c>
      <c r="H275" s="375">
        <v>6.1130239776623796E-2</v>
      </c>
      <c r="I275" s="376">
        <v>2.0218817356759309</v>
      </c>
      <c r="J275" s="376">
        <v>6.3803802179435154E-2</v>
      </c>
      <c r="K275" s="366">
        <v>3.2584914567471854E-2</v>
      </c>
      <c r="L275" s="367">
        <v>189443459.49343431</v>
      </c>
      <c r="M275" s="367">
        <v>9995528.5269989967</v>
      </c>
      <c r="N275" s="366">
        <v>5.5701553498928899E-2</v>
      </c>
      <c r="O275" s="365">
        <v>40308610.90754699</v>
      </c>
      <c r="P275" s="365">
        <v>2175461.7054953203</v>
      </c>
      <c r="Q275" s="366">
        <v>5.704909641657066E-2</v>
      </c>
    </row>
    <row r="276" spans="1:17">
      <c r="A276" s="397" t="s">
        <v>196</v>
      </c>
      <c r="B276" s="397" t="s">
        <v>169</v>
      </c>
      <c r="C276" s="221" t="s">
        <v>31</v>
      </c>
      <c r="D276" s="369">
        <v>8526637.0381722581</v>
      </c>
      <c r="E276" s="369">
        <v>2177217.5763704879</v>
      </c>
      <c r="F276" s="370">
        <v>0.34290025875100405</v>
      </c>
      <c r="G276" s="377">
        <v>5.3706142309756215</v>
      </c>
      <c r="H276" s="377">
        <v>1.2860521658740014</v>
      </c>
      <c r="I276" s="378">
        <v>2.8055365765678992</v>
      </c>
      <c r="J276" s="378">
        <v>0.19212764423706385</v>
      </c>
      <c r="K276" s="370">
        <v>7.3516104525482712E-2</v>
      </c>
      <c r="L276" s="371">
        <v>23921792.08571085</v>
      </c>
      <c r="M276" s="371">
        <v>7328162.5491228588</v>
      </c>
      <c r="N276" s="370">
        <v>0.44162505454064077</v>
      </c>
      <c r="O276" s="369">
        <v>5570015.1484460235</v>
      </c>
      <c r="P276" s="369">
        <v>1980866.68918559</v>
      </c>
      <c r="Q276" s="370">
        <v>0.55190436162503009</v>
      </c>
    </row>
    <row r="277" spans="1:17">
      <c r="A277" s="397" t="s">
        <v>196</v>
      </c>
      <c r="B277" s="397" t="s">
        <v>169</v>
      </c>
      <c r="C277" s="225" t="s">
        <v>199</v>
      </c>
      <c r="D277" s="365">
        <v>1583097.4847705355</v>
      </c>
      <c r="E277" s="365">
        <v>499042.49315226637</v>
      </c>
      <c r="F277" s="366">
        <v>0.46034795006782775</v>
      </c>
      <c r="G277" s="375">
        <v>0.99713472529292213</v>
      </c>
      <c r="H277" s="375">
        <v>0.2997654741533009</v>
      </c>
      <c r="I277" s="376">
        <v>1.9237396915768816</v>
      </c>
      <c r="J277" s="376">
        <v>-8.5623015491323562E-2</v>
      </c>
      <c r="K277" s="366">
        <v>-4.2612025788143187E-2</v>
      </c>
      <c r="L277" s="367">
        <v>3045467.4670886071</v>
      </c>
      <c r="M277" s="367">
        <v>867207.79451972153</v>
      </c>
      <c r="N277" s="366">
        <v>0.39811956555987554</v>
      </c>
      <c r="O277" s="365">
        <v>791736.8423961401</v>
      </c>
      <c r="P277" s="365">
        <v>243956.5902598945</v>
      </c>
      <c r="Q277" s="366">
        <v>0.44535484678118126</v>
      </c>
    </row>
    <row r="278" spans="1:17">
      <c r="A278" s="397" t="s">
        <v>196</v>
      </c>
      <c r="B278" s="397" t="s">
        <v>169</v>
      </c>
      <c r="C278" s="221" t="s">
        <v>200</v>
      </c>
      <c r="D278" s="369">
        <v>12368284.611708129</v>
      </c>
      <c r="E278" s="369">
        <v>221183.42024464533</v>
      </c>
      <c r="F278" s="370">
        <v>1.8208741061619255E-2</v>
      </c>
      <c r="G278" s="377">
        <v>7.7903263679481265</v>
      </c>
      <c r="H278" s="377">
        <v>-2.3866571436454542E-2</v>
      </c>
      <c r="I278" s="378">
        <v>2.2217841118973678</v>
      </c>
      <c r="J278" s="378">
        <v>1.67474712712119E-2</v>
      </c>
      <c r="K278" s="370">
        <v>7.5950988580653174E-3</v>
      </c>
      <c r="L278" s="371">
        <v>27479658.241717823</v>
      </c>
      <c r="M278" s="371">
        <v>694855.03714720905</v>
      </c>
      <c r="N278" s="370">
        <v>2.5942137108128448E-2</v>
      </c>
      <c r="O278" s="369">
        <v>5372734.0590656996</v>
      </c>
      <c r="P278" s="369">
        <v>102770.24848487694</v>
      </c>
      <c r="Q278" s="370">
        <v>1.9501129832910608E-2</v>
      </c>
    </row>
    <row r="279" spans="1:17">
      <c r="A279" s="397" t="s">
        <v>196</v>
      </c>
      <c r="B279" s="397" t="s">
        <v>169</v>
      </c>
      <c r="C279" s="225" t="s">
        <v>201</v>
      </c>
      <c r="D279" s="365">
        <v>1532472.897556372</v>
      </c>
      <c r="E279" s="365">
        <v>-641650.76959964819</v>
      </c>
      <c r="F279" s="366">
        <v>-0.29513075971386399</v>
      </c>
      <c r="G279" s="375">
        <v>0.9652481647049117</v>
      </c>
      <c r="H279" s="375">
        <v>-0.43335892199481207</v>
      </c>
      <c r="I279" s="376">
        <v>2.0010068851177567</v>
      </c>
      <c r="J279" s="376">
        <v>-1.9522534144144288E-2</v>
      </c>
      <c r="K279" s="366">
        <v>-9.6620885387929002E-3</v>
      </c>
      <c r="L279" s="367">
        <v>3066488.8192666592</v>
      </c>
      <c r="M279" s="367">
        <v>-1326392.0113356486</v>
      </c>
      <c r="N279" s="366">
        <v>-0.30194126872178023</v>
      </c>
      <c r="O279" s="365">
        <v>860091.39831519127</v>
      </c>
      <c r="P279" s="365">
        <v>-268076.5461873638</v>
      </c>
      <c r="Q279" s="366">
        <v>-0.23762113388673459</v>
      </c>
    </row>
    <row r="280" spans="1:17">
      <c r="A280" s="397" t="s">
        <v>196</v>
      </c>
      <c r="B280" s="397" t="s">
        <v>169</v>
      </c>
      <c r="C280" s="221" t="s">
        <v>202</v>
      </c>
      <c r="D280" s="369">
        <v>150255.16438730084</v>
      </c>
      <c r="E280" s="369">
        <v>-444477.66907047317</v>
      </c>
      <c r="F280" s="370">
        <v>-0.74735687028792741</v>
      </c>
      <c r="G280" s="377">
        <v>9.4640187042486917E-2</v>
      </c>
      <c r="H280" s="377">
        <v>-0.28794962058107254</v>
      </c>
      <c r="I280" s="378">
        <v>2.9207301223988997</v>
      </c>
      <c r="J280" s="378">
        <v>0.74706672385428163</v>
      </c>
      <c r="K280" s="370">
        <v>0.34369016120641405</v>
      </c>
      <c r="L280" s="371">
        <v>438854.78467198799</v>
      </c>
      <c r="M280" s="371">
        <v>-853894.20732790732</v>
      </c>
      <c r="N280" s="370">
        <v>-0.6605259123094922</v>
      </c>
      <c r="O280" s="369">
        <v>91682.233713388443</v>
      </c>
      <c r="P280" s="369">
        <v>-241752.86803209787</v>
      </c>
      <c r="Q280" s="370">
        <v>-0.72503724642833123</v>
      </c>
    </row>
    <row r="281" spans="1:17">
      <c r="A281" s="397" t="s">
        <v>196</v>
      </c>
      <c r="B281" s="397" t="s">
        <v>169</v>
      </c>
      <c r="C281" s="225" t="s">
        <v>203</v>
      </c>
      <c r="D281" s="365">
        <v>1137211.4415783882</v>
      </c>
      <c r="E281" s="365">
        <v>-69158.846951486543</v>
      </c>
      <c r="F281" s="366">
        <v>-5.7328042317559016E-2</v>
      </c>
      <c r="G281" s="375">
        <v>0.71628754976046005</v>
      </c>
      <c r="H281" s="375">
        <v>-5.9766756722002379E-2</v>
      </c>
      <c r="I281" s="376">
        <v>1.9748225178676955</v>
      </c>
      <c r="J281" s="376">
        <v>-1.8680607940878557E-2</v>
      </c>
      <c r="K281" s="366">
        <v>-9.3707442436548067E-3</v>
      </c>
      <c r="L281" s="367">
        <v>2245790.7624057843</v>
      </c>
      <c r="M281" s="367">
        <v>-159112.17866111221</v>
      </c>
      <c r="N281" s="366">
        <v>-6.6161580138666493E-2</v>
      </c>
      <c r="O281" s="365">
        <v>568606.22078919411</v>
      </c>
      <c r="P281" s="365">
        <v>-34579.42347574234</v>
      </c>
      <c r="Q281" s="366">
        <v>-5.7327994796497618E-2</v>
      </c>
    </row>
    <row r="282" spans="1:17">
      <c r="A282" s="397" t="s">
        <v>196</v>
      </c>
      <c r="B282" s="397" t="s">
        <v>169</v>
      </c>
      <c r="C282" s="221" t="s">
        <v>204</v>
      </c>
      <c r="D282" s="369">
        <v>11192201.800345816</v>
      </c>
      <c r="E282" s="369">
        <v>-409801.31361840665</v>
      </c>
      <c r="F282" s="370">
        <v>-3.532160003690811E-2</v>
      </c>
      <c r="G282" s="377">
        <v>7.0495551758320154</v>
      </c>
      <c r="H282" s="377">
        <v>-0.41397784219945688</v>
      </c>
      <c r="I282" s="378">
        <v>1.8042381925299591</v>
      </c>
      <c r="J282" s="378">
        <v>3.0463324479175213E-3</v>
      </c>
      <c r="K282" s="370">
        <v>1.6912870391157361E-3</v>
      </c>
      <c r="L282" s="371">
        <v>20193397.946686488</v>
      </c>
      <c r="M282" s="371">
        <v>-704035.62283236906</v>
      </c>
      <c r="N282" s="370">
        <v>-3.3690051962135696E-2</v>
      </c>
      <c r="O282" s="369">
        <v>4363828.230602622</v>
      </c>
      <c r="P282" s="369">
        <v>-180180.110311714</v>
      </c>
      <c r="Q282" s="370">
        <v>-3.9652240223542044E-2</v>
      </c>
    </row>
    <row r="283" spans="1:17">
      <c r="A283" s="397" t="s">
        <v>196</v>
      </c>
      <c r="B283" s="397" t="s">
        <v>169</v>
      </c>
      <c r="C283" s="225" t="s">
        <v>205</v>
      </c>
      <c r="D283" s="365">
        <v>361020.48936245346</v>
      </c>
      <c r="E283" s="365">
        <v>68813.522737592924</v>
      </c>
      <c r="F283" s="366">
        <v>0.23549583205501293</v>
      </c>
      <c r="G283" s="375">
        <v>0.22739349278779575</v>
      </c>
      <c r="H283" s="375">
        <v>3.9417647403085343E-2</v>
      </c>
      <c r="I283" s="376">
        <v>2.0197420555973165</v>
      </c>
      <c r="J283" s="376">
        <v>-2.7431083296203695E-2</v>
      </c>
      <c r="K283" s="366">
        <v>-1.3399493562635334E-2</v>
      </c>
      <c r="L283" s="367">
        <v>729168.26529767085</v>
      </c>
      <c r="M283" s="367">
        <v>130970.01222570101</v>
      </c>
      <c r="N283" s="366">
        <v>0.21894081360672893</v>
      </c>
      <c r="O283" s="365">
        <v>185469.9255002737</v>
      </c>
      <c r="P283" s="365">
        <v>41587.357501029968</v>
      </c>
      <c r="Q283" s="366">
        <v>0.28903680327173864</v>
      </c>
    </row>
    <row r="284" spans="1:17">
      <c r="A284" s="397" t="s">
        <v>196</v>
      </c>
      <c r="B284" s="397" t="s">
        <v>169</v>
      </c>
      <c r="C284" s="221" t="s">
        <v>206</v>
      </c>
      <c r="D284" s="369">
        <v>0</v>
      </c>
      <c r="E284" s="369">
        <v>-8198.3603646755219</v>
      </c>
      <c r="F284" s="370">
        <v>-1</v>
      </c>
      <c r="G284" s="377">
        <v>0</v>
      </c>
      <c r="H284" s="377">
        <v>-5.2739800769256197E-3</v>
      </c>
      <c r="I284" s="374"/>
      <c r="J284" s="378">
        <v>-1.7765071004239217</v>
      </c>
      <c r="K284" s="370">
        <v>-1</v>
      </c>
      <c r="L284" s="371">
        <v>0</v>
      </c>
      <c r="M284" s="371">
        <v>-14564.445399680117</v>
      </c>
      <c r="N284" s="370">
        <v>-1</v>
      </c>
      <c r="O284" s="369">
        <v>0</v>
      </c>
      <c r="P284" s="369">
        <v>-4099.1801823377609</v>
      </c>
      <c r="Q284" s="370">
        <v>-1</v>
      </c>
    </row>
    <row r="285" spans="1:17">
      <c r="A285" s="397" t="s">
        <v>196</v>
      </c>
      <c r="B285" s="397" t="s">
        <v>169</v>
      </c>
      <c r="C285" s="225" t="s">
        <v>207</v>
      </c>
      <c r="D285" s="365">
        <v>0</v>
      </c>
      <c r="E285" s="365">
        <v>-60.324999094009399</v>
      </c>
      <c r="F285" s="366">
        <v>-1</v>
      </c>
      <c r="G285" s="375">
        <v>0</v>
      </c>
      <c r="H285" s="375">
        <v>-3.8806886890846449E-5</v>
      </c>
      <c r="I285" s="373"/>
      <c r="J285" s="376">
        <v>-1.5545793851377425</v>
      </c>
      <c r="K285" s="366">
        <v>-1</v>
      </c>
      <c r="L285" s="367">
        <v>0</v>
      </c>
      <c r="M285" s="367">
        <v>-93.78</v>
      </c>
      <c r="N285" s="366">
        <v>-1</v>
      </c>
      <c r="O285" s="365">
        <v>0</v>
      </c>
      <c r="P285" s="365">
        <v>-38</v>
      </c>
      <c r="Q285" s="366">
        <v>-1</v>
      </c>
    </row>
    <row r="286" spans="1:17">
      <c r="A286" s="397" t="s">
        <v>196</v>
      </c>
      <c r="B286" s="397" t="s">
        <v>169</v>
      </c>
      <c r="C286" s="225" t="s">
        <v>208</v>
      </c>
      <c r="D286" s="369">
        <v>1562596.9747635094</v>
      </c>
      <c r="E286" s="369">
        <v>-96245.972188014537</v>
      </c>
      <c r="F286" s="370">
        <v>-5.8019942373017858E-2</v>
      </c>
      <c r="G286" s="377">
        <v>0.98422221004299504</v>
      </c>
      <c r="H286" s="377">
        <v>-8.2906369796783674E-2</v>
      </c>
      <c r="I286" s="378">
        <v>2.2047715166789343</v>
      </c>
      <c r="J286" s="378">
        <v>0.1150665468945089</v>
      </c>
      <c r="K286" s="370">
        <v>5.5063536986457565E-2</v>
      </c>
      <c r="L286" s="371">
        <v>3445169.302007257</v>
      </c>
      <c r="M286" s="371">
        <v>-21323.048329184763</v>
      </c>
      <c r="N286" s="370">
        <v>-6.1511886293691793E-3</v>
      </c>
      <c r="O286" s="369">
        <v>827946.47438472509</v>
      </c>
      <c r="P286" s="369">
        <v>-41748.133715515491</v>
      </c>
      <c r="Q286" s="370">
        <v>-4.8003210927925657E-2</v>
      </c>
    </row>
    <row r="287" spans="1:17">
      <c r="A287" s="397" t="s">
        <v>196</v>
      </c>
      <c r="B287" s="397" t="s">
        <v>169</v>
      </c>
      <c r="C287" s="221" t="s">
        <v>209</v>
      </c>
      <c r="D287" s="365">
        <v>63535572.376920931</v>
      </c>
      <c r="E287" s="365">
        <v>1905424.1304679587</v>
      </c>
      <c r="F287" s="366">
        <v>3.091707848646336E-2</v>
      </c>
      <c r="G287" s="375">
        <v>40.018714019732336</v>
      </c>
      <c r="H287" s="375">
        <v>0.37222868221817151</v>
      </c>
      <c r="I287" s="376">
        <v>2.1349931792571968</v>
      </c>
      <c r="J287" s="376">
        <v>-6.0898556877348131E-2</v>
      </c>
      <c r="K287" s="366">
        <v>-2.7732950525397308E-2</v>
      </c>
      <c r="L287" s="367">
        <v>135648013.66492814</v>
      </c>
      <c r="M287" s="367">
        <v>314880.43379515409</v>
      </c>
      <c r="N287" s="366">
        <v>2.3267061530111446E-3</v>
      </c>
      <c r="O287" s="365">
        <v>32505319.721264422</v>
      </c>
      <c r="P287" s="365">
        <v>1787605.9982373938</v>
      </c>
      <c r="Q287" s="366">
        <v>5.8194630445342822E-2</v>
      </c>
    </row>
    <row r="288" spans="1:17">
      <c r="A288" s="397" t="s">
        <v>196</v>
      </c>
      <c r="B288" s="397" t="s">
        <v>169</v>
      </c>
      <c r="C288" s="225" t="s">
        <v>210</v>
      </c>
      <c r="D288" s="369">
        <v>391541.12624182727</v>
      </c>
      <c r="E288" s="369">
        <v>-135441.37781336263</v>
      </c>
      <c r="F288" s="370">
        <v>-0.25701304459090374</v>
      </c>
      <c r="G288" s="377">
        <v>0.2466173164393699</v>
      </c>
      <c r="H288" s="377">
        <v>-9.2388912080501484E-2</v>
      </c>
      <c r="I288" s="378">
        <v>2.3404840871968347</v>
      </c>
      <c r="J288" s="378">
        <v>0.43706445781322523</v>
      </c>
      <c r="K288" s="370">
        <v>0.22962065277994492</v>
      </c>
      <c r="L288" s="371">
        <v>916395.77545212372</v>
      </c>
      <c r="M288" s="371">
        <v>-86673.067108252319</v>
      </c>
      <c r="N288" s="370">
        <v>-8.6407894882883224E-2</v>
      </c>
      <c r="O288" s="369">
        <v>234532.57608783245</v>
      </c>
      <c r="P288" s="369">
        <v>-67747.924647463951</v>
      </c>
      <c r="Q288" s="370">
        <v>-0.22412270881736443</v>
      </c>
    </row>
    <row r="289" spans="1:17">
      <c r="A289" s="397" t="s">
        <v>196</v>
      </c>
      <c r="B289" s="397" t="s">
        <v>169</v>
      </c>
      <c r="C289" s="221" t="s">
        <v>211</v>
      </c>
      <c r="D289" s="365">
        <v>2</v>
      </c>
      <c r="E289" s="365">
        <v>-18</v>
      </c>
      <c r="F289" s="366">
        <v>-0.9</v>
      </c>
      <c r="G289" s="375">
        <v>1.259726245396004E-6</v>
      </c>
      <c r="H289" s="375">
        <v>-1.1606212411435301E-5</v>
      </c>
      <c r="I289" s="376">
        <v>1.9949999999998909</v>
      </c>
      <c r="J289" s="376">
        <v>-0.19699999999993434</v>
      </c>
      <c r="K289" s="366">
        <v>-8.9872262773699835E-2</v>
      </c>
      <c r="L289" s="367">
        <v>3.9899999999997817</v>
      </c>
      <c r="M289" s="367">
        <v>-39.849999999996726</v>
      </c>
      <c r="N289" s="366">
        <v>-0.90898722627736994</v>
      </c>
      <c r="O289" s="365">
        <v>1</v>
      </c>
      <c r="P289" s="365">
        <v>-9</v>
      </c>
      <c r="Q289" s="366">
        <v>-0.9</v>
      </c>
    </row>
    <row r="290" spans="1:17">
      <c r="A290" s="397" t="s">
        <v>196</v>
      </c>
      <c r="B290" s="397" t="s">
        <v>169</v>
      </c>
      <c r="C290" s="221" t="s">
        <v>212</v>
      </c>
      <c r="D290" s="369">
        <v>15653805.4321464</v>
      </c>
      <c r="E290" s="369">
        <v>1111113.1297079753</v>
      </c>
      <c r="F290" s="370">
        <v>7.6403537020560561E-2</v>
      </c>
      <c r="G290" s="377">
        <v>9.8597547715986789</v>
      </c>
      <c r="H290" s="377">
        <v>0.50448541818139958</v>
      </c>
      <c r="I290" s="378">
        <v>2.1970557510980906</v>
      </c>
      <c r="J290" s="378">
        <v>0.14868129213761305</v>
      </c>
      <c r="K290" s="370">
        <v>7.2585015638725936E-2</v>
      </c>
      <c r="L290" s="371">
        <v>34392283.251267783</v>
      </c>
      <c r="M290" s="371">
        <v>4603403.7744317763</v>
      </c>
      <c r="N290" s="370">
        <v>0.15453430458877809</v>
      </c>
      <c r="O290" s="369">
        <v>7234992.6126143336</v>
      </c>
      <c r="P290" s="369">
        <v>720264.24275559839</v>
      </c>
      <c r="Q290" s="370">
        <v>0.11055936669408928</v>
      </c>
    </row>
    <row r="291" spans="1:17">
      <c r="A291" s="397" t="s">
        <v>196</v>
      </c>
      <c r="B291" s="397" t="s">
        <v>169</v>
      </c>
      <c r="C291" s="225" t="s">
        <v>213</v>
      </c>
      <c r="D291" s="365">
        <v>255380.05983424187</v>
      </c>
      <c r="E291" s="365">
        <v>141119.56444001201</v>
      </c>
      <c r="F291" s="366">
        <v>1.2350687256615773</v>
      </c>
      <c r="G291" s="375">
        <v>0.16085448196199817</v>
      </c>
      <c r="H291" s="375">
        <v>8.735105572993232E-2</v>
      </c>
      <c r="I291" s="376">
        <v>1.9840475939253734</v>
      </c>
      <c r="J291" s="376">
        <v>6.4234421081521553E-3</v>
      </c>
      <c r="K291" s="366">
        <v>3.2480601039634916E-3</v>
      </c>
      <c r="L291" s="367">
        <v>506686.19325064548</v>
      </c>
      <c r="M291" s="367">
        <v>280721.87796041614</v>
      </c>
      <c r="N291" s="366">
        <v>1.2423283632190154</v>
      </c>
      <c r="O291" s="365">
        <v>127690.02991712093</v>
      </c>
      <c r="P291" s="365">
        <v>70559.782220006004</v>
      </c>
      <c r="Q291" s="366">
        <v>1.2350687256615773</v>
      </c>
    </row>
    <row r="292" spans="1:17">
      <c r="A292" s="397" t="s">
        <v>196</v>
      </c>
      <c r="B292" s="397" t="s">
        <v>169</v>
      </c>
      <c r="C292" s="221" t="s">
        <v>214</v>
      </c>
      <c r="D292" s="369">
        <v>39528714.472232096</v>
      </c>
      <c r="E292" s="369">
        <v>-863697.05968393385</v>
      </c>
      <c r="F292" s="370">
        <v>-2.138265646757645E-2</v>
      </c>
      <c r="G292" s="377">
        <v>24.89767953371781</v>
      </c>
      <c r="H292" s="377">
        <v>-1.0866349148380436</v>
      </c>
      <c r="I292" s="378">
        <v>1.7638290356950561</v>
      </c>
      <c r="J292" s="378">
        <v>-6.8389820875744967E-3</v>
      </c>
      <c r="K292" s="370">
        <v>-3.8623739847850227E-3</v>
      </c>
      <c r="L292" s="371">
        <v>69721894.329822347</v>
      </c>
      <c r="M292" s="371">
        <v>-1799656.9308556765</v>
      </c>
      <c r="N292" s="370">
        <v>-2.5162442636295468E-2</v>
      </c>
      <c r="O292" s="369">
        <v>14369313.326058805</v>
      </c>
      <c r="P292" s="369">
        <v>-353152.25277790241</v>
      </c>
      <c r="Q292" s="370">
        <v>-2.3987303681358423E-2</v>
      </c>
    </row>
    <row r="293" spans="1:17">
      <c r="A293" s="397" t="s">
        <v>196</v>
      </c>
      <c r="B293" s="397" t="s">
        <v>169</v>
      </c>
      <c r="C293" s="225" t="s">
        <v>215</v>
      </c>
      <c r="D293" s="365">
        <v>985859.45114034414</v>
      </c>
      <c r="E293" s="365">
        <v>-139721.31289766729</v>
      </c>
      <c r="F293" s="366">
        <v>-0.12413264099896151</v>
      </c>
      <c r="G293" s="375">
        <v>0.62095651243659544</v>
      </c>
      <c r="H293" s="375">
        <v>-0.10312614073452286</v>
      </c>
      <c r="I293" s="376">
        <v>2.4414201185279261</v>
      </c>
      <c r="J293" s="376">
        <v>6.2828931215246353E-2</v>
      </c>
      <c r="K293" s="366">
        <v>2.6414346252678318E-2</v>
      </c>
      <c r="L293" s="367">
        <v>2406897.0980549352</v>
      </c>
      <c r="M293" s="367">
        <v>-270399.38789455174</v>
      </c>
      <c r="N293" s="366">
        <v>-0.1009971773068892</v>
      </c>
      <c r="O293" s="365">
        <v>570062.22797083855</v>
      </c>
      <c r="P293" s="365">
        <v>-61236.311768890126</v>
      </c>
      <c r="Q293" s="366">
        <v>-9.7000559820931295E-2</v>
      </c>
    </row>
  </sheetData>
  <mergeCells count="20">
    <mergeCell ref="A123:A179"/>
    <mergeCell ref="B123:B141"/>
    <mergeCell ref="B142:B160"/>
    <mergeCell ref="B161:B179"/>
    <mergeCell ref="A9:A65"/>
    <mergeCell ref="B9:B27"/>
    <mergeCell ref="B28:B46"/>
    <mergeCell ref="B47:B65"/>
    <mergeCell ref="A66:A122"/>
    <mergeCell ref="B66:B84"/>
    <mergeCell ref="B85:B103"/>
    <mergeCell ref="B104:B122"/>
    <mergeCell ref="A180:A236"/>
    <mergeCell ref="B180:B198"/>
    <mergeCell ref="B199:B217"/>
    <mergeCell ref="B218:B236"/>
    <mergeCell ref="A237:A293"/>
    <mergeCell ref="B237:B255"/>
    <mergeCell ref="B256:B274"/>
    <mergeCell ref="B275:B293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8:Q68"/>
  <sheetViews>
    <sheetView zoomScale="85" zoomScaleNormal="85" workbookViewId="0">
      <selection activeCell="C9" sqref="C9:J128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397" t="s">
        <v>178</v>
      </c>
      <c r="B9" s="397" t="s">
        <v>216</v>
      </c>
      <c r="C9" s="221" t="s">
        <v>31</v>
      </c>
      <c r="D9" s="365">
        <v>2660778.6136028767</v>
      </c>
      <c r="E9" s="365">
        <v>69425.196385050192</v>
      </c>
      <c r="F9" s="366">
        <v>2.6791095310954409E-2</v>
      </c>
      <c r="G9" s="375">
        <v>0.76157101413359063</v>
      </c>
      <c r="H9" s="375">
        <v>2.1351236599056689E-2</v>
      </c>
      <c r="I9" s="376">
        <v>3.1014220128353576</v>
      </c>
      <c r="J9" s="376">
        <v>-0.10477927709403012</v>
      </c>
      <c r="K9" s="366">
        <v>-3.268019304437924E-2</v>
      </c>
      <c r="L9" s="367">
        <v>8252197.363509506</v>
      </c>
      <c r="M9" s="367">
        <v>-56203.305437216535</v>
      </c>
      <c r="N9" s="366">
        <v>-6.7646359000572334E-3</v>
      </c>
      <c r="O9" s="365">
        <v>1457219.5884386301</v>
      </c>
      <c r="P9" s="365">
        <v>42936.911645603366</v>
      </c>
      <c r="Q9" s="366">
        <v>3.0359497680453432E-2</v>
      </c>
    </row>
    <row r="10" spans="1:17">
      <c r="A10" s="397" t="s">
        <v>178</v>
      </c>
      <c r="B10" s="397" t="s">
        <v>96</v>
      </c>
      <c r="C10" s="225" t="s">
        <v>217</v>
      </c>
      <c r="D10" s="369">
        <v>17007529.684607543</v>
      </c>
      <c r="E10" s="369">
        <v>-1637246.0430923253</v>
      </c>
      <c r="F10" s="370">
        <v>-8.7812589810878125E-2</v>
      </c>
      <c r="G10" s="377">
        <v>4.8679140622959309</v>
      </c>
      <c r="H10" s="377">
        <v>-0.45796377807861344</v>
      </c>
      <c r="I10" s="378">
        <v>1.644624311619403</v>
      </c>
      <c r="J10" s="378">
        <v>9.865968933274738E-3</v>
      </c>
      <c r="K10" s="370">
        <v>6.0351237706874894E-3</v>
      </c>
      <c r="L10" s="371">
        <v>27970996.799894243</v>
      </c>
      <c r="M10" s="371">
        <v>-2508705.8684749454</v>
      </c>
      <c r="N10" s="370">
        <v>-8.2307425888323904E-2</v>
      </c>
      <c r="O10" s="369">
        <v>8085573.5412240755</v>
      </c>
      <c r="P10" s="369">
        <v>-751681.7761804089</v>
      </c>
      <c r="Q10" s="370">
        <v>-8.5058284408736418E-2</v>
      </c>
    </row>
    <row r="11" spans="1:17">
      <c r="A11" s="397" t="s">
        <v>178</v>
      </c>
      <c r="B11" s="397" t="s">
        <v>96</v>
      </c>
      <c r="C11" s="221" t="s">
        <v>218</v>
      </c>
      <c r="D11" s="365">
        <v>314428.53292412078</v>
      </c>
      <c r="E11" s="365">
        <v>167179.95018804586</v>
      </c>
      <c r="F11" s="366">
        <v>1.1353586369499764</v>
      </c>
      <c r="G11" s="375">
        <v>8.9996084404525098E-2</v>
      </c>
      <c r="H11" s="375">
        <v>4.7934545275603313E-2</v>
      </c>
      <c r="I11" s="376">
        <v>2.0395841072403535</v>
      </c>
      <c r="J11" s="376">
        <v>-0.10767690161134968</v>
      </c>
      <c r="K11" s="366">
        <v>-5.0146163492687065E-2</v>
      </c>
      <c r="L11" s="367">
        <v>641303.43861493701</v>
      </c>
      <c r="M11" s="367">
        <v>325122.29829708929</v>
      </c>
      <c r="N11" s="366">
        <v>1.0282785936259617</v>
      </c>
      <c r="O11" s="365">
        <v>178459.29725447111</v>
      </c>
      <c r="P11" s="365">
        <v>98189.614938406274</v>
      </c>
      <c r="Q11" s="366">
        <v>1.2232465870710818</v>
      </c>
    </row>
    <row r="12" spans="1:17">
      <c r="A12" s="397" t="s">
        <v>178</v>
      </c>
      <c r="B12" s="397" t="s">
        <v>96</v>
      </c>
      <c r="C12" s="225" t="s">
        <v>219</v>
      </c>
      <c r="D12" s="369">
        <v>329397500.1031639</v>
      </c>
      <c r="E12" s="369">
        <v>701955.88564836979</v>
      </c>
      <c r="F12" s="370">
        <v>2.1355807767927874E-3</v>
      </c>
      <c r="G12" s="377">
        <v>94.280518839166021</v>
      </c>
      <c r="H12" s="377">
        <v>0.38867799620400945</v>
      </c>
      <c r="I12" s="378">
        <v>2.310590817411923</v>
      </c>
      <c r="J12" s="378">
        <v>2.8766307181488759E-2</v>
      </c>
      <c r="K12" s="370">
        <v>1.2606713203630082E-2</v>
      </c>
      <c r="L12" s="371">
        <v>761102839.01681352</v>
      </c>
      <c r="M12" s="371">
        <v>11077289.817755103</v>
      </c>
      <c r="N12" s="370">
        <v>1.4769216634799152E-2</v>
      </c>
      <c r="O12" s="369">
        <v>171534255.26414117</v>
      </c>
      <c r="P12" s="369">
        <v>4837668.9119109213</v>
      </c>
      <c r="Q12" s="370">
        <v>2.9020803711534419E-2</v>
      </c>
    </row>
    <row r="13" spans="1:17">
      <c r="A13" s="397" t="s">
        <v>178</v>
      </c>
      <c r="B13" s="397" t="s">
        <v>220</v>
      </c>
      <c r="C13" s="221" t="s">
        <v>31</v>
      </c>
      <c r="D13" s="365">
        <v>34860866.701739624</v>
      </c>
      <c r="E13" s="365">
        <v>5739884.3720698059</v>
      </c>
      <c r="F13" s="366">
        <v>0.19710476477373989</v>
      </c>
      <c r="G13" s="375">
        <v>0.81043514723532539</v>
      </c>
      <c r="H13" s="375">
        <v>0.12377545304461068</v>
      </c>
      <c r="I13" s="376">
        <v>3.1646768915968089</v>
      </c>
      <c r="J13" s="376">
        <v>-0.12226381303929479</v>
      </c>
      <c r="K13" s="366">
        <v>-3.7196841691377755E-2</v>
      </c>
      <c r="L13" s="367">
        <v>110323379.27203205</v>
      </c>
      <c r="M13" s="367">
        <v>14604437.093651623</v>
      </c>
      <c r="N13" s="366">
        <v>0.15257624835045716</v>
      </c>
      <c r="O13" s="365">
        <v>18881493.301324002</v>
      </c>
      <c r="P13" s="365">
        <v>2795832.7804703154</v>
      </c>
      <c r="Q13" s="366">
        <v>0.17380901311735111</v>
      </c>
    </row>
    <row r="14" spans="1:17">
      <c r="A14" s="397" t="s">
        <v>178</v>
      </c>
      <c r="B14" s="397" t="s">
        <v>168</v>
      </c>
      <c r="C14" s="225" t="s">
        <v>217</v>
      </c>
      <c r="D14" s="369">
        <v>215394180.82502657</v>
      </c>
      <c r="E14" s="369">
        <v>-19921316.054452777</v>
      </c>
      <c r="F14" s="370">
        <v>-8.46579010674159E-2</v>
      </c>
      <c r="G14" s="377">
        <v>5.0074203875674641</v>
      </c>
      <c r="H14" s="377">
        <v>-0.54121342211595458</v>
      </c>
      <c r="I14" s="378">
        <v>1.653148757568869</v>
      </c>
      <c r="J14" s="378">
        <v>3.9871049208961118E-2</v>
      </c>
      <c r="K14" s="370">
        <v>2.4714312360700048E-2</v>
      </c>
      <c r="L14" s="371">
        <v>356078622.41845697</v>
      </c>
      <c r="M14" s="371">
        <v>-23550623.128842533</v>
      </c>
      <c r="N14" s="370">
        <v>-6.2035850517497257E-2</v>
      </c>
      <c r="O14" s="369">
        <v>103381895.69205919</v>
      </c>
      <c r="P14" s="369">
        <v>-8600152.6471418887</v>
      </c>
      <c r="Q14" s="370">
        <v>-7.6799386818603765E-2</v>
      </c>
    </row>
    <row r="15" spans="1:17">
      <c r="A15" s="397" t="s">
        <v>178</v>
      </c>
      <c r="B15" s="397" t="s">
        <v>168</v>
      </c>
      <c r="C15" s="221" t="s">
        <v>218</v>
      </c>
      <c r="D15" s="365">
        <v>7773512.3080077888</v>
      </c>
      <c r="E15" s="365">
        <v>5918633.3455979349</v>
      </c>
      <c r="F15" s="366">
        <v>3.1908461228696354</v>
      </c>
      <c r="G15" s="375">
        <v>0.18071632142070432</v>
      </c>
      <c r="H15" s="375">
        <v>0.13697910793421195</v>
      </c>
      <c r="I15" s="376">
        <v>2.3062946391136863</v>
      </c>
      <c r="J15" s="376">
        <v>0.16722114817965039</v>
      </c>
      <c r="K15" s="366">
        <v>7.8174568984365533E-2</v>
      </c>
      <c r="L15" s="367">
        <v>17928009.763042621</v>
      </c>
      <c r="M15" s="367">
        <v>13960287.345660472</v>
      </c>
      <c r="N15" s="366">
        <v>3.5184637122047686</v>
      </c>
      <c r="O15" s="365">
        <v>4493055.5869128406</v>
      </c>
      <c r="P15" s="365">
        <v>3444573.9879333675</v>
      </c>
      <c r="Q15" s="366">
        <v>3.2852975114547571</v>
      </c>
    </row>
    <row r="16" spans="1:17">
      <c r="A16" s="397" t="s">
        <v>178</v>
      </c>
      <c r="B16" s="397" t="s">
        <v>168</v>
      </c>
      <c r="C16" s="225" t="s">
        <v>219</v>
      </c>
      <c r="D16" s="369">
        <v>4043471297.4532318</v>
      </c>
      <c r="E16" s="369">
        <v>68799835.753545284</v>
      </c>
      <c r="F16" s="370">
        <v>1.7309565436164239E-2</v>
      </c>
      <c r="G16" s="377">
        <v>94.001428143775755</v>
      </c>
      <c r="H16" s="377">
        <v>0.28045886113642382</v>
      </c>
      <c r="I16" s="378">
        <v>2.3315503407924392</v>
      </c>
      <c r="J16" s="378">
        <v>2.5916286319670245E-2</v>
      </c>
      <c r="K16" s="370">
        <v>1.1240416175062327E-2</v>
      </c>
      <c r="L16" s="371">
        <v>9427556881.5615292</v>
      </c>
      <c r="M16" s="371">
        <v>263419004.12567329</v>
      </c>
      <c r="N16" s="370">
        <v>2.874454833053848E-2</v>
      </c>
      <c r="O16" s="369">
        <v>2093059878.2426965</v>
      </c>
      <c r="P16" s="369">
        <v>52726943.159412146</v>
      </c>
      <c r="Q16" s="370">
        <v>2.5842323207540579E-2</v>
      </c>
    </row>
    <row r="17" spans="1:17">
      <c r="A17" s="397" t="s">
        <v>178</v>
      </c>
      <c r="B17" s="397" t="s">
        <v>221</v>
      </c>
      <c r="C17" s="221" t="s">
        <v>31</v>
      </c>
      <c r="D17" s="365">
        <v>2660778.6136028767</v>
      </c>
      <c r="E17" s="365">
        <v>69425.196385050192</v>
      </c>
      <c r="F17" s="366">
        <v>2.6791095310954409E-2</v>
      </c>
      <c r="G17" s="375">
        <v>0.76157101413359063</v>
      </c>
      <c r="H17" s="375">
        <v>2.1351236599057244E-2</v>
      </c>
      <c r="I17" s="376">
        <v>3.1014220128353576</v>
      </c>
      <c r="J17" s="376">
        <v>-0.10477927709403012</v>
      </c>
      <c r="K17" s="366">
        <v>-3.268019304437924E-2</v>
      </c>
      <c r="L17" s="367">
        <v>8252197.363509506</v>
      </c>
      <c r="M17" s="367">
        <v>-56203.305437216535</v>
      </c>
      <c r="N17" s="366">
        <v>-6.7646359000572334E-3</v>
      </c>
      <c r="O17" s="365">
        <v>1457219.5884386301</v>
      </c>
      <c r="P17" s="365">
        <v>42936.911645603366</v>
      </c>
      <c r="Q17" s="366">
        <v>3.0359497680453432E-2</v>
      </c>
    </row>
    <row r="18" spans="1:17">
      <c r="A18" s="397" t="s">
        <v>178</v>
      </c>
      <c r="B18" s="397" t="s">
        <v>169</v>
      </c>
      <c r="C18" s="225" t="s">
        <v>217</v>
      </c>
      <c r="D18" s="369">
        <v>17007529.684607543</v>
      </c>
      <c r="E18" s="369">
        <v>-1637246.0430923328</v>
      </c>
      <c r="F18" s="370">
        <v>-8.78125898108785E-2</v>
      </c>
      <c r="G18" s="377">
        <v>4.8679140622959309</v>
      </c>
      <c r="H18" s="377">
        <v>-0.45796377807861166</v>
      </c>
      <c r="I18" s="378">
        <v>1.6446243116194024</v>
      </c>
      <c r="J18" s="378">
        <v>9.8659689332754041E-3</v>
      </c>
      <c r="K18" s="370">
        <v>6.0351237706879023E-3</v>
      </c>
      <c r="L18" s="371">
        <v>27970996.799894232</v>
      </c>
      <c r="M18" s="371">
        <v>-2508705.8684749454</v>
      </c>
      <c r="N18" s="370">
        <v>-8.2307425888323932E-2</v>
      </c>
      <c r="O18" s="369">
        <v>8085573.5412240755</v>
      </c>
      <c r="P18" s="369">
        <v>-751681.7761804089</v>
      </c>
      <c r="Q18" s="370">
        <v>-8.5058284408736418E-2</v>
      </c>
    </row>
    <row r="19" spans="1:17">
      <c r="A19" s="397" t="s">
        <v>178</v>
      </c>
      <c r="B19" s="397" t="s">
        <v>169</v>
      </c>
      <c r="C19" s="221" t="s">
        <v>218</v>
      </c>
      <c r="D19" s="365">
        <v>314428.53292412078</v>
      </c>
      <c r="E19" s="365">
        <v>167179.95018804586</v>
      </c>
      <c r="F19" s="366">
        <v>1.1353586369499764</v>
      </c>
      <c r="G19" s="375">
        <v>8.9996084404525098E-2</v>
      </c>
      <c r="H19" s="375">
        <v>4.7934545275603341E-2</v>
      </c>
      <c r="I19" s="376">
        <v>2.0395841072403535</v>
      </c>
      <c r="J19" s="376">
        <v>-0.10767690161134968</v>
      </c>
      <c r="K19" s="366">
        <v>-5.0146163492687065E-2</v>
      </c>
      <c r="L19" s="367">
        <v>641303.43861493701</v>
      </c>
      <c r="M19" s="367">
        <v>325122.29829708929</v>
      </c>
      <c r="N19" s="366">
        <v>1.0282785936259617</v>
      </c>
      <c r="O19" s="365">
        <v>178459.29725447111</v>
      </c>
      <c r="P19" s="365">
        <v>98189.614938406274</v>
      </c>
      <c r="Q19" s="366">
        <v>1.2232465870710818</v>
      </c>
    </row>
    <row r="20" spans="1:17">
      <c r="A20" s="397" t="s">
        <v>178</v>
      </c>
      <c r="B20" s="397" t="s">
        <v>169</v>
      </c>
      <c r="C20" s="225" t="s">
        <v>219</v>
      </c>
      <c r="D20" s="369">
        <v>329397500.1031639</v>
      </c>
      <c r="E20" s="369">
        <v>701955.88564836979</v>
      </c>
      <c r="F20" s="370">
        <v>2.1355807767927874E-3</v>
      </c>
      <c r="G20" s="377">
        <v>94.280518839166021</v>
      </c>
      <c r="H20" s="377">
        <v>0.3886779962040805</v>
      </c>
      <c r="I20" s="378">
        <v>2.3105908174119221</v>
      </c>
      <c r="J20" s="378">
        <v>2.8766307181486983E-2</v>
      </c>
      <c r="K20" s="370">
        <v>1.2606713203629298E-2</v>
      </c>
      <c r="L20" s="371">
        <v>761102839.01681316</v>
      </c>
      <c r="M20" s="371">
        <v>11077289.817754507</v>
      </c>
      <c r="N20" s="370">
        <v>1.4769216634798353E-2</v>
      </c>
      <c r="O20" s="369">
        <v>171534255.26414114</v>
      </c>
      <c r="P20" s="369">
        <v>4837668.9119109213</v>
      </c>
      <c r="Q20" s="370">
        <v>2.9020803711534423E-2</v>
      </c>
    </row>
    <row r="21" spans="1:17">
      <c r="A21" s="397" t="s">
        <v>193</v>
      </c>
      <c r="B21" s="397" t="s">
        <v>216</v>
      </c>
      <c r="C21" s="221" t="s">
        <v>31</v>
      </c>
      <c r="D21" s="365">
        <v>2658306.1056907177</v>
      </c>
      <c r="E21" s="365">
        <v>70662.685114050284</v>
      </c>
      <c r="F21" s="366">
        <v>2.7307736665781717E-2</v>
      </c>
      <c r="G21" s="375">
        <v>0.76657351931191131</v>
      </c>
      <c r="H21" s="375">
        <v>2.1717242572652506E-2</v>
      </c>
      <c r="I21" s="376">
        <v>3.0999848584625713</v>
      </c>
      <c r="J21" s="376">
        <v>-0.1052559836148772</v>
      </c>
      <c r="K21" s="366">
        <v>-3.2838712845882891E-2</v>
      </c>
      <c r="L21" s="367">
        <v>8240708.6767998291</v>
      </c>
      <c r="M21" s="367">
        <v>-53311.699565497227</v>
      </c>
      <c r="N21" s="366">
        <v>-6.4277271029396623E-3</v>
      </c>
      <c r="O21" s="365">
        <v>1455390.8432796001</v>
      </c>
      <c r="P21" s="365">
        <v>43120.613350701518</v>
      </c>
      <c r="Q21" s="366">
        <v>3.053283460692395E-2</v>
      </c>
    </row>
    <row r="22" spans="1:17">
      <c r="A22" s="397" t="s">
        <v>193</v>
      </c>
      <c r="B22" s="397" t="s">
        <v>96</v>
      </c>
      <c r="C22" s="225" t="s">
        <v>217</v>
      </c>
      <c r="D22" s="369">
        <v>16965734.267297588</v>
      </c>
      <c r="E22" s="369">
        <v>-1630896.4914661124</v>
      </c>
      <c r="F22" s="370">
        <v>-8.769849294865141E-2</v>
      </c>
      <c r="G22" s="377">
        <v>4.8923946708589225</v>
      </c>
      <c r="H22" s="377">
        <v>-0.46066790210585218</v>
      </c>
      <c r="I22" s="378">
        <v>1.6413441386342271</v>
      </c>
      <c r="J22" s="378">
        <v>9.8635648173894808E-3</v>
      </c>
      <c r="K22" s="370">
        <v>6.0457752152780703E-3</v>
      </c>
      <c r="L22" s="371">
        <v>27846608.497254752</v>
      </c>
      <c r="M22" s="371">
        <v>-2493433.3241129033</v>
      </c>
      <c r="N22" s="370">
        <v>-8.2182923108459496E-2</v>
      </c>
      <c r="O22" s="369">
        <v>8057558.7531026136</v>
      </c>
      <c r="P22" s="369">
        <v>-747884.36098507233</v>
      </c>
      <c r="Q22" s="370">
        <v>-8.4934324291817215E-2</v>
      </c>
    </row>
    <row r="23" spans="1:17">
      <c r="A23" s="397" t="s">
        <v>193</v>
      </c>
      <c r="B23" s="397" t="s">
        <v>96</v>
      </c>
      <c r="C23" s="221" t="s">
        <v>218</v>
      </c>
      <c r="D23" s="365">
        <v>313504.87098926818</v>
      </c>
      <c r="E23" s="365">
        <v>166413.65100682294</v>
      </c>
      <c r="F23" s="366">
        <v>1.1313635921075627</v>
      </c>
      <c r="G23" s="375">
        <v>9.0405138731465093E-2</v>
      </c>
      <c r="H23" s="375">
        <v>4.8064753813691873E-2</v>
      </c>
      <c r="I23" s="376">
        <v>2.0352231593365522</v>
      </c>
      <c r="J23" s="376">
        <v>-0.11067689641740319</v>
      </c>
      <c r="K23" s="366">
        <v>-5.1575979095875087E-2</v>
      </c>
      <c r="L23" s="367">
        <v>638052.37400217657</v>
      </c>
      <c r="M23" s="367">
        <v>322409.31684093003</v>
      </c>
      <c r="N23" s="366">
        <v>1.0214364280353136</v>
      </c>
      <c r="O23" s="365">
        <v>177932.37024727277</v>
      </c>
      <c r="P23" s="365">
        <v>97741.369308022782</v>
      </c>
      <c r="Q23" s="366">
        <v>1.2188570807598269</v>
      </c>
    </row>
    <row r="24" spans="1:17">
      <c r="A24" s="397" t="s">
        <v>193</v>
      </c>
      <c r="B24" s="397" t="s">
        <v>96</v>
      </c>
      <c r="C24" s="225" t="s">
        <v>219</v>
      </c>
      <c r="D24" s="369">
        <v>326840166.05458868</v>
      </c>
      <c r="E24" s="369">
        <v>769824.38841700554</v>
      </c>
      <c r="F24" s="370">
        <v>2.360915085019127E-3</v>
      </c>
      <c r="G24" s="377">
        <v>94.250626671097734</v>
      </c>
      <c r="H24" s="377">
        <v>0.390885905719486</v>
      </c>
      <c r="I24" s="378">
        <v>2.3090599423724578</v>
      </c>
      <c r="J24" s="378">
        <v>3.0329136517424971E-2</v>
      </c>
      <c r="K24" s="370">
        <v>1.330966186944788E-2</v>
      </c>
      <c r="L24" s="371">
        <v>754693534.99501312</v>
      </c>
      <c r="M24" s="371">
        <v>11667002.56463182</v>
      </c>
      <c r="N24" s="370">
        <v>1.5701999935951106E-2</v>
      </c>
      <c r="O24" s="369">
        <v>170067339.04439625</v>
      </c>
      <c r="P24" s="369">
        <v>4978865.0800487399</v>
      </c>
      <c r="Q24" s="370">
        <v>3.0158768571111605E-2</v>
      </c>
    </row>
    <row r="25" spans="1:17">
      <c r="A25" s="397" t="s">
        <v>193</v>
      </c>
      <c r="B25" s="397" t="s">
        <v>220</v>
      </c>
      <c r="C25" s="221" t="s">
        <v>31</v>
      </c>
      <c r="D25" s="365">
        <v>34818531.87494202</v>
      </c>
      <c r="E25" s="365">
        <v>5737970.4355345666</v>
      </c>
      <c r="F25" s="366">
        <v>0.19731291802911918</v>
      </c>
      <c r="G25" s="375">
        <v>0.81555378550945246</v>
      </c>
      <c r="H25" s="375">
        <v>0.12425205192682309</v>
      </c>
      <c r="I25" s="376">
        <v>3.1636063599388651</v>
      </c>
      <c r="J25" s="376">
        <v>-0.12251893330970143</v>
      </c>
      <c r="K25" s="366">
        <v>-3.7283707216343789E-2</v>
      </c>
      <c r="L25" s="367">
        <v>110152128.88330066</v>
      </c>
      <c r="M25" s="367">
        <v>14589760.395394892</v>
      </c>
      <c r="N25" s="366">
        <v>0.1526726537469752</v>
      </c>
      <c r="O25" s="365">
        <v>18855840.398879282</v>
      </c>
      <c r="P25" s="365">
        <v>2794584.2845062651</v>
      </c>
      <c r="Q25" s="366">
        <v>0.17399537524374739</v>
      </c>
    </row>
    <row r="26" spans="1:17">
      <c r="A26" s="397" t="s">
        <v>193</v>
      </c>
      <c r="B26" s="397" t="s">
        <v>168</v>
      </c>
      <c r="C26" s="225" t="s">
        <v>217</v>
      </c>
      <c r="D26" s="369">
        <v>214873235.03282788</v>
      </c>
      <c r="E26" s="369">
        <v>-19846890.031858534</v>
      </c>
      <c r="F26" s="370">
        <v>-8.4555553241925624E-2</v>
      </c>
      <c r="G26" s="377">
        <v>5.0329715470226688</v>
      </c>
      <c r="H26" s="377">
        <v>-0.54678418438027965</v>
      </c>
      <c r="I26" s="378">
        <v>1.649786999601488</v>
      </c>
      <c r="J26" s="378">
        <v>3.985964096728889E-2</v>
      </c>
      <c r="K26" s="370">
        <v>2.4758658055916441E-2</v>
      </c>
      <c r="L26" s="371">
        <v>354495069.71947443</v>
      </c>
      <c r="M26" s="371">
        <v>-23387281.244205058</v>
      </c>
      <c r="N26" s="370">
        <v>-6.1890377215454942E-2</v>
      </c>
      <c r="O26" s="369">
        <v>103021739.07545123</v>
      </c>
      <c r="P26" s="369">
        <v>-8549596.7527192682</v>
      </c>
      <c r="Q26" s="370">
        <v>-7.6628971852469224E-2</v>
      </c>
    </row>
    <row r="27" spans="1:17">
      <c r="A27" s="397" t="s">
        <v>193</v>
      </c>
      <c r="B27" s="397" t="s">
        <v>168</v>
      </c>
      <c r="C27" s="221" t="s">
        <v>218</v>
      </c>
      <c r="D27" s="365">
        <v>7770863.6670420887</v>
      </c>
      <c r="E27" s="365">
        <v>5916842.2012402536</v>
      </c>
      <c r="F27" s="366">
        <v>3.1913558232085046</v>
      </c>
      <c r="G27" s="375">
        <v>0.18201678643708161</v>
      </c>
      <c r="H27" s="375">
        <v>0.13794307568432485</v>
      </c>
      <c r="I27" s="376">
        <v>2.305939173585819</v>
      </c>
      <c r="J27" s="376">
        <v>0.16748726063085018</v>
      </c>
      <c r="K27" s="366">
        <v>7.8321733407328245E-2</v>
      </c>
      <c r="L27" s="367">
        <v>17919138.942427102</v>
      </c>
      <c r="M27" s="367">
        <v>13954403.192223594</v>
      </c>
      <c r="N27" s="366">
        <v>3.5196300766090944</v>
      </c>
      <c r="O27" s="365">
        <v>4491617.3305178583</v>
      </c>
      <c r="P27" s="365">
        <v>3443564.4798423946</v>
      </c>
      <c r="Q27" s="366">
        <v>3.2856782724487972</v>
      </c>
    </row>
    <row r="28" spans="1:17">
      <c r="A28" s="397" t="s">
        <v>193</v>
      </c>
      <c r="B28" s="397" t="s">
        <v>168</v>
      </c>
      <c r="C28" s="225" t="s">
        <v>219</v>
      </c>
      <c r="D28" s="369">
        <v>4011848908.8464274</v>
      </c>
      <c r="E28" s="369">
        <v>70865613.943219662</v>
      </c>
      <c r="F28" s="370">
        <v>1.7981708786959004E-2</v>
      </c>
      <c r="G28" s="377">
        <v>93.969457881030152</v>
      </c>
      <c r="H28" s="377">
        <v>0.28458905676845347</v>
      </c>
      <c r="I28" s="378">
        <v>2.3290390022403451</v>
      </c>
      <c r="J28" s="378">
        <v>2.6447603314572632E-2</v>
      </c>
      <c r="K28" s="370">
        <v>1.1486016723119536E-2</v>
      </c>
      <c r="L28" s="371">
        <v>9343752579.7987003</v>
      </c>
      <c r="M28" s="371">
        <v>269278341.64442253</v>
      </c>
      <c r="N28" s="370">
        <v>2.9674263717915737E-2</v>
      </c>
      <c r="O28" s="369">
        <v>2073878607.2528236</v>
      </c>
      <c r="P28" s="369">
        <v>54461410.370280981</v>
      </c>
      <c r="Q28" s="370">
        <v>2.6968875205358903E-2</v>
      </c>
    </row>
    <row r="29" spans="1:17">
      <c r="A29" s="397" t="s">
        <v>193</v>
      </c>
      <c r="B29" s="397" t="s">
        <v>221</v>
      </c>
      <c r="C29" s="221" t="s">
        <v>31</v>
      </c>
      <c r="D29" s="365">
        <v>2658306.1056907177</v>
      </c>
      <c r="E29" s="365">
        <v>70662.685114050284</v>
      </c>
      <c r="F29" s="366">
        <v>2.7307736665781717E-2</v>
      </c>
      <c r="G29" s="375">
        <v>0.76657351931191131</v>
      </c>
      <c r="H29" s="375">
        <v>2.1717242572652729E-2</v>
      </c>
      <c r="I29" s="376">
        <v>3.0999848584625713</v>
      </c>
      <c r="J29" s="376">
        <v>-0.1052559836148772</v>
      </c>
      <c r="K29" s="366">
        <v>-3.2838712845882891E-2</v>
      </c>
      <c r="L29" s="367">
        <v>8240708.6767998291</v>
      </c>
      <c r="M29" s="367">
        <v>-53311.699565497227</v>
      </c>
      <c r="N29" s="366">
        <v>-6.4277271029396623E-3</v>
      </c>
      <c r="O29" s="365">
        <v>1455390.8432796001</v>
      </c>
      <c r="P29" s="365">
        <v>43120.613350701518</v>
      </c>
      <c r="Q29" s="366">
        <v>3.053283460692395E-2</v>
      </c>
    </row>
    <row r="30" spans="1:17">
      <c r="A30" s="397" t="s">
        <v>193</v>
      </c>
      <c r="B30" s="397" t="s">
        <v>169</v>
      </c>
      <c r="C30" s="225" t="s">
        <v>217</v>
      </c>
      <c r="D30" s="369">
        <v>16965734.267297588</v>
      </c>
      <c r="E30" s="369">
        <v>-1630896.4914661162</v>
      </c>
      <c r="F30" s="370">
        <v>-8.7698492948651605E-2</v>
      </c>
      <c r="G30" s="377">
        <v>4.8923946708589225</v>
      </c>
      <c r="H30" s="377">
        <v>-0.46066790210585218</v>
      </c>
      <c r="I30" s="378">
        <v>1.6413441386342271</v>
      </c>
      <c r="J30" s="378">
        <v>9.8635648173897028E-3</v>
      </c>
      <c r="K30" s="370">
        <v>6.0457752152782073E-3</v>
      </c>
      <c r="L30" s="371">
        <v>27846608.497254752</v>
      </c>
      <c r="M30" s="371">
        <v>-2493433.3241129071</v>
      </c>
      <c r="N30" s="370">
        <v>-8.2182923108459607E-2</v>
      </c>
      <c r="O30" s="369">
        <v>8057558.7531026136</v>
      </c>
      <c r="P30" s="369">
        <v>-747884.36098507233</v>
      </c>
      <c r="Q30" s="370">
        <v>-8.4934324291817215E-2</v>
      </c>
    </row>
    <row r="31" spans="1:17">
      <c r="A31" s="397" t="s">
        <v>193</v>
      </c>
      <c r="B31" s="397" t="s">
        <v>169</v>
      </c>
      <c r="C31" s="221" t="s">
        <v>218</v>
      </c>
      <c r="D31" s="365">
        <v>313504.87098926818</v>
      </c>
      <c r="E31" s="365">
        <v>166413.65100682294</v>
      </c>
      <c r="F31" s="366">
        <v>1.1313635921075627</v>
      </c>
      <c r="G31" s="375">
        <v>9.0405138731465093E-2</v>
      </c>
      <c r="H31" s="375">
        <v>4.8064753813691893E-2</v>
      </c>
      <c r="I31" s="376">
        <v>2.0352231593365522</v>
      </c>
      <c r="J31" s="376">
        <v>-0.11067689641740319</v>
      </c>
      <c r="K31" s="366">
        <v>-5.1575979095875087E-2</v>
      </c>
      <c r="L31" s="367">
        <v>638052.37400217657</v>
      </c>
      <c r="M31" s="367">
        <v>322409.31684093003</v>
      </c>
      <c r="N31" s="366">
        <v>1.0214364280353136</v>
      </c>
      <c r="O31" s="365">
        <v>177932.37024727277</v>
      </c>
      <c r="P31" s="365">
        <v>97741.369308022782</v>
      </c>
      <c r="Q31" s="366">
        <v>1.2188570807598269</v>
      </c>
    </row>
    <row r="32" spans="1:17">
      <c r="A32" s="397" t="s">
        <v>193</v>
      </c>
      <c r="B32" s="397" t="s">
        <v>169</v>
      </c>
      <c r="C32" s="225" t="s">
        <v>219</v>
      </c>
      <c r="D32" s="369">
        <v>326840166.05458868</v>
      </c>
      <c r="E32" s="369">
        <v>769824.38841700554</v>
      </c>
      <c r="F32" s="370">
        <v>2.360915085019127E-3</v>
      </c>
      <c r="G32" s="377">
        <v>94.250626671097734</v>
      </c>
      <c r="H32" s="377">
        <v>0.39088590571951443</v>
      </c>
      <c r="I32" s="378">
        <v>2.3090599423724583</v>
      </c>
      <c r="J32" s="378">
        <v>3.0329136517425859E-2</v>
      </c>
      <c r="K32" s="370">
        <v>1.3309661869448272E-2</v>
      </c>
      <c r="L32" s="371">
        <v>754693534.99501324</v>
      </c>
      <c r="M32" s="371">
        <v>11667002.564632177</v>
      </c>
      <c r="N32" s="370">
        <v>1.5701999935951592E-2</v>
      </c>
      <c r="O32" s="369">
        <v>170067339.04439622</v>
      </c>
      <c r="P32" s="369">
        <v>4978865.0800487101</v>
      </c>
      <c r="Q32" s="370">
        <v>3.0158768571111421E-2</v>
      </c>
    </row>
    <row r="33" spans="1:17">
      <c r="A33" s="397" t="s">
        <v>194</v>
      </c>
      <c r="B33" s="397" t="s">
        <v>216</v>
      </c>
      <c r="C33" s="221" t="s">
        <v>31</v>
      </c>
      <c r="D33" s="365">
        <v>1859648.9902505875</v>
      </c>
      <c r="E33" s="365">
        <v>127864.64108731784</v>
      </c>
      <c r="F33" s="366">
        <v>7.3834043568471452E-2</v>
      </c>
      <c r="G33" s="375">
        <v>0.98910629150478147</v>
      </c>
      <c r="H33" s="375">
        <v>8.6912063474903989E-2</v>
      </c>
      <c r="I33" s="376">
        <v>3.45268626557319</v>
      </c>
      <c r="J33" s="376">
        <v>-0.11873353650659757</v>
      </c>
      <c r="K33" s="366">
        <v>-3.3245471853366008E-2</v>
      </c>
      <c r="L33" s="367">
        <v>6420784.5274252547</v>
      </c>
      <c r="M33" s="367">
        <v>235855.60989169683</v>
      </c>
      <c r="N33" s="366">
        <v>3.8133924097829723E-2</v>
      </c>
      <c r="O33" s="365">
        <v>1040494.7770029306</v>
      </c>
      <c r="P33" s="365">
        <v>62766.088693571277</v>
      </c>
      <c r="Q33" s="366">
        <v>6.4195813669028504E-2</v>
      </c>
    </row>
    <row r="34" spans="1:17">
      <c r="A34" s="397" t="s">
        <v>194</v>
      </c>
      <c r="B34" s="397" t="s">
        <v>96</v>
      </c>
      <c r="C34" s="225" t="s">
        <v>217</v>
      </c>
      <c r="D34" s="369">
        <v>7290724.5726348208</v>
      </c>
      <c r="E34" s="369">
        <v>-711157.53295843303</v>
      </c>
      <c r="F34" s="370">
        <v>-8.8873782889320421E-2</v>
      </c>
      <c r="G34" s="377">
        <v>3.8777756352019357</v>
      </c>
      <c r="H34" s="377">
        <v>-0.29090267196134034</v>
      </c>
      <c r="I34" s="378">
        <v>1.9711187478267926</v>
      </c>
      <c r="J34" s="378">
        <v>4.3728443816188456E-2</v>
      </c>
      <c r="K34" s="370">
        <v>2.2687902769457882E-2</v>
      </c>
      <c r="L34" s="371">
        <v>14370883.890361976</v>
      </c>
      <c r="M34" s="371">
        <v>-1051866.0937944185</v>
      </c>
      <c r="N34" s="370">
        <v>-6.8202239864809319E-2</v>
      </c>
      <c r="O34" s="369">
        <v>4045651.0150511991</v>
      </c>
      <c r="P34" s="369">
        <v>-313522.18117919657</v>
      </c>
      <c r="Q34" s="370">
        <v>-7.1922396075089545E-2</v>
      </c>
    </row>
    <row r="35" spans="1:17">
      <c r="A35" s="397" t="s">
        <v>194</v>
      </c>
      <c r="B35" s="397" t="s">
        <v>96</v>
      </c>
      <c r="C35" s="221" t="s">
        <v>218</v>
      </c>
      <c r="D35" s="365">
        <v>135694.61607993161</v>
      </c>
      <c r="E35" s="365">
        <v>122407.43560034549</v>
      </c>
      <c r="F35" s="366">
        <v>9.2124462212586948</v>
      </c>
      <c r="G35" s="375">
        <v>7.2172974142771212E-2</v>
      </c>
      <c r="H35" s="375">
        <v>6.5250855034080915E-2</v>
      </c>
      <c r="I35" s="376">
        <v>2.1045055863615576</v>
      </c>
      <c r="J35" s="376">
        <v>-1.5726230512785531</v>
      </c>
      <c r="K35" s="366">
        <v>-0.42767692029610999</v>
      </c>
      <c r="L35" s="367">
        <v>285570.07757940295</v>
      </c>
      <c r="M35" s="367">
        <v>236711.40572442414</v>
      </c>
      <c r="N35" s="366">
        <v>4.8448186726611313</v>
      </c>
      <c r="O35" s="365">
        <v>85980.081727651879</v>
      </c>
      <c r="P35" s="365">
        <v>72691.100539831445</v>
      </c>
      <c r="Q35" s="366">
        <v>5.4700281016616996</v>
      </c>
    </row>
    <row r="36" spans="1:17">
      <c r="A36" s="397" t="s">
        <v>194</v>
      </c>
      <c r="B36" s="397" t="s">
        <v>96</v>
      </c>
      <c r="C36" s="225" t="s">
        <v>219</v>
      </c>
      <c r="D36" s="369">
        <v>178726990.29844069</v>
      </c>
      <c r="E36" s="369">
        <v>-3478553.1405917406</v>
      </c>
      <c r="F36" s="370">
        <v>-1.9091368324672817E-2</v>
      </c>
      <c r="G36" s="377">
        <v>95.060945099150487</v>
      </c>
      <c r="H36" s="377">
        <v>0.13873975345229894</v>
      </c>
      <c r="I36" s="378">
        <v>2.4740734644035038</v>
      </c>
      <c r="J36" s="378">
        <v>5.2930030690297336E-2</v>
      </c>
      <c r="K36" s="370">
        <v>2.1861584057050583E-2</v>
      </c>
      <c r="L36" s="371">
        <v>442183704.07007456</v>
      </c>
      <c r="M36" s="371">
        <v>1037948.9865147471</v>
      </c>
      <c r="N36" s="370">
        <v>2.3528481789837092E-3</v>
      </c>
      <c r="O36" s="369">
        <v>100912073.11011733</v>
      </c>
      <c r="P36" s="369">
        <v>854916.53612279892</v>
      </c>
      <c r="Q36" s="370">
        <v>8.5442817425115287E-3</v>
      </c>
    </row>
    <row r="37" spans="1:17">
      <c r="A37" s="397" t="s">
        <v>194</v>
      </c>
      <c r="B37" s="397" t="s">
        <v>220</v>
      </c>
      <c r="C37" s="221" t="s">
        <v>31</v>
      </c>
      <c r="D37" s="365">
        <v>23200195.869941078</v>
      </c>
      <c r="E37" s="365">
        <v>2532841.4927813783</v>
      </c>
      <c r="F37" s="366">
        <v>0.12255276832048326</v>
      </c>
      <c r="G37" s="375">
        <v>0.99606795349333088</v>
      </c>
      <c r="H37" s="375">
        <v>0.10591164399020747</v>
      </c>
      <c r="I37" s="376">
        <v>3.5392192333796584</v>
      </c>
      <c r="J37" s="376">
        <v>-3.8230879493751146E-2</v>
      </c>
      <c r="K37" s="366">
        <v>-1.0686628265248984E-2</v>
      </c>
      <c r="L37" s="367">
        <v>82110579.44107078</v>
      </c>
      <c r="M37" s="367">
        <v>8174150.1917060614</v>
      </c>
      <c r="N37" s="366">
        <v>0.11055646417731615</v>
      </c>
      <c r="O37" s="365">
        <v>12861761.384301413</v>
      </c>
      <c r="P37" s="365">
        <v>1157427.3942529559</v>
      </c>
      <c r="Q37" s="366">
        <v>9.8888787284868315E-2</v>
      </c>
    </row>
    <row r="38" spans="1:17">
      <c r="A38" s="397" t="s">
        <v>194</v>
      </c>
      <c r="B38" s="397" t="s">
        <v>168</v>
      </c>
      <c r="C38" s="225" t="s">
        <v>217</v>
      </c>
      <c r="D38" s="369">
        <v>93246232.393100172</v>
      </c>
      <c r="E38" s="369">
        <v>-6567175.6217281669</v>
      </c>
      <c r="F38" s="370">
        <v>-6.579452352486094E-2</v>
      </c>
      <c r="G38" s="377">
        <v>4.0033965399014848</v>
      </c>
      <c r="H38" s="377">
        <v>-0.29563144868326408</v>
      </c>
      <c r="I38" s="378">
        <v>1.9667138048722164</v>
      </c>
      <c r="J38" s="378">
        <v>5.5740749046880422E-2</v>
      </c>
      <c r="K38" s="370">
        <v>2.9168778113831846E-2</v>
      </c>
      <c r="L38" s="371">
        <v>183388652.49983296</v>
      </c>
      <c r="M38" s="371">
        <v>-7352080.8266046345</v>
      </c>
      <c r="N38" s="370">
        <v>-3.8544891268831045E-2</v>
      </c>
      <c r="O38" s="369">
        <v>51749028.371658951</v>
      </c>
      <c r="P38" s="369">
        <v>-2688589.3565921485</v>
      </c>
      <c r="Q38" s="370">
        <v>-4.9388446239756571E-2</v>
      </c>
    </row>
    <row r="39" spans="1:17">
      <c r="A39" s="397" t="s">
        <v>194</v>
      </c>
      <c r="B39" s="397" t="s">
        <v>168</v>
      </c>
      <c r="C39" s="221" t="s">
        <v>218</v>
      </c>
      <c r="D39" s="365">
        <v>3500275.4578241319</v>
      </c>
      <c r="E39" s="365">
        <v>3258220.2913184376</v>
      </c>
      <c r="F39" s="366">
        <v>13.460651711566699</v>
      </c>
      <c r="G39" s="375">
        <v>0.15027943003080643</v>
      </c>
      <c r="H39" s="375">
        <v>0.13985395757889968</v>
      </c>
      <c r="I39" s="376">
        <v>2.3543014005726639</v>
      </c>
      <c r="J39" s="376">
        <v>-1.1339053689967877</v>
      </c>
      <c r="K39" s="366">
        <v>-0.32506827831675394</v>
      </c>
      <c r="L39" s="367">
        <v>8240703.4127454767</v>
      </c>
      <c r="M39" s="367">
        <v>7396364.9423310524</v>
      </c>
      <c r="N39" s="366">
        <v>8.7599525563494911</v>
      </c>
      <c r="O39" s="365">
        <v>2115479.2908421466</v>
      </c>
      <c r="P39" s="365">
        <v>1873409.5898147533</v>
      </c>
      <c r="Q39" s="366">
        <v>7.7391329103296265</v>
      </c>
    </row>
    <row r="40" spans="1:17">
      <c r="A40" s="397" t="s">
        <v>194</v>
      </c>
      <c r="B40" s="397" t="s">
        <v>168</v>
      </c>
      <c r="C40" s="225" t="s">
        <v>219</v>
      </c>
      <c r="D40" s="369">
        <v>2209231319.5831842</v>
      </c>
      <c r="E40" s="369">
        <v>8187256.8174753189</v>
      </c>
      <c r="F40" s="370">
        <v>3.7197150915678034E-3</v>
      </c>
      <c r="G40" s="377">
        <v>94.850256076574325</v>
      </c>
      <c r="H40" s="377">
        <v>4.986584711399189E-2</v>
      </c>
      <c r="I40" s="378">
        <v>2.4900889369670747</v>
      </c>
      <c r="J40" s="378">
        <v>3.1115775865387274E-2</v>
      </c>
      <c r="K40" s="370">
        <v>1.2653971323317149E-2</v>
      </c>
      <c r="L40" s="371">
        <v>5501182468.0952587</v>
      </c>
      <c r="M40" s="371">
        <v>88874191.352162361</v>
      </c>
      <c r="N40" s="370">
        <v>1.6420755582984489E-2</v>
      </c>
      <c r="O40" s="369">
        <v>1240707056.0324199</v>
      </c>
      <c r="P40" s="369">
        <v>13849648.428240061</v>
      </c>
      <c r="Q40" s="370">
        <v>1.1288718919084331E-2</v>
      </c>
    </row>
    <row r="41" spans="1:17">
      <c r="A41" s="397" t="s">
        <v>194</v>
      </c>
      <c r="B41" s="397" t="s">
        <v>221</v>
      </c>
      <c r="C41" s="221" t="s">
        <v>31</v>
      </c>
      <c r="D41" s="365">
        <v>1859648.9902505875</v>
      </c>
      <c r="E41" s="365">
        <v>127864.64108731784</v>
      </c>
      <c r="F41" s="366">
        <v>7.3834043568471452E-2</v>
      </c>
      <c r="G41" s="375">
        <v>0.98910629150478147</v>
      </c>
      <c r="H41" s="375">
        <v>8.6912063474904877E-2</v>
      </c>
      <c r="I41" s="376">
        <v>3.45268626557319</v>
      </c>
      <c r="J41" s="376">
        <v>-0.11873353650659757</v>
      </c>
      <c r="K41" s="366">
        <v>-3.3245471853366008E-2</v>
      </c>
      <c r="L41" s="367">
        <v>6420784.5274252547</v>
      </c>
      <c r="M41" s="367">
        <v>235855.60989169683</v>
      </c>
      <c r="N41" s="366">
        <v>3.8133924097829723E-2</v>
      </c>
      <c r="O41" s="365">
        <v>1040494.7770029306</v>
      </c>
      <c r="P41" s="365">
        <v>62766.088693571277</v>
      </c>
      <c r="Q41" s="366">
        <v>6.4195813669028504E-2</v>
      </c>
    </row>
    <row r="42" spans="1:17">
      <c r="A42" s="397" t="s">
        <v>194</v>
      </c>
      <c r="B42" s="397" t="s">
        <v>169</v>
      </c>
      <c r="C42" s="225" t="s">
        <v>217</v>
      </c>
      <c r="D42" s="369">
        <v>7290724.5726348208</v>
      </c>
      <c r="E42" s="369">
        <v>-711157.5329584321</v>
      </c>
      <c r="F42" s="370">
        <v>-8.8873782889320324E-2</v>
      </c>
      <c r="G42" s="377">
        <v>3.8777756352019357</v>
      </c>
      <c r="H42" s="377">
        <v>-0.29090267196133679</v>
      </c>
      <c r="I42" s="378">
        <v>1.9711187478267924</v>
      </c>
      <c r="J42" s="378">
        <v>4.3728443816187346E-2</v>
      </c>
      <c r="K42" s="370">
        <v>2.2687902769457296E-2</v>
      </c>
      <c r="L42" s="371">
        <v>14370883.890361974</v>
      </c>
      <c r="M42" s="371">
        <v>-1051866.0937944259</v>
      </c>
      <c r="N42" s="370">
        <v>-6.8202239864809777E-2</v>
      </c>
      <c r="O42" s="369">
        <v>4045651.0150511991</v>
      </c>
      <c r="P42" s="369">
        <v>-313522.18117919657</v>
      </c>
      <c r="Q42" s="370">
        <v>-7.1922396075089545E-2</v>
      </c>
    </row>
    <row r="43" spans="1:17">
      <c r="A43" s="397" t="s">
        <v>194</v>
      </c>
      <c r="B43" s="397" t="s">
        <v>169</v>
      </c>
      <c r="C43" s="221" t="s">
        <v>218</v>
      </c>
      <c r="D43" s="365">
        <v>135694.61607993161</v>
      </c>
      <c r="E43" s="365">
        <v>122407.43560034549</v>
      </c>
      <c r="F43" s="366">
        <v>9.2124462212586948</v>
      </c>
      <c r="G43" s="375">
        <v>7.2172974142771212E-2</v>
      </c>
      <c r="H43" s="375">
        <v>6.5250855034080915E-2</v>
      </c>
      <c r="I43" s="376">
        <v>2.1045055863615576</v>
      </c>
      <c r="J43" s="376">
        <v>-1.5726230512785535</v>
      </c>
      <c r="K43" s="366">
        <v>-0.42767692029611004</v>
      </c>
      <c r="L43" s="367">
        <v>285570.07757940295</v>
      </c>
      <c r="M43" s="367">
        <v>236711.40572442414</v>
      </c>
      <c r="N43" s="366">
        <v>4.8448186726611304</v>
      </c>
      <c r="O43" s="365">
        <v>85980.081727651879</v>
      </c>
      <c r="P43" s="365">
        <v>72691.100539831445</v>
      </c>
      <c r="Q43" s="366">
        <v>5.4700281016616996</v>
      </c>
    </row>
    <row r="44" spans="1:17">
      <c r="A44" s="397" t="s">
        <v>194</v>
      </c>
      <c r="B44" s="397" t="s">
        <v>169</v>
      </c>
      <c r="C44" s="225" t="s">
        <v>219</v>
      </c>
      <c r="D44" s="369">
        <v>178726990.29844069</v>
      </c>
      <c r="E44" s="369">
        <v>-3478553.1405917406</v>
      </c>
      <c r="F44" s="370">
        <v>-1.9091368324672817E-2</v>
      </c>
      <c r="G44" s="377">
        <v>95.060945099150487</v>
      </c>
      <c r="H44" s="377">
        <v>0.13873975345238421</v>
      </c>
      <c r="I44" s="378">
        <v>2.4740734644035025</v>
      </c>
      <c r="J44" s="378">
        <v>5.2930030690295116E-2</v>
      </c>
      <c r="K44" s="370">
        <v>2.1861584057049657E-2</v>
      </c>
      <c r="L44" s="371">
        <v>442183704.07007432</v>
      </c>
      <c r="M44" s="371">
        <v>1037948.9865143895</v>
      </c>
      <c r="N44" s="370">
        <v>2.3528481789828982E-3</v>
      </c>
      <c r="O44" s="369">
        <v>100912073.11011733</v>
      </c>
      <c r="P44" s="369">
        <v>854916.53612279892</v>
      </c>
      <c r="Q44" s="370">
        <v>8.5442817425115287E-3</v>
      </c>
    </row>
    <row r="45" spans="1:17">
      <c r="A45" s="397" t="s">
        <v>195</v>
      </c>
      <c r="B45" s="397" t="s">
        <v>216</v>
      </c>
      <c r="C45" s="221" t="s">
        <v>31</v>
      </c>
      <c r="D45" s="365">
        <v>2472.5079121589661</v>
      </c>
      <c r="E45" s="365">
        <v>-1237.4887290000916</v>
      </c>
      <c r="F45" s="366">
        <v>-0.33355521546064848</v>
      </c>
      <c r="G45" s="375">
        <v>9.5004171263942838E-2</v>
      </c>
      <c r="H45" s="375">
        <v>-4.3572551483446909E-2</v>
      </c>
      <c r="I45" s="376">
        <v>4.6465722731075862</v>
      </c>
      <c r="J45" s="376">
        <v>0.77047911931338575</v>
      </c>
      <c r="K45" s="366">
        <v>0.19877724521640688</v>
      </c>
      <c r="L45" s="367">
        <v>11488.68670967698</v>
      </c>
      <c r="M45" s="367">
        <v>-2891.6058717191227</v>
      </c>
      <c r="N45" s="366">
        <v>-0.20108115710107427</v>
      </c>
      <c r="O45" s="365">
        <v>1828.7451590299606</v>
      </c>
      <c r="P45" s="365">
        <v>-183.70170509815216</v>
      </c>
      <c r="Q45" s="366">
        <v>-9.1282760490543652E-2</v>
      </c>
    </row>
    <row r="46" spans="1:17">
      <c r="A46" s="397" t="s">
        <v>195</v>
      </c>
      <c r="B46" s="397" t="s">
        <v>96</v>
      </c>
      <c r="C46" s="225" t="s">
        <v>217</v>
      </c>
      <c r="D46" s="369">
        <v>41795.417309954762</v>
      </c>
      <c r="E46" s="369">
        <v>-6349.551626214743</v>
      </c>
      <c r="F46" s="370">
        <v>-0.13188401127920479</v>
      </c>
      <c r="G46" s="377">
        <v>1.605956027334084</v>
      </c>
      <c r="H46" s="377">
        <v>-0.19236689779527483</v>
      </c>
      <c r="I46" s="378">
        <v>2.9761229973376584</v>
      </c>
      <c r="J46" s="378">
        <v>7.5283094695319352E-2</v>
      </c>
      <c r="K46" s="370">
        <v>2.5952171516513172E-2</v>
      </c>
      <c r="L46" s="371">
        <v>124388.30263948083</v>
      </c>
      <c r="M46" s="371">
        <v>-15272.544362035551</v>
      </c>
      <c r="N46" s="370">
        <v>-0.10935451624369519</v>
      </c>
      <c r="O46" s="369">
        <v>28014.788121461868</v>
      </c>
      <c r="P46" s="369">
        <v>-3797.4151953365399</v>
      </c>
      <c r="Q46" s="370">
        <v>-0.11936976378279708</v>
      </c>
    </row>
    <row r="47" spans="1:17">
      <c r="A47" s="397" t="s">
        <v>195</v>
      </c>
      <c r="B47" s="397" t="s">
        <v>96</v>
      </c>
      <c r="C47" s="221" t="s">
        <v>218</v>
      </c>
      <c r="D47" s="365">
        <v>923.6619348526001</v>
      </c>
      <c r="E47" s="365">
        <v>766.29918122291565</v>
      </c>
      <c r="F47" s="366">
        <v>4.8696350537066557</v>
      </c>
      <c r="G47" s="375">
        <v>3.5490983150018481E-2</v>
      </c>
      <c r="H47" s="375">
        <v>2.9613130205738237E-2</v>
      </c>
      <c r="I47" s="376">
        <v>3.5197559735742012</v>
      </c>
      <c r="J47" s="376">
        <v>0.10037531207764161</v>
      </c>
      <c r="K47" s="366">
        <v>2.9354822412112014E-2</v>
      </c>
      <c r="L47" s="367">
        <v>3251.0646127605437</v>
      </c>
      <c r="M47" s="367">
        <v>2712.981456159353</v>
      </c>
      <c r="N47" s="366">
        <v>5.0419371483321207</v>
      </c>
      <c r="O47" s="365">
        <v>526.92700719833374</v>
      </c>
      <c r="P47" s="365">
        <v>448.24563038349152</v>
      </c>
      <c r="Q47" s="366">
        <v>5.6969723780803969</v>
      </c>
    </row>
    <row r="48" spans="1:17">
      <c r="A48" s="397" t="s">
        <v>195</v>
      </c>
      <c r="B48" s="397" t="s">
        <v>96</v>
      </c>
      <c r="C48" s="225" t="s">
        <v>219</v>
      </c>
      <c r="D48" s="369">
        <v>2557334.0485751596</v>
      </c>
      <c r="E48" s="369">
        <v>-67868.502768862061</v>
      </c>
      <c r="F48" s="370">
        <v>-2.5852672866752895E-2</v>
      </c>
      <c r="G48" s="377">
        <v>98.263548818251948</v>
      </c>
      <c r="H48" s="377">
        <v>0.20632631907290033</v>
      </c>
      <c r="I48" s="378">
        <v>2.5062443544952377</v>
      </c>
      <c r="J48" s="378">
        <v>-0.15984202618967114</v>
      </c>
      <c r="K48" s="370">
        <v>-5.9953806203611543E-2</v>
      </c>
      <c r="L48" s="371">
        <v>6409304.0217999443</v>
      </c>
      <c r="M48" s="371">
        <v>-589712.74687762745</v>
      </c>
      <c r="N48" s="370">
        <v>-8.4256512931465743E-2</v>
      </c>
      <c r="O48" s="369">
        <v>1466916.2197449207</v>
      </c>
      <c r="P48" s="369">
        <v>-141196.16813779622</v>
      </c>
      <c r="Q48" s="370">
        <v>-8.7802425503169468E-2</v>
      </c>
    </row>
    <row r="49" spans="1:17">
      <c r="A49" s="397" t="s">
        <v>195</v>
      </c>
      <c r="B49" s="397" t="s">
        <v>220</v>
      </c>
      <c r="C49" s="221" t="s">
        <v>31</v>
      </c>
      <c r="D49" s="365">
        <v>42334.826797604561</v>
      </c>
      <c r="E49" s="365">
        <v>1913.9365352392197</v>
      </c>
      <c r="F49" s="366">
        <v>4.7350182611421293E-2</v>
      </c>
      <c r="G49" s="375">
        <v>0.13152233357716339</v>
      </c>
      <c r="H49" s="375">
        <v>1.3762375047583361E-2</v>
      </c>
      <c r="I49" s="376">
        <v>4.0451420658952451</v>
      </c>
      <c r="J49" s="376">
        <v>0.17155864261134779</v>
      </c>
      <c r="K49" s="366">
        <v>4.4289388884751577E-2</v>
      </c>
      <c r="L49" s="367">
        <v>171250.3887313795</v>
      </c>
      <c r="M49" s="367">
        <v>14676.698256703618</v>
      </c>
      <c r="N49" s="366">
        <v>9.3736682147614173E-2</v>
      </c>
      <c r="O49" s="365">
        <v>25652.902444720268</v>
      </c>
      <c r="P49" s="365">
        <v>1248.495964050293</v>
      </c>
      <c r="Q49" s="366">
        <v>5.1158628464871313E-2</v>
      </c>
    </row>
    <row r="50" spans="1:17">
      <c r="A50" s="397" t="s">
        <v>195</v>
      </c>
      <c r="B50" s="397" t="s">
        <v>168</v>
      </c>
      <c r="C50" s="225" t="s">
        <v>217</v>
      </c>
      <c r="D50" s="369">
        <v>520945.79219861591</v>
      </c>
      <c r="E50" s="369">
        <v>-74426.022594403883</v>
      </c>
      <c r="F50" s="370">
        <v>-0.12500763513683963</v>
      </c>
      <c r="G50" s="377">
        <v>1.6184312406598262</v>
      </c>
      <c r="H50" s="377">
        <v>-0.11609166976169405</v>
      </c>
      <c r="I50" s="378">
        <v>3.0397648329188036</v>
      </c>
      <c r="J50" s="378">
        <v>0.1056410799707308</v>
      </c>
      <c r="K50" s="370">
        <v>3.6004302771683538E-2</v>
      </c>
      <c r="L50" s="371">
        <v>1583552.6989823794</v>
      </c>
      <c r="M50" s="371">
        <v>-163341.88463762077</v>
      </c>
      <c r="N50" s="370">
        <v>-9.3504145109395059E-2</v>
      </c>
      <c r="O50" s="369">
        <v>360156.61660793534</v>
      </c>
      <c r="P50" s="369">
        <v>-50555.894422609243</v>
      </c>
      <c r="Q50" s="370">
        <v>-0.12309314438889692</v>
      </c>
    </row>
    <row r="51" spans="1:17">
      <c r="A51" s="397" t="s">
        <v>195</v>
      </c>
      <c r="B51" s="397" t="s">
        <v>168</v>
      </c>
      <c r="C51" s="221" t="s">
        <v>218</v>
      </c>
      <c r="D51" s="365">
        <v>2648.6409657001495</v>
      </c>
      <c r="E51" s="365">
        <v>1791.1443576812744</v>
      </c>
      <c r="F51" s="366">
        <v>2.0888063473737355</v>
      </c>
      <c r="G51" s="375">
        <v>8.2285783825780615E-3</v>
      </c>
      <c r="H51" s="375">
        <v>5.7303957759080515E-3</v>
      </c>
      <c r="I51" s="376">
        <v>3.3491970902795249</v>
      </c>
      <c r="J51" s="376">
        <v>-0.13381048165646936</v>
      </c>
      <c r="K51" s="366">
        <v>-3.8418085201604134E-2</v>
      </c>
      <c r="L51" s="367">
        <v>8870.8206155180924</v>
      </c>
      <c r="M51" s="367">
        <v>5884.1534368789189</v>
      </c>
      <c r="N51" s="366">
        <v>1.9701403219490756</v>
      </c>
      <c r="O51" s="365">
        <v>1438.256394982338</v>
      </c>
      <c r="P51" s="365">
        <v>1009.5080909729004</v>
      </c>
      <c r="Q51" s="366">
        <v>2.354547135306404</v>
      </c>
    </row>
    <row r="52" spans="1:17">
      <c r="A52" s="397" t="s">
        <v>195</v>
      </c>
      <c r="B52" s="397" t="s">
        <v>168</v>
      </c>
      <c r="C52" s="225" t="s">
        <v>219</v>
      </c>
      <c r="D52" s="369">
        <v>31622388.606803242</v>
      </c>
      <c r="E52" s="369">
        <v>-2065778.1896745674</v>
      </c>
      <c r="F52" s="370">
        <v>-6.1320587794363161E-2</v>
      </c>
      <c r="G52" s="377">
        <v>98.241817847380432</v>
      </c>
      <c r="H52" s="377">
        <v>9.6598898938225375E-2</v>
      </c>
      <c r="I52" s="378">
        <v>2.6501572289450732</v>
      </c>
      <c r="J52" s="378">
        <v>-1.1419455332955852E-2</v>
      </c>
      <c r="K52" s="370">
        <v>-4.2904851851200592E-3</v>
      </c>
      <c r="L52" s="371">
        <v>83804301.76282993</v>
      </c>
      <c r="M52" s="371">
        <v>-5859337.5187446773</v>
      </c>
      <c r="N52" s="370">
        <v>-6.534797790600877E-2</v>
      </c>
      <c r="O52" s="369">
        <v>19181270.989872921</v>
      </c>
      <c r="P52" s="369">
        <v>-1734467.2108699307</v>
      </c>
      <c r="Q52" s="370">
        <v>-8.2926416185890514E-2</v>
      </c>
    </row>
    <row r="53" spans="1:17">
      <c r="A53" s="397" t="s">
        <v>195</v>
      </c>
      <c r="B53" s="397" t="s">
        <v>221</v>
      </c>
      <c r="C53" s="221" t="s">
        <v>31</v>
      </c>
      <c r="D53" s="365">
        <v>2472.5079121589661</v>
      </c>
      <c r="E53" s="365">
        <v>-1237.4887290000916</v>
      </c>
      <c r="F53" s="366">
        <v>-0.33355521546064848</v>
      </c>
      <c r="G53" s="375">
        <v>9.5004171263942838E-2</v>
      </c>
      <c r="H53" s="375">
        <v>-4.3572551483446798E-2</v>
      </c>
      <c r="I53" s="376">
        <v>4.6465722731075871</v>
      </c>
      <c r="J53" s="376">
        <v>0.7704791193133862</v>
      </c>
      <c r="K53" s="366">
        <v>0.19877724521640699</v>
      </c>
      <c r="L53" s="367">
        <v>11488.686709676982</v>
      </c>
      <c r="M53" s="367">
        <v>-2891.6058717191227</v>
      </c>
      <c r="N53" s="366">
        <v>-0.20108115710107424</v>
      </c>
      <c r="O53" s="365">
        <v>1828.7451590299606</v>
      </c>
      <c r="P53" s="365">
        <v>-183.70170509815216</v>
      </c>
      <c r="Q53" s="366">
        <v>-9.1282760490543652E-2</v>
      </c>
    </row>
    <row r="54" spans="1:17">
      <c r="A54" s="397" t="s">
        <v>195</v>
      </c>
      <c r="B54" s="397" t="s">
        <v>169</v>
      </c>
      <c r="C54" s="225" t="s">
        <v>217</v>
      </c>
      <c r="D54" s="369">
        <v>41795.417309954762</v>
      </c>
      <c r="E54" s="369">
        <v>-6349.551626214743</v>
      </c>
      <c r="F54" s="370">
        <v>-0.13188401127920479</v>
      </c>
      <c r="G54" s="377">
        <v>1.605956027334084</v>
      </c>
      <c r="H54" s="377">
        <v>-0.19236689779527349</v>
      </c>
      <c r="I54" s="378">
        <v>2.9761229973376584</v>
      </c>
      <c r="J54" s="378">
        <v>7.5283094695320241E-2</v>
      </c>
      <c r="K54" s="370">
        <v>2.5952171516513484E-2</v>
      </c>
      <c r="L54" s="371">
        <v>124388.30263948083</v>
      </c>
      <c r="M54" s="371">
        <v>-15272.544362035522</v>
      </c>
      <c r="N54" s="370">
        <v>-0.10935451624369501</v>
      </c>
      <c r="O54" s="369">
        <v>28014.788121461868</v>
      </c>
      <c r="P54" s="369">
        <v>-3797.4151953365363</v>
      </c>
      <c r="Q54" s="370">
        <v>-0.11936976378279698</v>
      </c>
    </row>
    <row r="55" spans="1:17">
      <c r="A55" s="397" t="s">
        <v>195</v>
      </c>
      <c r="B55" s="397" t="s">
        <v>169</v>
      </c>
      <c r="C55" s="221" t="s">
        <v>218</v>
      </c>
      <c r="D55" s="365">
        <v>923.6619348526001</v>
      </c>
      <c r="E55" s="365">
        <v>766.29918122291565</v>
      </c>
      <c r="F55" s="366">
        <v>4.8696350537066557</v>
      </c>
      <c r="G55" s="375">
        <v>3.5490983150018481E-2</v>
      </c>
      <c r="H55" s="375">
        <v>2.961313020573824E-2</v>
      </c>
      <c r="I55" s="376">
        <v>3.5197559735742012</v>
      </c>
      <c r="J55" s="376">
        <v>0.10037531207764161</v>
      </c>
      <c r="K55" s="366">
        <v>2.9354822412112014E-2</v>
      </c>
      <c r="L55" s="367">
        <v>3251.0646127605437</v>
      </c>
      <c r="M55" s="367">
        <v>2712.981456159353</v>
      </c>
      <c r="N55" s="366">
        <v>5.0419371483321207</v>
      </c>
      <c r="O55" s="365">
        <v>526.92700719833374</v>
      </c>
      <c r="P55" s="365">
        <v>448.24563038349152</v>
      </c>
      <c r="Q55" s="366">
        <v>5.6969723780803969</v>
      </c>
    </row>
    <row r="56" spans="1:17">
      <c r="A56" s="397" t="s">
        <v>195</v>
      </c>
      <c r="B56" s="397" t="s">
        <v>169</v>
      </c>
      <c r="C56" s="225" t="s">
        <v>219</v>
      </c>
      <c r="D56" s="369">
        <v>2557334.0485751596</v>
      </c>
      <c r="E56" s="369">
        <v>-67868.502768862061</v>
      </c>
      <c r="F56" s="370">
        <v>-2.5852672866752895E-2</v>
      </c>
      <c r="G56" s="377">
        <v>98.263548818251948</v>
      </c>
      <c r="H56" s="377">
        <v>0.20632631907295718</v>
      </c>
      <c r="I56" s="378">
        <v>2.5062443544952377</v>
      </c>
      <c r="J56" s="378">
        <v>-0.15984202618967158</v>
      </c>
      <c r="K56" s="370">
        <v>-5.9953806203611702E-2</v>
      </c>
      <c r="L56" s="371">
        <v>6409304.0217999443</v>
      </c>
      <c r="M56" s="371">
        <v>-589712.74687762838</v>
      </c>
      <c r="N56" s="370">
        <v>-8.4256512931465868E-2</v>
      </c>
      <c r="O56" s="369">
        <v>1466916.2197449207</v>
      </c>
      <c r="P56" s="369">
        <v>-141196.16813779622</v>
      </c>
      <c r="Q56" s="370">
        <v>-8.7802425503169468E-2</v>
      </c>
    </row>
    <row r="57" spans="1:17">
      <c r="A57" s="397" t="s">
        <v>196</v>
      </c>
      <c r="B57" s="397" t="s">
        <v>216</v>
      </c>
      <c r="C57" s="221" t="s">
        <v>31</v>
      </c>
      <c r="D57" s="365">
        <v>798657.11544013023</v>
      </c>
      <c r="E57" s="365">
        <v>-57201.955973267555</v>
      </c>
      <c r="F57" s="366">
        <v>-6.6835718500713084E-2</v>
      </c>
      <c r="G57" s="375">
        <v>0.5030446646960991</v>
      </c>
      <c r="H57" s="375">
        <v>-4.7526850888770067E-2</v>
      </c>
      <c r="I57" s="376">
        <v>2.278730276348488</v>
      </c>
      <c r="J57" s="376">
        <v>-0.18556732740154969</v>
      </c>
      <c r="K57" s="366">
        <v>-7.5302320271367851E-2</v>
      </c>
      <c r="L57" s="367">
        <v>1819924.1493745744</v>
      </c>
      <c r="M57" s="367">
        <v>-289167.30945719406</v>
      </c>
      <c r="N57" s="366">
        <v>-0.13710515409197316</v>
      </c>
      <c r="O57" s="365">
        <v>414896.0662766695</v>
      </c>
      <c r="P57" s="365">
        <v>-19645.475342869759</v>
      </c>
      <c r="Q57" s="366">
        <v>-4.5209659977849162E-2</v>
      </c>
    </row>
    <row r="58" spans="1:17">
      <c r="A58" s="397" t="s">
        <v>196</v>
      </c>
      <c r="B58" s="397" t="s">
        <v>96</v>
      </c>
      <c r="C58" s="225" t="s">
        <v>217</v>
      </c>
      <c r="D58" s="369">
        <v>9675009.6946627684</v>
      </c>
      <c r="E58" s="369">
        <v>-919738.95850768127</v>
      </c>
      <c r="F58" s="370">
        <v>-8.6810833235996768E-2</v>
      </c>
      <c r="G58" s="377">
        <v>6.0939318184137345</v>
      </c>
      <c r="H58" s="377">
        <v>-0.72163749439812275</v>
      </c>
      <c r="I58" s="378">
        <v>1.3928383569813565</v>
      </c>
      <c r="J58" s="378">
        <v>-1.515085782151826E-2</v>
      </c>
      <c r="K58" s="370">
        <v>-1.0760634855885208E-2</v>
      </c>
      <c r="L58" s="371">
        <v>13475724.606892787</v>
      </c>
      <c r="M58" s="371">
        <v>-1441567.2303184904</v>
      </c>
      <c r="N58" s="370">
        <v>-9.6637328413894275E-2</v>
      </c>
      <c r="O58" s="369">
        <v>4011907.7380514145</v>
      </c>
      <c r="P58" s="369">
        <v>-434362.17980587576</v>
      </c>
      <c r="Q58" s="370">
        <v>-9.76913655334717E-2</v>
      </c>
    </row>
    <row r="59" spans="1:17">
      <c r="A59" s="397" t="s">
        <v>196</v>
      </c>
      <c r="B59" s="397" t="s">
        <v>96</v>
      </c>
      <c r="C59" s="221" t="s">
        <v>218</v>
      </c>
      <c r="D59" s="365">
        <v>177810.25490933657</v>
      </c>
      <c r="E59" s="365">
        <v>44006.215406477451</v>
      </c>
      <c r="F59" s="366">
        <v>0.32888555211023451</v>
      </c>
      <c r="G59" s="375">
        <v>0.11199612240492247</v>
      </c>
      <c r="H59" s="375">
        <v>2.5920394190921542E-2</v>
      </c>
      <c r="I59" s="376">
        <v>1.9823507738769073</v>
      </c>
      <c r="J59" s="376">
        <v>-1.1493255776376277E-2</v>
      </c>
      <c r="K59" s="366">
        <v>-5.764370535229317E-3</v>
      </c>
      <c r="L59" s="367">
        <v>352482.29642277351</v>
      </c>
      <c r="M59" s="367">
        <v>85697.91111650574</v>
      </c>
      <c r="N59" s="366">
        <v>0.32122536338895835</v>
      </c>
      <c r="O59" s="365">
        <v>91952.288519620895</v>
      </c>
      <c r="P59" s="365">
        <v>25050.268768191338</v>
      </c>
      <c r="Q59" s="366">
        <v>0.37443217501151849</v>
      </c>
    </row>
    <row r="60" spans="1:17">
      <c r="A60" s="397" t="s">
        <v>196</v>
      </c>
      <c r="B60" s="397" t="s">
        <v>96</v>
      </c>
      <c r="C60" s="225" t="s">
        <v>219</v>
      </c>
      <c r="D60" s="369">
        <v>148113175.75614804</v>
      </c>
      <c r="E60" s="369">
        <v>4248377.5290090144</v>
      </c>
      <c r="F60" s="370">
        <v>2.9530347808235342E-2</v>
      </c>
      <c r="G60" s="377">
        <v>93.291027394485397</v>
      </c>
      <c r="H60" s="377">
        <v>0.74324395109616148</v>
      </c>
      <c r="I60" s="378">
        <v>2.109939438740088</v>
      </c>
      <c r="J60" s="378">
        <v>1.1574994713964504E-2</v>
      </c>
      <c r="K60" s="370">
        <v>5.5161984596706218E-3</v>
      </c>
      <c r="L60" s="371">
        <v>312509830.92493904</v>
      </c>
      <c r="M60" s="371">
        <v>10629053.578118026</v>
      </c>
      <c r="N60" s="370">
        <v>3.5209441526999424E-2</v>
      </c>
      <c r="O60" s="369">
        <v>69155265.93427892</v>
      </c>
      <c r="P60" s="369">
        <v>4123948.5439259186</v>
      </c>
      <c r="Q60" s="370">
        <v>6.3414808578638474E-2</v>
      </c>
    </row>
    <row r="61" spans="1:17">
      <c r="A61" s="397" t="s">
        <v>196</v>
      </c>
      <c r="B61" s="397" t="s">
        <v>220</v>
      </c>
      <c r="C61" s="221" t="s">
        <v>31</v>
      </c>
      <c r="D61" s="365">
        <v>11618336.005000941</v>
      </c>
      <c r="E61" s="365">
        <v>3205128.9427531883</v>
      </c>
      <c r="F61" s="366">
        <v>0.38096399138153092</v>
      </c>
      <c r="G61" s="375">
        <v>0.59884208527321603</v>
      </c>
      <c r="H61" s="375">
        <v>0.15248758593372808</v>
      </c>
      <c r="I61" s="376">
        <v>2.4135598617702008</v>
      </c>
      <c r="J61" s="376">
        <v>-0.15691523512622929</v>
      </c>
      <c r="K61" s="366">
        <v>-6.1045226742592225E-2</v>
      </c>
      <c r="L61" s="367">
        <v>28041549.442229819</v>
      </c>
      <c r="M61" s="367">
        <v>6415610.2036887966</v>
      </c>
      <c r="N61" s="366">
        <v>0.29666273140429028</v>
      </c>
      <c r="O61" s="365">
        <v>5994079.0145778693</v>
      </c>
      <c r="P61" s="365">
        <v>1637156.8902533092</v>
      </c>
      <c r="Q61" s="366">
        <v>0.37575996162821301</v>
      </c>
    </row>
    <row r="62" spans="1:17">
      <c r="A62" s="397" t="s">
        <v>196</v>
      </c>
      <c r="B62" s="397" t="s">
        <v>168</v>
      </c>
      <c r="C62" s="225" t="s">
        <v>217</v>
      </c>
      <c r="D62" s="369">
        <v>121627002.63972774</v>
      </c>
      <c r="E62" s="369">
        <v>-13279714.410130203</v>
      </c>
      <c r="F62" s="370">
        <v>-9.8436272859729973E-2</v>
      </c>
      <c r="G62" s="377">
        <v>6.2690016758815199</v>
      </c>
      <c r="H62" s="377">
        <v>-0.88834268766435542</v>
      </c>
      <c r="I62" s="378">
        <v>1.4068127431083479</v>
      </c>
      <c r="J62" s="378">
        <v>1.9620009272276029E-2</v>
      </c>
      <c r="K62" s="370">
        <v>1.4143679384781564E-2</v>
      </c>
      <c r="L62" s="371">
        <v>171106417.21964166</v>
      </c>
      <c r="M62" s="371">
        <v>-16035200.417600185</v>
      </c>
      <c r="N62" s="370">
        <v>-8.5684844558109249E-2</v>
      </c>
      <c r="O62" s="369">
        <v>51272710.703792304</v>
      </c>
      <c r="P62" s="369">
        <v>-5861007.3961270973</v>
      </c>
      <c r="Q62" s="370">
        <v>-0.10258403603064939</v>
      </c>
    </row>
    <row r="63" spans="1:17">
      <c r="A63" s="397" t="s">
        <v>196</v>
      </c>
      <c r="B63" s="397" t="s">
        <v>168</v>
      </c>
      <c r="C63" s="221" t="s">
        <v>218</v>
      </c>
      <c r="D63" s="365">
        <v>4270588.2092179563</v>
      </c>
      <c r="E63" s="365">
        <v>2658621.9099218156</v>
      </c>
      <c r="F63" s="366">
        <v>1.6493036554689098</v>
      </c>
      <c r="G63" s="375">
        <v>0.22011826370407014</v>
      </c>
      <c r="H63" s="375">
        <v>0.13459696306913421</v>
      </c>
      <c r="I63" s="376">
        <v>2.2663003444797063</v>
      </c>
      <c r="J63" s="376">
        <v>0.33052955252729643</v>
      </c>
      <c r="K63" s="366">
        <v>0.17074828998423197</v>
      </c>
      <c r="L63" s="367">
        <v>9678435.5296816267</v>
      </c>
      <c r="M63" s="367">
        <v>6558038.2498925412</v>
      </c>
      <c r="N63" s="366">
        <v>2.101667724289201</v>
      </c>
      <c r="O63" s="365">
        <v>2376138.0396757117</v>
      </c>
      <c r="P63" s="365">
        <v>1570154.8900276413</v>
      </c>
      <c r="Q63" s="366">
        <v>1.948123717863387</v>
      </c>
    </row>
    <row r="64" spans="1:17">
      <c r="A64" s="397" t="s">
        <v>196</v>
      </c>
      <c r="B64" s="397" t="s">
        <v>168</v>
      </c>
      <c r="C64" s="225" t="s">
        <v>219</v>
      </c>
      <c r="D64" s="369">
        <v>1802617589.2632444</v>
      </c>
      <c r="E64" s="369">
        <v>62678357.125744581</v>
      </c>
      <c r="F64" s="370">
        <v>3.6023302405075827E-2</v>
      </c>
      <c r="G64" s="377">
        <v>92.912037975139569</v>
      </c>
      <c r="H64" s="377">
        <v>0.60125813866007149</v>
      </c>
      <c r="I64" s="378">
        <v>2.1316612766848424</v>
      </c>
      <c r="J64" s="378">
        <v>2.6894688421730262E-2</v>
      </c>
      <c r="K64" s="370">
        <v>1.2777990952395438E-2</v>
      </c>
      <c r="L64" s="371">
        <v>3842570111.7034407</v>
      </c>
      <c r="M64" s="371">
        <v>180404150.29225588</v>
      </c>
      <c r="N64" s="370">
        <v>4.9261598789678736E-2</v>
      </c>
      <c r="O64" s="369">
        <v>833171551.22040343</v>
      </c>
      <c r="P64" s="369">
        <v>40611761.942041993</v>
      </c>
      <c r="Q64" s="370">
        <v>5.1241259639250261E-2</v>
      </c>
    </row>
    <row r="65" spans="1:17">
      <c r="A65" s="397" t="s">
        <v>196</v>
      </c>
      <c r="B65" s="397" t="s">
        <v>221</v>
      </c>
      <c r="C65" s="221" t="s">
        <v>31</v>
      </c>
      <c r="D65" s="365">
        <v>798657.11544013023</v>
      </c>
      <c r="E65" s="365">
        <v>-57201.955973267555</v>
      </c>
      <c r="F65" s="366">
        <v>-6.6835718500713084E-2</v>
      </c>
      <c r="G65" s="375">
        <v>0.5030446646960991</v>
      </c>
      <c r="H65" s="375">
        <v>-4.7526850888769845E-2</v>
      </c>
      <c r="I65" s="376">
        <v>2.278730276348488</v>
      </c>
      <c r="J65" s="376">
        <v>-0.18556732740154969</v>
      </c>
      <c r="K65" s="366">
        <v>-7.5302320271367851E-2</v>
      </c>
      <c r="L65" s="367">
        <v>1819924.1493745744</v>
      </c>
      <c r="M65" s="367">
        <v>-289167.30945719406</v>
      </c>
      <c r="N65" s="366">
        <v>-0.13710515409197316</v>
      </c>
      <c r="O65" s="365">
        <v>414896.0662766695</v>
      </c>
      <c r="P65" s="365">
        <v>-19645.475342869759</v>
      </c>
      <c r="Q65" s="366">
        <v>-4.5209659977849162E-2</v>
      </c>
    </row>
    <row r="66" spans="1:17">
      <c r="A66" s="397" t="s">
        <v>196</v>
      </c>
      <c r="B66" s="397" t="s">
        <v>169</v>
      </c>
      <c r="C66" s="225" t="s">
        <v>217</v>
      </c>
      <c r="D66" s="369">
        <v>9675009.6946627684</v>
      </c>
      <c r="E66" s="369">
        <v>-919738.95850768499</v>
      </c>
      <c r="F66" s="370">
        <v>-8.6810833235997087E-2</v>
      </c>
      <c r="G66" s="377">
        <v>6.0939318184137345</v>
      </c>
      <c r="H66" s="377">
        <v>-0.72163749439812275</v>
      </c>
      <c r="I66" s="378">
        <v>1.3928383569813556</v>
      </c>
      <c r="J66" s="378">
        <v>-1.515085782151715E-2</v>
      </c>
      <c r="K66" s="370">
        <v>-1.0760634855884434E-2</v>
      </c>
      <c r="L66" s="371">
        <v>13475724.606892778</v>
      </c>
      <c r="M66" s="371">
        <v>-1441567.230318483</v>
      </c>
      <c r="N66" s="370">
        <v>-9.6637328413893872E-2</v>
      </c>
      <c r="O66" s="369">
        <v>4011907.7380514145</v>
      </c>
      <c r="P66" s="369">
        <v>-434362.17980587576</v>
      </c>
      <c r="Q66" s="370">
        <v>-9.76913655334717E-2</v>
      </c>
    </row>
    <row r="67" spans="1:17">
      <c r="A67" s="397" t="s">
        <v>196</v>
      </c>
      <c r="B67" s="397" t="s">
        <v>169</v>
      </c>
      <c r="C67" s="221" t="s">
        <v>218</v>
      </c>
      <c r="D67" s="365">
        <v>177810.25490933657</v>
      </c>
      <c r="E67" s="365">
        <v>44006.215406477451</v>
      </c>
      <c r="F67" s="366">
        <v>0.32888555211023451</v>
      </c>
      <c r="G67" s="375">
        <v>0.11199612240492247</v>
      </c>
      <c r="H67" s="375">
        <v>2.592039419092157E-2</v>
      </c>
      <c r="I67" s="376">
        <v>1.9823507738769073</v>
      </c>
      <c r="J67" s="376">
        <v>-1.1493255776376277E-2</v>
      </c>
      <c r="K67" s="366">
        <v>-5.764370535229317E-3</v>
      </c>
      <c r="L67" s="367">
        <v>352482.29642277351</v>
      </c>
      <c r="M67" s="367">
        <v>85697.91111650574</v>
      </c>
      <c r="N67" s="366">
        <v>0.32122536338895835</v>
      </c>
      <c r="O67" s="365">
        <v>91952.288519620895</v>
      </c>
      <c r="P67" s="365">
        <v>25050.268768191338</v>
      </c>
      <c r="Q67" s="366">
        <v>0.37443217501151849</v>
      </c>
    </row>
    <row r="68" spans="1:17">
      <c r="A68" s="397" t="s">
        <v>196</v>
      </c>
      <c r="B68" s="397" t="s">
        <v>169</v>
      </c>
      <c r="C68" s="225" t="s">
        <v>219</v>
      </c>
      <c r="D68" s="369">
        <v>148113175.75614804</v>
      </c>
      <c r="E68" s="369">
        <v>4248377.5290089548</v>
      </c>
      <c r="F68" s="370">
        <v>2.9530347808234915E-2</v>
      </c>
      <c r="G68" s="377">
        <v>93.291027394485397</v>
      </c>
      <c r="H68" s="377">
        <v>0.74324395109616148</v>
      </c>
      <c r="I68" s="378">
        <v>2.1099394387400876</v>
      </c>
      <c r="J68" s="378">
        <v>1.157499471396406E-2</v>
      </c>
      <c r="K68" s="370">
        <v>5.5161984596704102E-3</v>
      </c>
      <c r="L68" s="371">
        <v>312509830.92493898</v>
      </c>
      <c r="M68" s="371">
        <v>10629053.578117847</v>
      </c>
      <c r="N68" s="370">
        <v>3.5209441526998814E-2</v>
      </c>
      <c r="O68" s="369">
        <v>69155265.93427889</v>
      </c>
      <c r="P68" s="369">
        <v>4123948.5439259186</v>
      </c>
      <c r="Q68" s="370">
        <v>6.3414808578638501E-2</v>
      </c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57:A68"/>
    <mergeCell ref="B57:B60"/>
    <mergeCell ref="B61:B64"/>
    <mergeCell ref="B65:B68"/>
    <mergeCell ref="A45:A56"/>
    <mergeCell ref="B45:B48"/>
    <mergeCell ref="B49:B52"/>
    <mergeCell ref="B53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8:Q38"/>
  <sheetViews>
    <sheetView zoomScale="85" zoomScaleNormal="85" workbookViewId="0">
      <selection activeCell="C9" sqref="C9:J128"/>
    </sheetView>
  </sheetViews>
  <sheetFormatPr defaultRowHeight="13.2"/>
  <cols>
    <col min="1" max="1" width="31.21875" customWidth="1"/>
    <col min="2" max="2" width="41.77734375" customWidth="1"/>
    <col min="3" max="3" width="15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397" t="s">
        <v>178</v>
      </c>
      <c r="B9" s="398" t="s">
        <v>216</v>
      </c>
      <c r="C9" s="221" t="s">
        <v>35</v>
      </c>
      <c r="D9" s="365">
        <v>14141208.000143673</v>
      </c>
      <c r="E9" s="365">
        <v>-1532946.709481921</v>
      </c>
      <c r="F9" s="366">
        <v>-9.7800917362422676E-2</v>
      </c>
      <c r="G9" s="375">
        <v>4.0475122818131704</v>
      </c>
      <c r="H9" s="375">
        <v>-0.42980803856890937</v>
      </c>
      <c r="I9" s="376">
        <v>3.3908307121041572</v>
      </c>
      <c r="J9" s="376">
        <v>0.77854690520229486</v>
      </c>
      <c r="K9" s="366">
        <v>0.29803304799628272</v>
      </c>
      <c r="L9" s="367">
        <v>47950442.393140174</v>
      </c>
      <c r="M9" s="367">
        <v>7005101.8583106697</v>
      </c>
      <c r="N9" s="366">
        <v>0.1710842251355045</v>
      </c>
      <c r="O9" s="365">
        <v>8287499.399884358</v>
      </c>
      <c r="P9" s="365">
        <v>317457.42524724547</v>
      </c>
      <c r="Q9" s="366">
        <v>3.9831336680218647E-2</v>
      </c>
    </row>
    <row r="10" spans="1:17">
      <c r="A10" s="397" t="s">
        <v>178</v>
      </c>
      <c r="B10" s="397" t="s">
        <v>21</v>
      </c>
      <c r="C10" s="231" t="s">
        <v>222</v>
      </c>
      <c r="D10" s="369">
        <v>335239028.93415469</v>
      </c>
      <c r="E10" s="369">
        <v>834261.69861066341</v>
      </c>
      <c r="F10" s="370">
        <v>2.4947661646911755E-3</v>
      </c>
      <c r="G10" s="377">
        <v>95.952487718186873</v>
      </c>
      <c r="H10" s="377">
        <v>0.4298080385689218</v>
      </c>
      <c r="I10" s="378">
        <v>2.2372600726420941</v>
      </c>
      <c r="J10" s="378">
        <v>-1.0185053547262513E-4</v>
      </c>
      <c r="K10" s="370">
        <v>-4.5522601603934518E-5</v>
      </c>
      <c r="L10" s="371">
        <v>750016894.22569203</v>
      </c>
      <c r="M10" s="371">
        <v>1832401.0838286877</v>
      </c>
      <c r="N10" s="370">
        <v>2.4491299948410533E-3</v>
      </c>
      <c r="O10" s="369">
        <v>172968008.29117396</v>
      </c>
      <c r="P10" s="369">
        <v>3909656.2370672822</v>
      </c>
      <c r="Q10" s="370">
        <v>2.3126075639350884E-2</v>
      </c>
    </row>
    <row r="11" spans="1:17">
      <c r="A11" s="397" t="s">
        <v>178</v>
      </c>
      <c r="B11" s="398" t="s">
        <v>220</v>
      </c>
      <c r="C11" s="221" t="s">
        <v>35</v>
      </c>
      <c r="D11" s="365">
        <v>179108358.61095545</v>
      </c>
      <c r="E11" s="365">
        <v>-14235803.862383813</v>
      </c>
      <c r="F11" s="366">
        <v>-7.3629344068491462E-2</v>
      </c>
      <c r="G11" s="375">
        <v>4.1638582948571266</v>
      </c>
      <c r="H11" s="375">
        <v>-0.39511028575422369</v>
      </c>
      <c r="I11" s="376">
        <v>3.2223674449183219</v>
      </c>
      <c r="J11" s="376">
        <v>0.73593977094096585</v>
      </c>
      <c r="K11" s="366">
        <v>0.29598277828195863</v>
      </c>
      <c r="L11" s="367">
        <v>577152943.90069902</v>
      </c>
      <c r="M11" s="367">
        <v>96416667.725014031</v>
      </c>
      <c r="N11" s="366">
        <v>0.20056041639299668</v>
      </c>
      <c r="O11" s="365">
        <v>101165197.67264087</v>
      </c>
      <c r="P11" s="365">
        <v>3592186.4289449006</v>
      </c>
      <c r="Q11" s="366">
        <v>3.6815369159542935E-2</v>
      </c>
    </row>
    <row r="12" spans="1:17">
      <c r="A12" s="397" t="s">
        <v>178</v>
      </c>
      <c r="B12" s="397" t="s">
        <v>94</v>
      </c>
      <c r="C12" s="231" t="s">
        <v>222</v>
      </c>
      <c r="D12" s="369">
        <v>4122391498.6770582</v>
      </c>
      <c r="E12" s="369">
        <v>74772841.27915144</v>
      </c>
      <c r="F12" s="370">
        <v>1.847329197934389E-2</v>
      </c>
      <c r="G12" s="377">
        <v>95.836141705142296</v>
      </c>
      <c r="H12" s="377">
        <v>0.3951102857536597</v>
      </c>
      <c r="I12" s="378">
        <v>2.2643977293544317</v>
      </c>
      <c r="J12" s="378">
        <v>6.6730241404711066E-4</v>
      </c>
      <c r="K12" s="370">
        <v>2.9477998179713654E-4</v>
      </c>
      <c r="L12" s="371">
        <v>9334733949.1143436</v>
      </c>
      <c r="M12" s="371">
        <v>172016437.71111298</v>
      </c>
      <c r="N12" s="370">
        <v>1.8773517517814364E-2</v>
      </c>
      <c r="O12" s="369">
        <v>2118651125.1503515</v>
      </c>
      <c r="P12" s="369">
        <v>46775010.851728439</v>
      </c>
      <c r="Q12" s="370">
        <v>2.2576162024804673E-2</v>
      </c>
    </row>
    <row r="13" spans="1:17">
      <c r="A13" s="397" t="s">
        <v>178</v>
      </c>
      <c r="B13" s="398" t="s">
        <v>223</v>
      </c>
      <c r="C13" s="221" t="s">
        <v>35</v>
      </c>
      <c r="D13" s="365">
        <v>14141208.000143675</v>
      </c>
      <c r="E13" s="365">
        <v>-1532946.7094819229</v>
      </c>
      <c r="F13" s="366">
        <v>-9.7800917362422773E-2</v>
      </c>
      <c r="G13" s="375">
        <v>4.0475122818131704</v>
      </c>
      <c r="H13" s="375">
        <v>-0.42980803856891026</v>
      </c>
      <c r="I13" s="376">
        <v>3.3908307121041559</v>
      </c>
      <c r="J13" s="376">
        <v>0.77854690520229441</v>
      </c>
      <c r="K13" s="366">
        <v>0.29803304799628266</v>
      </c>
      <c r="L13" s="367">
        <v>47950442.393140167</v>
      </c>
      <c r="M13" s="367">
        <v>7005101.8583106697</v>
      </c>
      <c r="N13" s="366">
        <v>0.17108422513550453</v>
      </c>
      <c r="O13" s="365">
        <v>8287499.399884358</v>
      </c>
      <c r="P13" s="365">
        <v>317457.42524724547</v>
      </c>
      <c r="Q13" s="366">
        <v>3.9831336680218647E-2</v>
      </c>
    </row>
    <row r="14" spans="1:17">
      <c r="A14" s="397" t="s">
        <v>178</v>
      </c>
      <c r="B14" s="397" t="s">
        <v>95</v>
      </c>
      <c r="C14" s="231" t="s">
        <v>222</v>
      </c>
      <c r="D14" s="369">
        <v>335239028.93415481</v>
      </c>
      <c r="E14" s="369">
        <v>834261.69861072302</v>
      </c>
      <c r="F14" s="370">
        <v>2.4947661646913533E-3</v>
      </c>
      <c r="G14" s="377">
        <v>95.952487718186902</v>
      </c>
      <c r="H14" s="377">
        <v>0.42980803856893601</v>
      </c>
      <c r="I14" s="378">
        <v>2.2372600726420928</v>
      </c>
      <c r="J14" s="378">
        <v>-1.0185053547262513E-4</v>
      </c>
      <c r="K14" s="370">
        <v>-4.5522601603934545E-5</v>
      </c>
      <c r="L14" s="371">
        <v>750016894.2256918</v>
      </c>
      <c r="M14" s="371">
        <v>1832401.0838286877</v>
      </c>
      <c r="N14" s="370">
        <v>2.4491299948410537E-3</v>
      </c>
      <c r="O14" s="369">
        <v>172968008.29117396</v>
      </c>
      <c r="P14" s="369">
        <v>3909656.2370672822</v>
      </c>
      <c r="Q14" s="370">
        <v>2.3126075639350884E-2</v>
      </c>
    </row>
    <row r="15" spans="1:17">
      <c r="A15" s="397" t="s">
        <v>193</v>
      </c>
      <c r="B15" s="398" t="s">
        <v>216</v>
      </c>
      <c r="C15" s="221" t="s">
        <v>35</v>
      </c>
      <c r="D15" s="365">
        <v>14139032.285374906</v>
      </c>
      <c r="E15" s="365">
        <v>-1531678.889409747</v>
      </c>
      <c r="F15" s="366">
        <v>-9.7741504665999651E-2</v>
      </c>
      <c r="G15" s="375">
        <v>4.0772609728661564</v>
      </c>
      <c r="H15" s="375">
        <v>-0.43357212209912355</v>
      </c>
      <c r="I15" s="376">
        <v>3.3905937956007852</v>
      </c>
      <c r="J15" s="376">
        <v>0.77885364925912581</v>
      </c>
      <c r="K15" s="366">
        <v>0.29821253479221077</v>
      </c>
      <c r="L15" s="367">
        <v>47939715.14259135</v>
      </c>
      <c r="M15" s="367">
        <v>7011889.6456814036</v>
      </c>
      <c r="N15" s="366">
        <v>0.17132328826535878</v>
      </c>
      <c r="O15" s="365">
        <v>8285830.4186262041</v>
      </c>
      <c r="P15" s="365">
        <v>318695.70315545145</v>
      </c>
      <c r="Q15" s="366">
        <v>4.000129463564879E-2</v>
      </c>
    </row>
    <row r="16" spans="1:17">
      <c r="A16" s="397" t="s">
        <v>193</v>
      </c>
      <c r="B16" s="397" t="s">
        <v>21</v>
      </c>
      <c r="C16" s="231" t="s">
        <v>222</v>
      </c>
      <c r="D16" s="369">
        <v>332638679.01319152</v>
      </c>
      <c r="E16" s="369">
        <v>907683.12248182297</v>
      </c>
      <c r="F16" s="370">
        <v>2.7362023257569315E-3</v>
      </c>
      <c r="G16" s="377">
        <v>95.922739027133943</v>
      </c>
      <c r="H16" s="377">
        <v>0.43357212209920704</v>
      </c>
      <c r="I16" s="378">
        <v>2.2350954242786498</v>
      </c>
      <c r="J16" s="378">
        <v>1.2118819867281694E-3</v>
      </c>
      <c r="K16" s="370">
        <v>5.4250007387797916E-4</v>
      </c>
      <c r="L16" s="371">
        <v>743479189.40047884</v>
      </c>
      <c r="M16" s="371">
        <v>2430777.2121133804</v>
      </c>
      <c r="N16" s="370">
        <v>3.2801867895987159E-3</v>
      </c>
      <c r="O16" s="369">
        <v>171472390.59239951</v>
      </c>
      <c r="P16" s="369">
        <v>4053146.9985668957</v>
      </c>
      <c r="Q16" s="370">
        <v>2.4209564632844904E-2</v>
      </c>
    </row>
    <row r="17" spans="1:17">
      <c r="A17" s="397" t="s">
        <v>193</v>
      </c>
      <c r="B17" s="398" t="s">
        <v>220</v>
      </c>
      <c r="C17" s="221" t="s">
        <v>35</v>
      </c>
      <c r="D17" s="365">
        <v>179061216.60173282</v>
      </c>
      <c r="E17" s="365">
        <v>-14223553.717369467</v>
      </c>
      <c r="F17" s="366">
        <v>-7.3588590005757723E-2</v>
      </c>
      <c r="G17" s="375">
        <v>4.1941473454993101</v>
      </c>
      <c r="H17" s="375">
        <v>-0.40060908914256199</v>
      </c>
      <c r="I17" s="376">
        <v>3.2217995156753423</v>
      </c>
      <c r="J17" s="376">
        <v>0.73628012206948901</v>
      </c>
      <c r="K17" s="366">
        <v>0.29622787251775767</v>
      </c>
      <c r="L17" s="367">
        <v>576899340.92370033</v>
      </c>
      <c r="M17" s="367">
        <v>96486295.806918561</v>
      </c>
      <c r="N17" s="366">
        <v>0.20084029105301268</v>
      </c>
      <c r="O17" s="365">
        <v>101124070.84630688</v>
      </c>
      <c r="P17" s="365">
        <v>3601602.2589158565</v>
      </c>
      <c r="Q17" s="366">
        <v>3.693099970791263E-2</v>
      </c>
    </row>
    <row r="18" spans="1:17">
      <c r="A18" s="397" t="s">
        <v>193</v>
      </c>
      <c r="B18" s="397" t="s">
        <v>94</v>
      </c>
      <c r="C18" s="231" t="s">
        <v>222</v>
      </c>
      <c r="D18" s="369">
        <v>4090250322.8195105</v>
      </c>
      <c r="E18" s="369">
        <v>76897090.265509129</v>
      </c>
      <c r="F18" s="370">
        <v>1.9160309549073426E-2</v>
      </c>
      <c r="G18" s="377">
        <v>95.805852654500129</v>
      </c>
      <c r="H18" s="377">
        <v>0.40060908914200866</v>
      </c>
      <c r="I18" s="378">
        <v>2.2613333772795414</v>
      </c>
      <c r="J18" s="378">
        <v>1.0113665836595231E-3</v>
      </c>
      <c r="K18" s="370">
        <v>4.474435849731673E-4</v>
      </c>
      <c r="L18" s="371">
        <v>9249419576.4201775</v>
      </c>
      <c r="M18" s="371">
        <v>177948928.18090057</v>
      </c>
      <c r="N18" s="370">
        <v>1.961632629164043E-2</v>
      </c>
      <c r="O18" s="369">
        <v>2099123733.2113662</v>
      </c>
      <c r="P18" s="369">
        <v>48548360.122995853</v>
      </c>
      <c r="Q18" s="370">
        <v>2.3675481896516293E-2</v>
      </c>
    </row>
    <row r="19" spans="1:17">
      <c r="A19" s="397" t="s">
        <v>193</v>
      </c>
      <c r="B19" s="398" t="s">
        <v>223</v>
      </c>
      <c r="C19" s="221" t="s">
        <v>35</v>
      </c>
      <c r="D19" s="365">
        <v>14139032.285374908</v>
      </c>
      <c r="E19" s="365">
        <v>-1531678.8894097488</v>
      </c>
      <c r="F19" s="366">
        <v>-9.7741504665999748E-2</v>
      </c>
      <c r="G19" s="375">
        <v>4.0772609728661564</v>
      </c>
      <c r="H19" s="375">
        <v>-0.43357212209912266</v>
      </c>
      <c r="I19" s="376">
        <v>3.3905937956007843</v>
      </c>
      <c r="J19" s="376">
        <v>0.77885364925912626</v>
      </c>
      <c r="K19" s="366">
        <v>0.2982125347922111</v>
      </c>
      <c r="L19" s="367">
        <v>47939715.142591342</v>
      </c>
      <c r="M19" s="367">
        <v>7011889.6456814036</v>
      </c>
      <c r="N19" s="366">
        <v>0.17132328826535881</v>
      </c>
      <c r="O19" s="365">
        <v>8285830.4186262041</v>
      </c>
      <c r="P19" s="365">
        <v>318695.70315545145</v>
      </c>
      <c r="Q19" s="366">
        <v>4.000129463564879E-2</v>
      </c>
    </row>
    <row r="20" spans="1:17">
      <c r="A20" s="397" t="s">
        <v>193</v>
      </c>
      <c r="B20" s="397" t="s">
        <v>95</v>
      </c>
      <c r="C20" s="231" t="s">
        <v>222</v>
      </c>
      <c r="D20" s="369">
        <v>332638679.01319152</v>
      </c>
      <c r="E20" s="369">
        <v>907683.12248182297</v>
      </c>
      <c r="F20" s="370">
        <v>2.7362023257569315E-3</v>
      </c>
      <c r="G20" s="377">
        <v>95.922739027133943</v>
      </c>
      <c r="H20" s="377">
        <v>0.43357212209924967</v>
      </c>
      <c r="I20" s="378">
        <v>2.2350954242786494</v>
      </c>
      <c r="J20" s="378">
        <v>1.2118819867272812E-3</v>
      </c>
      <c r="K20" s="370">
        <v>5.4250007387758147E-4</v>
      </c>
      <c r="L20" s="371">
        <v>743479189.40047872</v>
      </c>
      <c r="M20" s="371">
        <v>2430777.212113142</v>
      </c>
      <c r="N20" s="370">
        <v>3.2801867895983937E-3</v>
      </c>
      <c r="O20" s="369">
        <v>171472390.59239951</v>
      </c>
      <c r="P20" s="369">
        <v>4053146.9985668957</v>
      </c>
      <c r="Q20" s="370">
        <v>2.4209564632844904E-2</v>
      </c>
    </row>
    <row r="21" spans="1:17">
      <c r="A21" s="397" t="s">
        <v>194</v>
      </c>
      <c r="B21" s="398" t="s">
        <v>216</v>
      </c>
      <c r="C21" s="221" t="s">
        <v>35</v>
      </c>
      <c r="D21" s="365">
        <v>8873117.5237311386</v>
      </c>
      <c r="E21" s="365">
        <v>805536.23501393851</v>
      </c>
      <c r="F21" s="366">
        <v>9.9848542727485085E-2</v>
      </c>
      <c r="G21" s="375">
        <v>4.7194155531475701</v>
      </c>
      <c r="H21" s="375">
        <v>0.51651045335313306</v>
      </c>
      <c r="I21" s="376">
        <v>3.7732477814018592</v>
      </c>
      <c r="J21" s="376">
        <v>0.28886668618054268</v>
      </c>
      <c r="K21" s="366">
        <v>8.2903298544671614E-2</v>
      </c>
      <c r="L21" s="367">
        <v>33480471.010536477</v>
      </c>
      <c r="M21" s="367">
        <v>5369943.2839690372</v>
      </c>
      <c r="N21" s="366">
        <v>0.19102961481914371</v>
      </c>
      <c r="O21" s="365">
        <v>6107655.5912388116</v>
      </c>
      <c r="P21" s="365">
        <v>797053.85140692443</v>
      </c>
      <c r="Q21" s="366">
        <v>0.15008729527365311</v>
      </c>
    </row>
    <row r="22" spans="1:17">
      <c r="A22" s="397" t="s">
        <v>194</v>
      </c>
      <c r="B22" s="397" t="s">
        <v>21</v>
      </c>
      <c r="C22" s="231" t="s">
        <v>222</v>
      </c>
      <c r="D22" s="369">
        <v>179139940.95367488</v>
      </c>
      <c r="E22" s="369">
        <v>-4744974.8318764269</v>
      </c>
      <c r="F22" s="370">
        <v>-2.5804046033933912E-2</v>
      </c>
      <c r="G22" s="377">
        <v>95.280584446852401</v>
      </c>
      <c r="H22" s="377">
        <v>-0.51651045335314905</v>
      </c>
      <c r="I22" s="378">
        <v>2.3991325958181742</v>
      </c>
      <c r="J22" s="378">
        <v>3.5198811072721714E-2</v>
      </c>
      <c r="K22" s="370">
        <v>1.4889931054694034E-2</v>
      </c>
      <c r="L22" s="371">
        <v>429780471.55490446</v>
      </c>
      <c r="M22" s="371">
        <v>-4911293.3756326437</v>
      </c>
      <c r="N22" s="370">
        <v>-1.1298335445617331E-2</v>
      </c>
      <c r="O22" s="369">
        <v>99976543.39266029</v>
      </c>
      <c r="P22" s="369">
        <v>-120202.30722993612</v>
      </c>
      <c r="Q22" s="370">
        <v>-1.2008612906390216E-3</v>
      </c>
    </row>
    <row r="23" spans="1:17">
      <c r="A23" s="397" t="s">
        <v>194</v>
      </c>
      <c r="B23" s="398" t="s">
        <v>220</v>
      </c>
      <c r="C23" s="221" t="s">
        <v>35</v>
      </c>
      <c r="D23" s="365">
        <v>108916539.06427892</v>
      </c>
      <c r="E23" s="365">
        <v>11366842.239971355</v>
      </c>
      <c r="F23" s="366">
        <v>0.11652360396817707</v>
      </c>
      <c r="G23" s="375">
        <v>4.6761792346716193</v>
      </c>
      <c r="H23" s="375">
        <v>0.4746507500079824</v>
      </c>
      <c r="I23" s="376">
        <v>3.6594120109269861</v>
      </c>
      <c r="J23" s="376">
        <v>0.23952962294786229</v>
      </c>
      <c r="K23" s="366">
        <v>7.0040310096571801E-2</v>
      </c>
      <c r="L23" s="367">
        <v>398570491.24042052</v>
      </c>
      <c r="M23" s="367">
        <v>64962001.118268013</v>
      </c>
      <c r="N23" s="366">
        <v>0.19472526342024998</v>
      </c>
      <c r="O23" s="365">
        <v>73688522.499525756</v>
      </c>
      <c r="P23" s="365">
        <v>8236752.3527249396</v>
      </c>
      <c r="Q23" s="366">
        <v>0.12584460793422161</v>
      </c>
    </row>
    <row r="24" spans="1:17">
      <c r="A24" s="397" t="s">
        <v>194</v>
      </c>
      <c r="B24" s="397" t="s">
        <v>94</v>
      </c>
      <c r="C24" s="231" t="s">
        <v>222</v>
      </c>
      <c r="D24" s="369">
        <v>2220261484.2397718</v>
      </c>
      <c r="E24" s="369">
        <v>-3955699.2601222992</v>
      </c>
      <c r="F24" s="370">
        <v>-1.778468078327607E-3</v>
      </c>
      <c r="G24" s="377">
        <v>95.323820765328392</v>
      </c>
      <c r="H24" s="377">
        <v>-0.47465075000803836</v>
      </c>
      <c r="I24" s="378">
        <v>2.4214949231754006</v>
      </c>
      <c r="J24" s="378">
        <v>1.8752363989782861E-2</v>
      </c>
      <c r="K24" s="370">
        <v>7.804566460144928E-3</v>
      </c>
      <c r="L24" s="371">
        <v>5376351912.2084875</v>
      </c>
      <c r="M24" s="371">
        <v>32130624.541324615</v>
      </c>
      <c r="N24" s="370">
        <v>6.0122182095027248E-3</v>
      </c>
      <c r="O24" s="369">
        <v>1233744802.5796967</v>
      </c>
      <c r="P24" s="369">
        <v>5955143.7029900551</v>
      </c>
      <c r="Q24" s="370">
        <v>4.8502963516066436E-3</v>
      </c>
    </row>
    <row r="25" spans="1:17">
      <c r="A25" s="397" t="s">
        <v>194</v>
      </c>
      <c r="B25" s="398" t="s">
        <v>223</v>
      </c>
      <c r="C25" s="221" t="s">
        <v>35</v>
      </c>
      <c r="D25" s="365">
        <v>8873117.5237311348</v>
      </c>
      <c r="E25" s="365">
        <v>805536.23501393385</v>
      </c>
      <c r="F25" s="366">
        <v>9.9848542727484488E-2</v>
      </c>
      <c r="G25" s="375">
        <v>4.7194155531475683</v>
      </c>
      <c r="H25" s="375">
        <v>0.51651045335313395</v>
      </c>
      <c r="I25" s="376">
        <v>3.7732477814018606</v>
      </c>
      <c r="J25" s="376">
        <v>0.28886668618054578</v>
      </c>
      <c r="K25" s="366">
        <v>8.2903298544672557E-2</v>
      </c>
      <c r="L25" s="367">
        <v>33480471.010536477</v>
      </c>
      <c r="M25" s="367">
        <v>5369943.2839690484</v>
      </c>
      <c r="N25" s="366">
        <v>0.19102961481914418</v>
      </c>
      <c r="O25" s="365">
        <v>6107655.5912388116</v>
      </c>
      <c r="P25" s="365">
        <v>797053.85140692536</v>
      </c>
      <c r="Q25" s="366">
        <v>0.15008729527365333</v>
      </c>
    </row>
    <row r="26" spans="1:17">
      <c r="A26" s="397" t="s">
        <v>194</v>
      </c>
      <c r="B26" s="397" t="s">
        <v>95</v>
      </c>
      <c r="C26" s="231" t="s">
        <v>222</v>
      </c>
      <c r="D26" s="369">
        <v>179139940.95367491</v>
      </c>
      <c r="E26" s="369">
        <v>-4744974.8318764269</v>
      </c>
      <c r="F26" s="370">
        <v>-2.5804046033933908E-2</v>
      </c>
      <c r="G26" s="377">
        <v>95.280584446852416</v>
      </c>
      <c r="H26" s="377">
        <v>-0.51651045335307799</v>
      </c>
      <c r="I26" s="378">
        <v>2.3991325958181742</v>
      </c>
      <c r="J26" s="378">
        <v>3.519881107272127E-2</v>
      </c>
      <c r="K26" s="370">
        <v>1.4889931054693844E-2</v>
      </c>
      <c r="L26" s="371">
        <v>429780471.55490458</v>
      </c>
      <c r="M26" s="371">
        <v>-4911293.3756327033</v>
      </c>
      <c r="N26" s="370">
        <v>-1.1298335445617463E-2</v>
      </c>
      <c r="O26" s="369">
        <v>99976543.39266029</v>
      </c>
      <c r="P26" s="369">
        <v>-120202.30722993612</v>
      </c>
      <c r="Q26" s="370">
        <v>-1.2008612906390216E-3</v>
      </c>
    </row>
    <row r="27" spans="1:17">
      <c r="A27" s="397" t="s">
        <v>195</v>
      </c>
      <c r="B27" s="398" t="s">
        <v>216</v>
      </c>
      <c r="C27" s="221" t="s">
        <v>35</v>
      </c>
      <c r="D27" s="365">
        <v>2175.7147687673569</v>
      </c>
      <c r="E27" s="365">
        <v>-1267.8200721740723</v>
      </c>
      <c r="F27" s="366">
        <v>-0.36817402196734056</v>
      </c>
      <c r="G27" s="375">
        <v>8.3600128232946255E-2</v>
      </c>
      <c r="H27" s="375">
        <v>-4.5023646686438809E-2</v>
      </c>
      <c r="I27" s="376">
        <v>4.9304489277816188</v>
      </c>
      <c r="J27" s="376">
        <v>-0.15590527758737682</v>
      </c>
      <c r="K27" s="366">
        <v>-3.0651675304643178E-2</v>
      </c>
      <c r="L27" s="367">
        <v>10727.250548827647</v>
      </c>
      <c r="M27" s="367">
        <v>-6787.7873707294457</v>
      </c>
      <c r="N27" s="366">
        <v>-0.38754054669503624</v>
      </c>
      <c r="O27" s="365">
        <v>1668.9812581539154</v>
      </c>
      <c r="P27" s="365">
        <v>-1238.277908205986</v>
      </c>
      <c r="Q27" s="366">
        <v>-0.42592622031574828</v>
      </c>
    </row>
    <row r="28" spans="1:17">
      <c r="A28" s="397" t="s">
        <v>195</v>
      </c>
      <c r="B28" s="397" t="s">
        <v>21</v>
      </c>
      <c r="C28" s="231" t="s">
        <v>222</v>
      </c>
      <c r="D28" s="369">
        <v>2600349.9209633591</v>
      </c>
      <c r="E28" s="369">
        <v>-73421.423870678991</v>
      </c>
      <c r="F28" s="370">
        <v>-2.7459873864134138E-2</v>
      </c>
      <c r="G28" s="377">
        <v>99.916399871767069</v>
      </c>
      <c r="H28" s="377">
        <v>4.5023646686388474E-2</v>
      </c>
      <c r="I28" s="378">
        <v>2.5141634871936747</v>
      </c>
      <c r="J28" s="378">
        <v>-0.15475618960855675</v>
      </c>
      <c r="K28" s="370">
        <v>-5.7984581159811456E-2</v>
      </c>
      <c r="L28" s="371">
        <v>6537704.8252130356</v>
      </c>
      <c r="M28" s="371">
        <v>-598376.12828449346</v>
      </c>
      <c r="N28" s="370">
        <v>-8.3852205739232535E-2</v>
      </c>
      <c r="O28" s="369">
        <v>1495617.698774457</v>
      </c>
      <c r="P28" s="369">
        <v>-143490.7614996417</v>
      </c>
      <c r="Q28" s="370">
        <v>-8.7541956482639696E-2</v>
      </c>
    </row>
    <row r="29" spans="1:17">
      <c r="A29" s="397" t="s">
        <v>195</v>
      </c>
      <c r="B29" s="398" t="s">
        <v>220</v>
      </c>
      <c r="C29" s="221" t="s">
        <v>35</v>
      </c>
      <c r="D29" s="365">
        <v>47142.009222639237</v>
      </c>
      <c r="E29" s="365">
        <v>-12250.1450143607</v>
      </c>
      <c r="F29" s="366">
        <v>-0.20625864092212273</v>
      </c>
      <c r="G29" s="375">
        <v>0.14645688978768892</v>
      </c>
      <c r="H29" s="375">
        <v>-2.6572887006798218E-2</v>
      </c>
      <c r="I29" s="376">
        <v>5.3795538455111584</v>
      </c>
      <c r="J29" s="376">
        <v>-6.2765313570881887E-2</v>
      </c>
      <c r="K29" s="366">
        <v>-1.1532824837393136E-2</v>
      </c>
      <c r="L29" s="367">
        <v>253602.97699877142</v>
      </c>
      <c r="M29" s="367">
        <v>-69628.081904408929</v>
      </c>
      <c r="N29" s="366">
        <v>-0.21541272098256223</v>
      </c>
      <c r="O29" s="365">
        <v>41126.826333999634</v>
      </c>
      <c r="P29" s="365">
        <v>-9415.8299709558487</v>
      </c>
      <c r="Q29" s="366">
        <v>-0.18629471933853758</v>
      </c>
    </row>
    <row r="30" spans="1:17">
      <c r="A30" s="397" t="s">
        <v>195</v>
      </c>
      <c r="B30" s="397" t="s">
        <v>94</v>
      </c>
      <c r="C30" s="231" t="s">
        <v>222</v>
      </c>
      <c r="D30" s="369">
        <v>32141175.85754253</v>
      </c>
      <c r="E30" s="369">
        <v>-2124248.9863616899</v>
      </c>
      <c r="F30" s="370">
        <v>-6.1993948595083344E-2</v>
      </c>
      <c r="G30" s="377">
        <v>99.853543110212314</v>
      </c>
      <c r="H30" s="377">
        <v>2.6572887006807377E-2</v>
      </c>
      <c r="I30" s="378">
        <v>2.6543637691506481</v>
      </c>
      <c r="J30" s="378">
        <v>-8.5789370792874742E-3</v>
      </c>
      <c r="K30" s="370">
        <v>-3.2216003217857866E-3</v>
      </c>
      <c r="L30" s="371">
        <v>85314372.694160402</v>
      </c>
      <c r="M30" s="371">
        <v>-5932490.4697843641</v>
      </c>
      <c r="N30" s="370">
        <v>-6.5015829192126409E-2</v>
      </c>
      <c r="O30" s="369">
        <v>19527391.938986558</v>
      </c>
      <c r="P30" s="369">
        <v>-1773349.2712665647</v>
      </c>
      <c r="Q30" s="370">
        <v>-8.3252937245815756E-2</v>
      </c>
    </row>
    <row r="31" spans="1:17">
      <c r="A31" s="397" t="s">
        <v>195</v>
      </c>
      <c r="B31" s="398" t="s">
        <v>223</v>
      </c>
      <c r="C31" s="221" t="s">
        <v>35</v>
      </c>
      <c r="D31" s="365">
        <v>2175.7147687673569</v>
      </c>
      <c r="E31" s="365">
        <v>-1267.8200721740723</v>
      </c>
      <c r="F31" s="366">
        <v>-0.36817402196734056</v>
      </c>
      <c r="G31" s="375">
        <v>8.3600128232946255E-2</v>
      </c>
      <c r="H31" s="375">
        <v>-4.5023646686438726E-2</v>
      </c>
      <c r="I31" s="376">
        <v>4.9304489277816188</v>
      </c>
      <c r="J31" s="376">
        <v>-0.15590527758737682</v>
      </c>
      <c r="K31" s="366">
        <v>-3.0651675304643178E-2</v>
      </c>
      <c r="L31" s="367">
        <v>10727.250548827647</v>
      </c>
      <c r="M31" s="367">
        <v>-6787.7873707294457</v>
      </c>
      <c r="N31" s="366">
        <v>-0.38754054669503624</v>
      </c>
      <c r="O31" s="365">
        <v>1668.9812581539154</v>
      </c>
      <c r="P31" s="365">
        <v>-1238.277908205986</v>
      </c>
      <c r="Q31" s="366">
        <v>-0.42592622031574828</v>
      </c>
    </row>
    <row r="32" spans="1:17">
      <c r="A32" s="397" t="s">
        <v>195</v>
      </c>
      <c r="B32" s="397" t="s">
        <v>95</v>
      </c>
      <c r="C32" s="231" t="s">
        <v>222</v>
      </c>
      <c r="D32" s="369">
        <v>2600349.9209633586</v>
      </c>
      <c r="E32" s="369">
        <v>-73421.423870679457</v>
      </c>
      <c r="F32" s="370">
        <v>-2.7459873864134312E-2</v>
      </c>
      <c r="G32" s="377">
        <v>99.916399871767055</v>
      </c>
      <c r="H32" s="377">
        <v>4.5023646686445318E-2</v>
      </c>
      <c r="I32" s="378">
        <v>2.5141634871936751</v>
      </c>
      <c r="J32" s="378">
        <v>-0.15475618960855675</v>
      </c>
      <c r="K32" s="370">
        <v>-5.7984581159811449E-2</v>
      </c>
      <c r="L32" s="371">
        <v>6537704.8252130356</v>
      </c>
      <c r="M32" s="371">
        <v>-598376.12828449439</v>
      </c>
      <c r="N32" s="370">
        <v>-8.3852205739232646E-2</v>
      </c>
      <c r="O32" s="369">
        <v>1495617.698774457</v>
      </c>
      <c r="P32" s="369">
        <v>-143490.76149964146</v>
      </c>
      <c r="Q32" s="370">
        <v>-8.7541956482639557E-2</v>
      </c>
    </row>
    <row r="33" spans="1:17">
      <c r="A33" s="397" t="s">
        <v>196</v>
      </c>
      <c r="B33" s="398" t="s">
        <v>216</v>
      </c>
      <c r="C33" s="221" t="s">
        <v>35</v>
      </c>
      <c r="D33" s="365">
        <v>5265914.7616437729</v>
      </c>
      <c r="E33" s="365">
        <v>-2337215.1244236799</v>
      </c>
      <c r="F33" s="366">
        <v>-0.30740170948632206</v>
      </c>
      <c r="G33" s="375">
        <v>3.3168055156304517</v>
      </c>
      <c r="H33" s="375">
        <v>-1.5742646200727783</v>
      </c>
      <c r="I33" s="376">
        <v>2.7458181126238657</v>
      </c>
      <c r="J33" s="376">
        <v>1.0600258188699618</v>
      </c>
      <c r="K33" s="366">
        <v>0.62879977729018321</v>
      </c>
      <c r="L33" s="367">
        <v>14459244.132054858</v>
      </c>
      <c r="M33" s="367">
        <v>1641946.3617123496</v>
      </c>
      <c r="N33" s="366">
        <v>0.12810394134024031</v>
      </c>
      <c r="O33" s="365">
        <v>2178174.8273873925</v>
      </c>
      <c r="P33" s="365">
        <v>-478358.14825147297</v>
      </c>
      <c r="Q33" s="366">
        <v>-0.18006859039136655</v>
      </c>
    </row>
    <row r="34" spans="1:17">
      <c r="A34" s="397" t="s">
        <v>196</v>
      </c>
      <c r="B34" s="397" t="s">
        <v>21</v>
      </c>
      <c r="C34" s="231" t="s">
        <v>222</v>
      </c>
      <c r="D34" s="369">
        <v>153498738.05951655</v>
      </c>
      <c r="E34" s="369">
        <v>5652657.9543578327</v>
      </c>
      <c r="F34" s="370">
        <v>3.8233397533010395E-2</v>
      </c>
      <c r="G34" s="377">
        <v>96.683194484369736</v>
      </c>
      <c r="H34" s="377">
        <v>1.5742646200728103</v>
      </c>
      <c r="I34" s="378">
        <v>2.0436566567989858</v>
      </c>
      <c r="J34" s="378">
        <v>-2.8475705722402544E-2</v>
      </c>
      <c r="K34" s="370">
        <v>-1.3742223343181158E-2</v>
      </c>
      <c r="L34" s="371">
        <v>313698717.8455748</v>
      </c>
      <c r="M34" s="371">
        <v>7342070.5877458453</v>
      </c>
      <c r="N34" s="370">
        <v>2.3965762301761902E-2</v>
      </c>
      <c r="O34" s="369">
        <v>71495847.199739218</v>
      </c>
      <c r="P34" s="369">
        <v>4173349.3057968616</v>
      </c>
      <c r="Q34" s="370">
        <v>6.1990410878268634E-2</v>
      </c>
    </row>
    <row r="35" spans="1:17">
      <c r="A35" s="397" t="s">
        <v>196</v>
      </c>
      <c r="B35" s="398" t="s">
        <v>220</v>
      </c>
      <c r="C35" s="221" t="s">
        <v>35</v>
      </c>
      <c r="D35" s="365">
        <v>70144677.53745392</v>
      </c>
      <c r="E35" s="365">
        <v>-25590395.957340717</v>
      </c>
      <c r="F35" s="366">
        <v>-0.26730429113560072</v>
      </c>
      <c r="G35" s="375">
        <v>3.6154562020986072</v>
      </c>
      <c r="H35" s="375">
        <v>-1.4636747978677214</v>
      </c>
      <c r="I35" s="376">
        <v>2.5423005129371465</v>
      </c>
      <c r="J35" s="376">
        <v>1.0088546227784942</v>
      </c>
      <c r="K35" s="366">
        <v>0.65790037278336366</v>
      </c>
      <c r="L35" s="367">
        <v>178328849.68327984</v>
      </c>
      <c r="M35" s="367">
        <v>31524294.688650489</v>
      </c>
      <c r="N35" s="366">
        <v>0.21473648886305852</v>
      </c>
      <c r="O35" s="365">
        <v>27435548.346781135</v>
      </c>
      <c r="P35" s="365">
        <v>-4635150.0938090533</v>
      </c>
      <c r="Q35" s="366">
        <v>-0.1445291284315339</v>
      </c>
    </row>
    <row r="36" spans="1:17">
      <c r="A36" s="397" t="s">
        <v>196</v>
      </c>
      <c r="B36" s="397" t="s">
        <v>94</v>
      </c>
      <c r="C36" s="231" t="s">
        <v>222</v>
      </c>
      <c r="D36" s="369">
        <v>1869988838.5797434</v>
      </c>
      <c r="E36" s="369">
        <v>80852789.52563405</v>
      </c>
      <c r="F36" s="370">
        <v>4.5190967768146961E-2</v>
      </c>
      <c r="G36" s="377">
        <v>96.384543797900065</v>
      </c>
      <c r="H36" s="377">
        <v>1.463674797866318</v>
      </c>
      <c r="I36" s="378">
        <v>2.0711715408704201</v>
      </c>
      <c r="J36" s="378">
        <v>-1.2096169565947168E-2</v>
      </c>
      <c r="K36" s="370">
        <v>-5.8063442856383877E-3</v>
      </c>
      <c r="L36" s="371">
        <v>3873067664.2116947</v>
      </c>
      <c r="M36" s="371">
        <v>145818303.63957262</v>
      </c>
      <c r="N36" s="370">
        <v>3.9122229165045701E-2</v>
      </c>
      <c r="O36" s="369">
        <v>865378930.63166833</v>
      </c>
      <c r="P36" s="369">
        <v>42593216.420004725</v>
      </c>
      <c r="Q36" s="370">
        <v>5.1767083074375692E-2</v>
      </c>
    </row>
    <row r="37" spans="1:17">
      <c r="A37" s="397" t="s">
        <v>196</v>
      </c>
      <c r="B37" s="398" t="s">
        <v>223</v>
      </c>
      <c r="C37" s="221" t="s">
        <v>35</v>
      </c>
      <c r="D37" s="365">
        <v>5265914.7616437729</v>
      </c>
      <c r="E37" s="365">
        <v>-2337215.1244236827</v>
      </c>
      <c r="F37" s="366">
        <v>-0.30740170948632228</v>
      </c>
      <c r="G37" s="375">
        <v>3.3168055156304517</v>
      </c>
      <c r="H37" s="375">
        <v>-1.5742646200727819</v>
      </c>
      <c r="I37" s="376">
        <v>2.745818112623867</v>
      </c>
      <c r="J37" s="376">
        <v>1.0600258188699634</v>
      </c>
      <c r="K37" s="366">
        <v>0.62879977729018421</v>
      </c>
      <c r="L37" s="367">
        <v>14459244.132054865</v>
      </c>
      <c r="M37" s="367">
        <v>1641946.3617123533</v>
      </c>
      <c r="N37" s="366">
        <v>0.12810394134024056</v>
      </c>
      <c r="O37" s="365">
        <v>2178174.8273873925</v>
      </c>
      <c r="P37" s="365">
        <v>-478358.1482514739</v>
      </c>
      <c r="Q37" s="366">
        <v>-0.18006859039136683</v>
      </c>
    </row>
    <row r="38" spans="1:17">
      <c r="A38" s="397" t="s">
        <v>196</v>
      </c>
      <c r="B38" s="397" t="s">
        <v>95</v>
      </c>
      <c r="C38" s="231" t="s">
        <v>222</v>
      </c>
      <c r="D38" s="369">
        <v>153498738.05951655</v>
      </c>
      <c r="E38" s="369">
        <v>5652657.9543578327</v>
      </c>
      <c r="F38" s="370">
        <v>3.8233397533010395E-2</v>
      </c>
      <c r="G38" s="377">
        <v>96.683194484369736</v>
      </c>
      <c r="H38" s="377">
        <v>1.5742646200727819</v>
      </c>
      <c r="I38" s="378">
        <v>2.0436566567989831</v>
      </c>
      <c r="J38" s="378">
        <v>-2.8475705722400768E-2</v>
      </c>
      <c r="K38" s="370">
        <v>-1.3742223343180331E-2</v>
      </c>
      <c r="L38" s="371">
        <v>313698717.84557444</v>
      </c>
      <c r="M38" s="371">
        <v>7342070.5877461433</v>
      </c>
      <c r="N38" s="370">
        <v>2.3965762301762925E-2</v>
      </c>
      <c r="O38" s="369">
        <v>71495847.199739203</v>
      </c>
      <c r="P38" s="369">
        <v>4173349.3057968467</v>
      </c>
      <c r="Q38" s="370">
        <v>6.1990410878268419E-2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8:Q38"/>
  <sheetViews>
    <sheetView zoomScale="85" zoomScaleNormal="85" workbookViewId="0">
      <selection activeCell="C9" sqref="C9:J128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2.777343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15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397" t="s">
        <v>178</v>
      </c>
      <c r="B9" s="398" t="s">
        <v>224</v>
      </c>
      <c r="C9" s="221" t="s">
        <v>33</v>
      </c>
      <c r="D9" s="365">
        <v>59113047.175012521</v>
      </c>
      <c r="E9" s="365">
        <v>714357.47984785587</v>
      </c>
      <c r="F9" s="366">
        <v>1.2232423083064546E-2</v>
      </c>
      <c r="G9" s="375">
        <v>16.919402108634117</v>
      </c>
      <c r="H9" s="375">
        <v>0.2378237460524133</v>
      </c>
      <c r="I9" s="376">
        <v>2.4329693153683025</v>
      </c>
      <c r="J9" s="376">
        <v>5.4260688390236567E-2</v>
      </c>
      <c r="K9" s="366">
        <v>2.2810985664591405E-2</v>
      </c>
      <c r="L9" s="367">
        <v>143820229.91472438</v>
      </c>
      <c r="M9" s="367">
        <v>4906762.9326211214</v>
      </c>
      <c r="N9" s="366">
        <v>3.5322442375247017E-2</v>
      </c>
      <c r="O9" s="365">
        <v>32405334.598391123</v>
      </c>
      <c r="P9" s="365">
        <v>1930020.3635847531</v>
      </c>
      <c r="Q9" s="366">
        <v>6.3330614041066866E-2</v>
      </c>
    </row>
    <row r="10" spans="1:17">
      <c r="A10" s="397" t="s">
        <v>178</v>
      </c>
      <c r="B10" s="397" t="s">
        <v>21</v>
      </c>
      <c r="C10" s="231" t="s">
        <v>225</v>
      </c>
      <c r="D10" s="369">
        <v>290267189.75928593</v>
      </c>
      <c r="E10" s="369">
        <v>-1413042.49071908</v>
      </c>
      <c r="F10" s="370">
        <v>-4.8444917909552842E-3</v>
      </c>
      <c r="G10" s="377">
        <v>83.080597891365954</v>
      </c>
      <c r="H10" s="377">
        <v>-0.23782374605244172</v>
      </c>
      <c r="I10" s="378">
        <v>2.2536033343850583</v>
      </c>
      <c r="J10" s="378">
        <v>2.439375895769258E-2</v>
      </c>
      <c r="K10" s="370">
        <v>1.0942784037259488E-2</v>
      </c>
      <c r="L10" s="371">
        <v>654147106.70410728</v>
      </c>
      <c r="M10" s="371">
        <v>3930740.0095181465</v>
      </c>
      <c r="N10" s="370">
        <v>6.0452800188655368E-3</v>
      </c>
      <c r="O10" s="369">
        <v>148850173.09266722</v>
      </c>
      <c r="P10" s="369">
        <v>2297093.2987297475</v>
      </c>
      <c r="Q10" s="370">
        <v>1.567413869404587E-2</v>
      </c>
    </row>
    <row r="11" spans="1:17">
      <c r="A11" s="397" t="s">
        <v>178</v>
      </c>
      <c r="B11" s="398" t="s">
        <v>220</v>
      </c>
      <c r="C11" s="221" t="s">
        <v>33</v>
      </c>
      <c r="D11" s="365">
        <v>723436106.64243567</v>
      </c>
      <c r="E11" s="365">
        <v>23937500.484521627</v>
      </c>
      <c r="F11" s="366">
        <v>3.4220940933680229E-2</v>
      </c>
      <c r="G11" s="375">
        <v>16.818229237337221</v>
      </c>
      <c r="H11" s="375">
        <v>0.32436603060554248</v>
      </c>
      <c r="I11" s="376">
        <v>2.4242203325143903</v>
      </c>
      <c r="J11" s="376">
        <v>1.6467398455354498E-2</v>
      </c>
      <c r="K11" s="366">
        <v>6.8393223500691344E-3</v>
      </c>
      <c r="L11" s="367">
        <v>1753768518.9976413</v>
      </c>
      <c r="M11" s="367">
        <v>69548697.650717735</v>
      </c>
      <c r="N11" s="366">
        <v>4.1294311329917406E-2</v>
      </c>
      <c r="O11" s="365">
        <v>380847086.24548799</v>
      </c>
      <c r="P11" s="365">
        <v>16407639.69020313</v>
      </c>
      <c r="Q11" s="366">
        <v>4.5021579977935017E-2</v>
      </c>
    </row>
    <row r="12" spans="1:17">
      <c r="A12" s="397" t="s">
        <v>178</v>
      </c>
      <c r="B12" s="397" t="s">
        <v>94</v>
      </c>
      <c r="C12" s="231" t="s">
        <v>225</v>
      </c>
      <c r="D12" s="369">
        <v>3578063750.6455274</v>
      </c>
      <c r="E12" s="369">
        <v>36599536.932198524</v>
      </c>
      <c r="F12" s="370">
        <v>1.0334577655896413E-2</v>
      </c>
      <c r="G12" s="377">
        <v>83.181770762661031</v>
      </c>
      <c r="H12" s="377">
        <v>-0.32436603060718028</v>
      </c>
      <c r="I12" s="378">
        <v>2.2800371772429853</v>
      </c>
      <c r="J12" s="378">
        <v>3.2595586442202062E-2</v>
      </c>
      <c r="K12" s="370">
        <v>1.4503418720923452E-2</v>
      </c>
      <c r="L12" s="371">
        <v>8158118374.0172768</v>
      </c>
      <c r="M12" s="371">
        <v>198884407.78534889</v>
      </c>
      <c r="N12" s="370">
        <v>2.4987883083867308E-2</v>
      </c>
      <c r="O12" s="369">
        <v>1838969236.5775049</v>
      </c>
      <c r="P12" s="369">
        <v>33959557.590470791</v>
      </c>
      <c r="Q12" s="370">
        <v>1.8814058442904746E-2</v>
      </c>
    </row>
    <row r="13" spans="1:17">
      <c r="A13" s="397" t="s">
        <v>178</v>
      </c>
      <c r="B13" s="398" t="s">
        <v>226</v>
      </c>
      <c r="C13" s="221" t="s">
        <v>33</v>
      </c>
      <c r="D13" s="365">
        <v>59113047.175012521</v>
      </c>
      <c r="E13" s="365">
        <v>714357.47984787822</v>
      </c>
      <c r="F13" s="366">
        <v>1.2232423083064933E-2</v>
      </c>
      <c r="G13" s="375">
        <v>16.919402108634117</v>
      </c>
      <c r="H13" s="375">
        <v>0.23782374605242751</v>
      </c>
      <c r="I13" s="376">
        <v>2.432969315368303</v>
      </c>
      <c r="J13" s="376">
        <v>5.4260688390237011E-2</v>
      </c>
      <c r="K13" s="366">
        <v>2.2810985664591592E-2</v>
      </c>
      <c r="L13" s="367">
        <v>143820229.91472441</v>
      </c>
      <c r="M13" s="367">
        <v>4906762.932621181</v>
      </c>
      <c r="N13" s="366">
        <v>3.5322442375247454E-2</v>
      </c>
      <c r="O13" s="365">
        <v>32405334.598391123</v>
      </c>
      <c r="P13" s="365">
        <v>1930020.3635847606</v>
      </c>
      <c r="Q13" s="366">
        <v>6.3330614041067129E-2</v>
      </c>
    </row>
    <row r="14" spans="1:17">
      <c r="A14" s="397" t="s">
        <v>178</v>
      </c>
      <c r="B14" s="397" t="s">
        <v>95</v>
      </c>
      <c r="C14" s="231" t="s">
        <v>225</v>
      </c>
      <c r="D14" s="369">
        <v>290267189.75928593</v>
      </c>
      <c r="E14" s="369">
        <v>-1413042.4907191992</v>
      </c>
      <c r="F14" s="370">
        <v>-4.8444917909556909E-3</v>
      </c>
      <c r="G14" s="377">
        <v>83.080597891365954</v>
      </c>
      <c r="H14" s="377">
        <v>-0.23782374605242751</v>
      </c>
      <c r="I14" s="378">
        <v>2.2536033343850597</v>
      </c>
      <c r="J14" s="378">
        <v>2.43937589576948E-2</v>
      </c>
      <c r="K14" s="370">
        <v>1.0942784037260489E-2</v>
      </c>
      <c r="L14" s="371">
        <v>654147106.70410764</v>
      </c>
      <c r="M14" s="371">
        <v>3930740.0095185041</v>
      </c>
      <c r="N14" s="370">
        <v>6.0452800188660867E-3</v>
      </c>
      <c r="O14" s="369">
        <v>148850173.09266722</v>
      </c>
      <c r="P14" s="369">
        <v>2297093.2987297773</v>
      </c>
      <c r="Q14" s="370">
        <v>1.5674138694046078E-2</v>
      </c>
    </row>
    <row r="15" spans="1:17">
      <c r="A15" s="397" t="s">
        <v>193</v>
      </c>
      <c r="B15" s="398" t="s">
        <v>224</v>
      </c>
      <c r="C15" s="221" t="s">
        <v>33</v>
      </c>
      <c r="D15" s="365">
        <v>58530089.935514852</v>
      </c>
      <c r="E15" s="365">
        <v>525012.84202172607</v>
      </c>
      <c r="F15" s="366">
        <v>9.0511532494906514E-3</v>
      </c>
      <c r="G15" s="375">
        <v>16.878273322797856</v>
      </c>
      <c r="H15" s="375">
        <v>0.18144198496057129</v>
      </c>
      <c r="I15" s="376">
        <v>2.4426701618392155</v>
      </c>
      <c r="J15" s="376">
        <v>6.1705114038213882E-2</v>
      </c>
      <c r="K15" s="366">
        <v>2.5916010020896E-2</v>
      </c>
      <c r="L15" s="367">
        <v>142969704.25524789</v>
      </c>
      <c r="M15" s="367">
        <v>4861643.1006382406</v>
      </c>
      <c r="N15" s="366">
        <v>3.5201733048700994E-2</v>
      </c>
      <c r="O15" s="365">
        <v>32182652.646802612</v>
      </c>
      <c r="P15" s="365">
        <v>1896008.9584327713</v>
      </c>
      <c r="Q15" s="366">
        <v>6.2602148258535634E-2</v>
      </c>
    </row>
    <row r="16" spans="1:17">
      <c r="A16" s="397" t="s">
        <v>193</v>
      </c>
      <c r="B16" s="397" t="s">
        <v>21</v>
      </c>
      <c r="C16" s="231" t="s">
        <v>225</v>
      </c>
      <c r="D16" s="369">
        <v>288247621.36305153</v>
      </c>
      <c r="E16" s="369">
        <v>-1149008.6089500785</v>
      </c>
      <c r="F16" s="370">
        <v>-3.9703593267870537E-3</v>
      </c>
      <c r="G16" s="377">
        <v>83.121726677202219</v>
      </c>
      <c r="H16" s="377">
        <v>-0.18144198496064234</v>
      </c>
      <c r="I16" s="378">
        <v>2.2496255033136667</v>
      </c>
      <c r="J16" s="378">
        <v>2.4761390027487451E-2</v>
      </c>
      <c r="K16" s="370">
        <v>1.1129394321037551E-2</v>
      </c>
      <c r="L16" s="371">
        <v>648449200.28782201</v>
      </c>
      <c r="M16" s="371">
        <v>4581023.7571561337</v>
      </c>
      <c r="N16" s="370">
        <v>7.114847299706465E-3</v>
      </c>
      <c r="O16" s="369">
        <v>147575568.36422312</v>
      </c>
      <c r="P16" s="369">
        <v>2475833.7432896197</v>
      </c>
      <c r="Q16" s="370">
        <v>1.7062979127822828E-2</v>
      </c>
    </row>
    <row r="17" spans="1:17">
      <c r="A17" s="397" t="s">
        <v>193</v>
      </c>
      <c r="B17" s="398" t="s">
        <v>220</v>
      </c>
      <c r="C17" s="221" t="s">
        <v>33</v>
      </c>
      <c r="D17" s="365">
        <v>717960684.38966393</v>
      </c>
      <c r="E17" s="365">
        <v>23019757.837859869</v>
      </c>
      <c r="F17" s="366">
        <v>3.312476925496468E-2</v>
      </c>
      <c r="G17" s="375">
        <v>16.816778952772047</v>
      </c>
      <c r="H17" s="375">
        <v>0.29667605641718353</v>
      </c>
      <c r="I17" s="376">
        <v>2.4284817850765403</v>
      </c>
      <c r="J17" s="376">
        <v>1.8209108491549664E-2</v>
      </c>
      <c r="K17" s="366">
        <v>7.5547918990432851E-3</v>
      </c>
      <c r="L17" s="367">
        <v>1743554444.4413855</v>
      </c>
      <c r="M17" s="367">
        <v>68557317.332915306</v>
      </c>
      <c r="N17" s="366">
        <v>4.0929811892432957E-2</v>
      </c>
      <c r="O17" s="365">
        <v>378395751.75361735</v>
      </c>
      <c r="P17" s="365">
        <v>16140423.283324778</v>
      </c>
      <c r="Q17" s="366">
        <v>4.4555378526746514E-2</v>
      </c>
    </row>
    <row r="18" spans="1:17">
      <c r="A18" s="397" t="s">
        <v>193</v>
      </c>
      <c r="B18" s="397" t="s">
        <v>94</v>
      </c>
      <c r="C18" s="231" t="s">
        <v>225</v>
      </c>
      <c r="D18" s="369">
        <v>3551350855.0315356</v>
      </c>
      <c r="E18" s="369">
        <v>39653778.710236073</v>
      </c>
      <c r="F18" s="370">
        <v>1.1291913239787652E-2</v>
      </c>
      <c r="G18" s="377">
        <v>83.183221047226368</v>
      </c>
      <c r="H18" s="377">
        <v>-0.29667605641876094</v>
      </c>
      <c r="I18" s="378">
        <v>2.2759690052732342</v>
      </c>
      <c r="J18" s="378">
        <v>3.2926284031742359E-2</v>
      </c>
      <c r="K18" s="370">
        <v>1.4679294210463425E-2</v>
      </c>
      <c r="L18" s="371">
        <v>8082764472.9023733</v>
      </c>
      <c r="M18" s="371">
        <v>205877906.65485477</v>
      </c>
      <c r="N18" s="370">
        <v>2.6136964766896885E-2</v>
      </c>
      <c r="O18" s="369">
        <v>1821852052.3040552</v>
      </c>
      <c r="P18" s="369">
        <v>36009539.098586798</v>
      </c>
      <c r="Q18" s="370">
        <v>2.0163893978507697E-2</v>
      </c>
    </row>
    <row r="19" spans="1:17">
      <c r="A19" s="397" t="s">
        <v>193</v>
      </c>
      <c r="B19" s="398" t="s">
        <v>226</v>
      </c>
      <c r="C19" s="221" t="s">
        <v>33</v>
      </c>
      <c r="D19" s="365">
        <v>58530089.935514852</v>
      </c>
      <c r="E19" s="365">
        <v>525012.84202173352</v>
      </c>
      <c r="F19" s="366">
        <v>9.0511532494907815E-3</v>
      </c>
      <c r="G19" s="375">
        <v>16.878273322797856</v>
      </c>
      <c r="H19" s="375">
        <v>0.18144198496058195</v>
      </c>
      <c r="I19" s="376">
        <v>2.4426701618392155</v>
      </c>
      <c r="J19" s="376">
        <v>6.1705114038214326E-2</v>
      </c>
      <c r="K19" s="366">
        <v>2.5916010020896191E-2</v>
      </c>
      <c r="L19" s="367">
        <v>142969704.25524789</v>
      </c>
      <c r="M19" s="367">
        <v>4861643.1006383002</v>
      </c>
      <c r="N19" s="366">
        <v>3.5201733048701445E-2</v>
      </c>
      <c r="O19" s="365">
        <v>32182652.646802612</v>
      </c>
      <c r="P19" s="365">
        <v>1896008.9584327787</v>
      </c>
      <c r="Q19" s="366">
        <v>6.2602148258535897E-2</v>
      </c>
    </row>
    <row r="20" spans="1:17">
      <c r="A20" s="397" t="s">
        <v>193</v>
      </c>
      <c r="B20" s="397" t="s">
        <v>95</v>
      </c>
      <c r="C20" s="231" t="s">
        <v>225</v>
      </c>
      <c r="D20" s="369">
        <v>288247621.36305147</v>
      </c>
      <c r="E20" s="369">
        <v>-1149008.6089501977</v>
      </c>
      <c r="F20" s="370">
        <v>-3.9703593267874648E-3</v>
      </c>
      <c r="G20" s="377">
        <v>83.121726677202219</v>
      </c>
      <c r="H20" s="377">
        <v>-0.18144198496061392</v>
      </c>
      <c r="I20" s="378">
        <v>2.2496255033136676</v>
      </c>
      <c r="J20" s="378">
        <v>2.4761390027488783E-2</v>
      </c>
      <c r="K20" s="370">
        <v>1.1129394321038152E-2</v>
      </c>
      <c r="L20" s="371">
        <v>648449200.28782213</v>
      </c>
      <c r="M20" s="371">
        <v>4581023.7571562529</v>
      </c>
      <c r="N20" s="370">
        <v>7.1148472997066498E-3</v>
      </c>
      <c r="O20" s="369">
        <v>147575568.36422312</v>
      </c>
      <c r="P20" s="369">
        <v>2475833.7432895899</v>
      </c>
      <c r="Q20" s="370">
        <v>1.7062979127822619E-2</v>
      </c>
    </row>
    <row r="21" spans="1:17">
      <c r="A21" s="397" t="s">
        <v>194</v>
      </c>
      <c r="B21" s="398" t="s">
        <v>224</v>
      </c>
      <c r="C21" s="221" t="s">
        <v>33</v>
      </c>
      <c r="D21" s="365">
        <v>31733467.847192284</v>
      </c>
      <c r="E21" s="365">
        <v>1155666.0480004251</v>
      </c>
      <c r="F21" s="366">
        <v>3.7794281472220422E-2</v>
      </c>
      <c r="G21" s="375">
        <v>16.878331805344125</v>
      </c>
      <c r="H21" s="375">
        <v>0.9484521396677934</v>
      </c>
      <c r="I21" s="376">
        <v>2.4604820274802437</v>
      </c>
      <c r="J21" s="376">
        <v>1.5038333542939153E-2</v>
      </c>
      <c r="K21" s="366">
        <v>6.1495317108391789E-3</v>
      </c>
      <c r="L21" s="367">
        <v>78079627.307638794</v>
      </c>
      <c r="M21" s="367">
        <v>3303334.7233403027</v>
      </c>
      <c r="N21" s="366">
        <v>4.4176230315461459E-2</v>
      </c>
      <c r="O21" s="365">
        <v>18343022.770990022</v>
      </c>
      <c r="P21" s="365">
        <v>1586099.8353578001</v>
      </c>
      <c r="Q21" s="366">
        <v>9.4653406323489675E-2</v>
      </c>
    </row>
    <row r="22" spans="1:17">
      <c r="A22" s="397" t="s">
        <v>194</v>
      </c>
      <c r="B22" s="397" t="s">
        <v>21</v>
      </c>
      <c r="C22" s="231" t="s">
        <v>225</v>
      </c>
      <c r="D22" s="369">
        <v>156279590.63021356</v>
      </c>
      <c r="E22" s="369">
        <v>-5095104.6448630095</v>
      </c>
      <c r="F22" s="370">
        <v>-3.1573132554506021E-2</v>
      </c>
      <c r="G22" s="377">
        <v>83.121668194655754</v>
      </c>
      <c r="H22" s="377">
        <v>-0.94845213966786446</v>
      </c>
      <c r="I22" s="378">
        <v>2.4646936538835225</v>
      </c>
      <c r="J22" s="378">
        <v>6.0190274891023243E-2</v>
      </c>
      <c r="K22" s="370">
        <v>2.503231037930307E-2</v>
      </c>
      <c r="L22" s="371">
        <v>385181315.25780213</v>
      </c>
      <c r="M22" s="371">
        <v>-2844684.8150043488</v>
      </c>
      <c r="N22" s="370">
        <v>-7.3311706289542252E-3</v>
      </c>
      <c r="O22" s="369">
        <v>87741176.212909088</v>
      </c>
      <c r="P22" s="369">
        <v>-909248.29118078947</v>
      </c>
      <c r="Q22" s="370">
        <v>-1.0256558795596534E-2</v>
      </c>
    </row>
    <row r="23" spans="1:17">
      <c r="A23" s="397" t="s">
        <v>194</v>
      </c>
      <c r="B23" s="398" t="s">
        <v>220</v>
      </c>
      <c r="C23" s="221" t="s">
        <v>33</v>
      </c>
      <c r="D23" s="365">
        <v>381558499.70728505</v>
      </c>
      <c r="E23" s="365">
        <v>11575094.5750525</v>
      </c>
      <c r="F23" s="366">
        <v>3.1285442575229951E-2</v>
      </c>
      <c r="G23" s="375">
        <v>16.381680399252012</v>
      </c>
      <c r="H23" s="375">
        <v>0.44625603483133247</v>
      </c>
      <c r="I23" s="376">
        <v>2.4829082722545355</v>
      </c>
      <c r="J23" s="376">
        <v>-7.0015815922319646E-3</v>
      </c>
      <c r="K23" s="366">
        <v>-2.8119819604773737E-3</v>
      </c>
      <c r="L23" s="367">
        <v>947374755.27224779</v>
      </c>
      <c r="M23" s="367">
        <v>26149429.07372129</v>
      </c>
      <c r="N23" s="366">
        <v>2.838548651460546E-2</v>
      </c>
      <c r="O23" s="365">
        <v>210580080.03491628</v>
      </c>
      <c r="P23" s="365">
        <v>7842100.1529758275</v>
      </c>
      <c r="Q23" s="366">
        <v>3.8680962282165797E-2</v>
      </c>
    </row>
    <row r="24" spans="1:17">
      <c r="A24" s="397" t="s">
        <v>194</v>
      </c>
      <c r="B24" s="397" t="s">
        <v>94</v>
      </c>
      <c r="C24" s="231" t="s">
        <v>225</v>
      </c>
      <c r="D24" s="369">
        <v>1947619523.5967743</v>
      </c>
      <c r="E24" s="369">
        <v>-4163951.5952043533</v>
      </c>
      <c r="F24" s="370">
        <v>-2.1334085712529072E-3</v>
      </c>
      <c r="G24" s="377">
        <v>83.618319600748379</v>
      </c>
      <c r="H24" s="377">
        <v>-0.44625603483142129</v>
      </c>
      <c r="I24" s="378">
        <v>2.4786913407303355</v>
      </c>
      <c r="J24" s="378">
        <v>4.1635943935919517E-2</v>
      </c>
      <c r="K24" s="370">
        <v>1.708452913737021E-2</v>
      </c>
      <c r="L24" s="371">
        <v>4827547648.1766663</v>
      </c>
      <c r="M24" s="371">
        <v>70943196.585894585</v>
      </c>
      <c r="N24" s="370">
        <v>1.4914672285219921E-2</v>
      </c>
      <c r="O24" s="369">
        <v>1096853245.0443058</v>
      </c>
      <c r="P24" s="369">
        <v>6349795.902739048</v>
      </c>
      <c r="Q24" s="370">
        <v>5.8228113883890447E-3</v>
      </c>
    </row>
    <row r="25" spans="1:17">
      <c r="A25" s="397" t="s">
        <v>194</v>
      </c>
      <c r="B25" s="398" t="s">
        <v>226</v>
      </c>
      <c r="C25" s="221" t="s">
        <v>33</v>
      </c>
      <c r="D25" s="365">
        <v>31733467.847192284</v>
      </c>
      <c r="E25" s="365">
        <v>1155666.0480004176</v>
      </c>
      <c r="F25" s="366">
        <v>3.7794281472220165E-2</v>
      </c>
      <c r="G25" s="375">
        <v>16.878331805344125</v>
      </c>
      <c r="H25" s="375">
        <v>0.94845213966780051</v>
      </c>
      <c r="I25" s="376">
        <v>2.4604820274802437</v>
      </c>
      <c r="J25" s="376">
        <v>1.5038333542940485E-2</v>
      </c>
      <c r="K25" s="366">
        <v>6.1495317108397271E-3</v>
      </c>
      <c r="L25" s="367">
        <v>78079627.307638794</v>
      </c>
      <c r="M25" s="367">
        <v>3303334.7233403176</v>
      </c>
      <c r="N25" s="366">
        <v>4.4176230315461668E-2</v>
      </c>
      <c r="O25" s="365">
        <v>18343022.770990022</v>
      </c>
      <c r="P25" s="365">
        <v>1586099.8353578001</v>
      </c>
      <c r="Q25" s="366">
        <v>9.4653406323489675E-2</v>
      </c>
    </row>
    <row r="26" spans="1:17">
      <c r="A26" s="397" t="s">
        <v>194</v>
      </c>
      <c r="B26" s="397" t="s">
        <v>95</v>
      </c>
      <c r="C26" s="231" t="s">
        <v>225</v>
      </c>
      <c r="D26" s="369">
        <v>156279590.63021353</v>
      </c>
      <c r="E26" s="369">
        <v>-5095104.6448629797</v>
      </c>
      <c r="F26" s="370">
        <v>-3.1573132554505848E-2</v>
      </c>
      <c r="G26" s="377">
        <v>83.121668194655726</v>
      </c>
      <c r="H26" s="377">
        <v>-0.9484521396677934</v>
      </c>
      <c r="I26" s="378">
        <v>2.4646936538835229</v>
      </c>
      <c r="J26" s="378">
        <v>6.0190274891024576E-2</v>
      </c>
      <c r="K26" s="370">
        <v>2.5032310379303636E-2</v>
      </c>
      <c r="L26" s="371">
        <v>385181315.25780213</v>
      </c>
      <c r="M26" s="371">
        <v>-2844684.8150041103</v>
      </c>
      <c r="N26" s="370">
        <v>-7.3311706289536146E-3</v>
      </c>
      <c r="O26" s="369">
        <v>87741176.212909088</v>
      </c>
      <c r="P26" s="369">
        <v>-909248.29118080437</v>
      </c>
      <c r="Q26" s="370">
        <v>-1.02565587955967E-2</v>
      </c>
    </row>
    <row r="27" spans="1:17">
      <c r="A27" s="397" t="s">
        <v>195</v>
      </c>
      <c r="B27" s="398" t="s">
        <v>224</v>
      </c>
      <c r="C27" s="221" t="s">
        <v>33</v>
      </c>
      <c r="D27" s="365">
        <v>582957.23949767882</v>
      </c>
      <c r="E27" s="365">
        <v>189344.63782614178</v>
      </c>
      <c r="F27" s="366">
        <v>0.48104312977292996</v>
      </c>
      <c r="G27" s="375">
        <v>22.399673282514467</v>
      </c>
      <c r="H27" s="375">
        <v>7.6973569066499081</v>
      </c>
      <c r="I27" s="376">
        <v>1.4589846421828709</v>
      </c>
      <c r="J27" s="376">
        <v>-0.58720448914423118</v>
      </c>
      <c r="K27" s="366">
        <v>-0.28697468877834692</v>
      </c>
      <c r="L27" s="367">
        <v>850525.65947643516</v>
      </c>
      <c r="M27" s="367">
        <v>45119.831982752075</v>
      </c>
      <c r="N27" s="366">
        <v>5.6021238539034478E-2</v>
      </c>
      <c r="O27" s="365">
        <v>222681.95158851147</v>
      </c>
      <c r="P27" s="365">
        <v>34011.405151985731</v>
      </c>
      <c r="Q27" s="366">
        <v>0.18026875839588538</v>
      </c>
    </row>
    <row r="28" spans="1:17">
      <c r="A28" s="397" t="s">
        <v>195</v>
      </c>
      <c r="B28" s="397" t="s">
        <v>21</v>
      </c>
      <c r="C28" s="231" t="s">
        <v>225</v>
      </c>
      <c r="D28" s="369">
        <v>2019568.396234446</v>
      </c>
      <c r="E28" s="369">
        <v>-264033.88176899473</v>
      </c>
      <c r="F28" s="370">
        <v>-0.11562165807604652</v>
      </c>
      <c r="G28" s="377">
        <v>77.600326717485487</v>
      </c>
      <c r="H28" s="377">
        <v>-7.6973569066499294</v>
      </c>
      <c r="I28" s="378">
        <v>2.821348574729813</v>
      </c>
      <c r="J28" s="378">
        <v>4.1446739339439542E-2</v>
      </c>
      <c r="K28" s="370">
        <v>1.4909425509846932E-2</v>
      </c>
      <c r="L28" s="371">
        <v>5697906.4162854282</v>
      </c>
      <c r="M28" s="371">
        <v>-650283.74763797503</v>
      </c>
      <c r="N28" s="370">
        <v>-0.10243608506460949</v>
      </c>
      <c r="O28" s="369">
        <v>1274604.7284440994</v>
      </c>
      <c r="P28" s="369">
        <v>-178740.44455983327</v>
      </c>
      <c r="Q28" s="370">
        <v>-0.12298554251251476</v>
      </c>
    </row>
    <row r="29" spans="1:17">
      <c r="A29" s="397" t="s">
        <v>195</v>
      </c>
      <c r="B29" s="398" t="s">
        <v>220</v>
      </c>
      <c r="C29" s="221" t="s">
        <v>33</v>
      </c>
      <c r="D29" s="365">
        <v>5475422.2527714875</v>
      </c>
      <c r="E29" s="365">
        <v>917742.64666156378</v>
      </c>
      <c r="F29" s="366">
        <v>0.20136181697178943</v>
      </c>
      <c r="G29" s="375">
        <v>17.01058836139098</v>
      </c>
      <c r="H29" s="375">
        <v>3.7324997808845382</v>
      </c>
      <c r="I29" s="376">
        <v>1.8654405239864595</v>
      </c>
      <c r="J29" s="376">
        <v>-0.15810984275950979</v>
      </c>
      <c r="K29" s="366">
        <v>-7.8134868969811241E-2</v>
      </c>
      <c r="L29" s="367">
        <v>10214074.556257164</v>
      </c>
      <c r="M29" s="367">
        <v>991380.31780280359</v>
      </c>
      <c r="N29" s="366">
        <v>0.10749356881736435</v>
      </c>
      <c r="O29" s="365">
        <v>2451334.4918706827</v>
      </c>
      <c r="P29" s="365">
        <v>267216.40687854262</v>
      </c>
      <c r="Q29" s="366">
        <v>0.12234521966311371</v>
      </c>
    </row>
    <row r="30" spans="1:17">
      <c r="A30" s="397" t="s">
        <v>195</v>
      </c>
      <c r="B30" s="397" t="s">
        <v>94</v>
      </c>
      <c r="C30" s="231" t="s">
        <v>225</v>
      </c>
      <c r="D30" s="369">
        <v>26712895.613993686</v>
      </c>
      <c r="E30" s="369">
        <v>-3054241.7780376077</v>
      </c>
      <c r="F30" s="370">
        <v>-0.10260448419387593</v>
      </c>
      <c r="G30" s="377">
        <v>82.98941163860907</v>
      </c>
      <c r="H30" s="377">
        <v>-3.7324997808844671</v>
      </c>
      <c r="I30" s="378">
        <v>2.8208810532478377</v>
      </c>
      <c r="J30" s="378">
        <v>5.4494789769304219E-2</v>
      </c>
      <c r="K30" s="370">
        <v>1.9698908460014153E-2</v>
      </c>
      <c r="L30" s="371">
        <v>75353901.114902049</v>
      </c>
      <c r="M30" s="371">
        <v>-6993498.8694915324</v>
      </c>
      <c r="N30" s="370">
        <v>-8.492677207558387E-2</v>
      </c>
      <c r="O30" s="369">
        <v>17117184.273449883</v>
      </c>
      <c r="P30" s="369">
        <v>-2049981.5081160516</v>
      </c>
      <c r="Q30" s="370">
        <v>-0.10695277181186724</v>
      </c>
    </row>
    <row r="31" spans="1:17">
      <c r="A31" s="397" t="s">
        <v>195</v>
      </c>
      <c r="B31" s="398" t="s">
        <v>226</v>
      </c>
      <c r="C31" s="221" t="s">
        <v>33</v>
      </c>
      <c r="D31" s="365">
        <v>582957.23949767882</v>
      </c>
      <c r="E31" s="365">
        <v>189344.63782614178</v>
      </c>
      <c r="F31" s="366">
        <v>0.48104312977292996</v>
      </c>
      <c r="G31" s="375">
        <v>22.399673282514467</v>
      </c>
      <c r="H31" s="375">
        <v>7.6973569066499135</v>
      </c>
      <c r="I31" s="376">
        <v>1.4589846421828709</v>
      </c>
      <c r="J31" s="376">
        <v>-0.58720448914423118</v>
      </c>
      <c r="K31" s="366">
        <v>-0.28697468877834692</v>
      </c>
      <c r="L31" s="367">
        <v>850525.65947643516</v>
      </c>
      <c r="M31" s="367">
        <v>45119.831982752075</v>
      </c>
      <c r="N31" s="366">
        <v>5.6021238539034478E-2</v>
      </c>
      <c r="O31" s="365">
        <v>222681.95158851147</v>
      </c>
      <c r="P31" s="365">
        <v>34011.405151985702</v>
      </c>
      <c r="Q31" s="366">
        <v>0.18026875839588519</v>
      </c>
    </row>
    <row r="32" spans="1:17">
      <c r="A32" s="397" t="s">
        <v>195</v>
      </c>
      <c r="B32" s="397" t="s">
        <v>95</v>
      </c>
      <c r="C32" s="231" t="s">
        <v>225</v>
      </c>
      <c r="D32" s="369">
        <v>2019568.3962344457</v>
      </c>
      <c r="E32" s="369">
        <v>-264033.8817689959</v>
      </c>
      <c r="F32" s="370">
        <v>-0.11562165807604698</v>
      </c>
      <c r="G32" s="377">
        <v>77.600326717485487</v>
      </c>
      <c r="H32" s="377">
        <v>-7.6973569066499294</v>
      </c>
      <c r="I32" s="378">
        <v>2.8213485747298126</v>
      </c>
      <c r="J32" s="378">
        <v>4.1446739339439986E-2</v>
      </c>
      <c r="K32" s="370">
        <v>1.4909425509847097E-2</v>
      </c>
      <c r="L32" s="371">
        <v>5697906.4162854273</v>
      </c>
      <c r="M32" s="371">
        <v>-650283.74763797596</v>
      </c>
      <c r="N32" s="370">
        <v>-0.10243608506460965</v>
      </c>
      <c r="O32" s="369">
        <v>1274604.7284440994</v>
      </c>
      <c r="P32" s="369">
        <v>-178740.44455983327</v>
      </c>
      <c r="Q32" s="370">
        <v>-0.12298554251251476</v>
      </c>
    </row>
    <row r="33" spans="1:17">
      <c r="A33" s="397" t="s">
        <v>196</v>
      </c>
      <c r="B33" s="398" t="s">
        <v>224</v>
      </c>
      <c r="C33" s="221" t="s">
        <v>33</v>
      </c>
      <c r="D33" s="365">
        <v>26796622.088322558</v>
      </c>
      <c r="E33" s="365">
        <v>-630653.20597870648</v>
      </c>
      <c r="F33" s="366">
        <v>-2.2993651363893999E-2</v>
      </c>
      <c r="G33" s="375">
        <v>16.878204066309102</v>
      </c>
      <c r="H33" s="375">
        <v>-0.76567800671613639</v>
      </c>
      <c r="I33" s="376">
        <v>2.4215767470142056</v>
      </c>
      <c r="J33" s="376">
        <v>0.11249690256206968</v>
      </c>
      <c r="K33" s="366">
        <v>4.8719364482938128E-2</v>
      </c>
      <c r="L33" s="367">
        <v>64890076.947609149</v>
      </c>
      <c r="M33" s="367">
        <v>1558308.3772980794</v>
      </c>
      <c r="N33" s="366">
        <v>2.4605477037453045E-2</v>
      </c>
      <c r="O33" s="365">
        <v>13839629.87581259</v>
      </c>
      <c r="P33" s="365">
        <v>309909.12307496741</v>
      </c>
      <c r="Q33" s="366">
        <v>2.2905803359781832E-2</v>
      </c>
    </row>
    <row r="34" spans="1:17">
      <c r="A34" s="397" t="s">
        <v>196</v>
      </c>
      <c r="B34" s="397" t="s">
        <v>21</v>
      </c>
      <c r="C34" s="231" t="s">
        <v>225</v>
      </c>
      <c r="D34" s="369">
        <v>131968030.73283792</v>
      </c>
      <c r="E34" s="369">
        <v>3946096.0359128863</v>
      </c>
      <c r="F34" s="370">
        <v>3.0823593201077189E-2</v>
      </c>
      <c r="G34" s="377">
        <v>83.121795933691175</v>
      </c>
      <c r="H34" s="377">
        <v>0.7656780067161435</v>
      </c>
      <c r="I34" s="378">
        <v>1.9949368310495685</v>
      </c>
      <c r="J34" s="378">
        <v>-3.487712865753112E-3</v>
      </c>
      <c r="K34" s="370">
        <v>-1.7452312004335028E-3</v>
      </c>
      <c r="L34" s="371">
        <v>263267885.03001973</v>
      </c>
      <c r="M34" s="371">
        <v>7425708.572160244</v>
      </c>
      <c r="N34" s="370">
        <v>2.9024567704079685E-2</v>
      </c>
      <c r="O34" s="369">
        <v>59834392.151314035</v>
      </c>
      <c r="P34" s="369">
        <v>3385082.0344704166</v>
      </c>
      <c r="Q34" s="370">
        <v>5.9966756501783347E-2</v>
      </c>
    </row>
    <row r="35" spans="1:17">
      <c r="A35" s="397" t="s">
        <v>196</v>
      </c>
      <c r="B35" s="398" t="s">
        <v>220</v>
      </c>
      <c r="C35" s="221" t="s">
        <v>33</v>
      </c>
      <c r="D35" s="365">
        <v>336402184.68237913</v>
      </c>
      <c r="E35" s="365">
        <v>11444663.262807608</v>
      </c>
      <c r="F35" s="366">
        <v>3.5218951735019974E-2</v>
      </c>
      <c r="G35" s="375">
        <v>17.339125471922095</v>
      </c>
      <c r="H35" s="375">
        <v>9.8820947539952186E-2</v>
      </c>
      <c r="I35" s="376">
        <v>2.3667494606816111</v>
      </c>
      <c r="J35" s="376">
        <v>4.7148432162243736E-2</v>
      </c>
      <c r="K35" s="366">
        <v>2.0326095558053453E-2</v>
      </c>
      <c r="L35" s="367">
        <v>796179689.16913652</v>
      </c>
      <c r="M35" s="367">
        <v>42407888.259194016</v>
      </c>
      <c r="N35" s="366">
        <v>5.6260911071493815E-2</v>
      </c>
      <c r="O35" s="365">
        <v>167815671.71870109</v>
      </c>
      <c r="P35" s="365">
        <v>8298323.1303489506</v>
      </c>
      <c r="Q35" s="366">
        <v>5.2021445966754794E-2</v>
      </c>
    </row>
    <row r="36" spans="1:17">
      <c r="A36" s="397" t="s">
        <v>196</v>
      </c>
      <c r="B36" s="397" t="s">
        <v>94</v>
      </c>
      <c r="C36" s="231" t="s">
        <v>225</v>
      </c>
      <c r="D36" s="369">
        <v>1603731331.4347587</v>
      </c>
      <c r="E36" s="369">
        <v>43817730.305440903</v>
      </c>
      <c r="F36" s="370">
        <v>2.8089844382226389E-2</v>
      </c>
      <c r="G36" s="377">
        <v>82.660874528073535</v>
      </c>
      <c r="H36" s="377">
        <v>-9.8820947543430293E-2</v>
      </c>
      <c r="I36" s="378">
        <v>2.0297769089623432</v>
      </c>
      <c r="J36" s="378">
        <v>2.9485282299305471E-2</v>
      </c>
      <c r="K36" s="370">
        <v>1.4740491789436691E-2</v>
      </c>
      <c r="L36" s="371">
        <v>3255216824.7257075</v>
      </c>
      <c r="M36" s="371">
        <v>134934710.06894779</v>
      </c>
      <c r="N36" s="370">
        <v>4.3244394292145924E-2</v>
      </c>
      <c r="O36" s="369">
        <v>724998807.2597487</v>
      </c>
      <c r="P36" s="369">
        <v>29659743.195847511</v>
      </c>
      <c r="Q36" s="370">
        <v>4.2655079699537489E-2</v>
      </c>
    </row>
    <row r="37" spans="1:17">
      <c r="A37" s="397" t="s">
        <v>196</v>
      </c>
      <c r="B37" s="398" t="s">
        <v>226</v>
      </c>
      <c r="C37" s="221" t="s">
        <v>33</v>
      </c>
      <c r="D37" s="365">
        <v>26796622.088322558</v>
      </c>
      <c r="E37" s="365">
        <v>-630653.20597868413</v>
      </c>
      <c r="F37" s="366">
        <v>-2.2993651363893204E-2</v>
      </c>
      <c r="G37" s="375">
        <v>16.878204066309102</v>
      </c>
      <c r="H37" s="375">
        <v>-0.76567800671612218</v>
      </c>
      <c r="I37" s="376">
        <v>2.4215767470142038</v>
      </c>
      <c r="J37" s="376">
        <v>0.11249690256206613</v>
      </c>
      <c r="K37" s="366">
        <v>4.8719364482936546E-2</v>
      </c>
      <c r="L37" s="367">
        <v>64890076.947609104</v>
      </c>
      <c r="M37" s="367">
        <v>1558308.3772980347</v>
      </c>
      <c r="N37" s="366">
        <v>2.4605477037452337E-2</v>
      </c>
      <c r="O37" s="365">
        <v>13839629.87581259</v>
      </c>
      <c r="P37" s="365">
        <v>309909.12307497486</v>
      </c>
      <c r="Q37" s="366">
        <v>2.2905803359782394E-2</v>
      </c>
    </row>
    <row r="38" spans="1:17">
      <c r="A38" s="397" t="s">
        <v>196</v>
      </c>
      <c r="B38" s="397" t="s">
        <v>95</v>
      </c>
      <c r="C38" s="231" t="s">
        <v>225</v>
      </c>
      <c r="D38" s="369">
        <v>131968030.73283793</v>
      </c>
      <c r="E38" s="369">
        <v>3946096.0359127522</v>
      </c>
      <c r="F38" s="370">
        <v>3.0823593201076107E-2</v>
      </c>
      <c r="G38" s="377">
        <v>83.121795933691189</v>
      </c>
      <c r="H38" s="377">
        <v>0.76567800671607245</v>
      </c>
      <c r="I38" s="378">
        <v>1.9949368310495692</v>
      </c>
      <c r="J38" s="378">
        <v>-3.4877128657500034E-3</v>
      </c>
      <c r="K38" s="370">
        <v>-1.7452312004319493E-3</v>
      </c>
      <c r="L38" s="371">
        <v>263267885.03001985</v>
      </c>
      <c r="M38" s="371">
        <v>7425708.5721603632</v>
      </c>
      <c r="N38" s="370">
        <v>2.9024567704080149E-2</v>
      </c>
      <c r="O38" s="369">
        <v>59834392.151314035</v>
      </c>
      <c r="P38" s="369">
        <v>3385082.0344704166</v>
      </c>
      <c r="Q38" s="370">
        <v>5.9966756501783347E-2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8:Q128"/>
  <sheetViews>
    <sheetView workbookViewId="0">
      <selection activeCell="C9" sqref="C9:J128"/>
    </sheetView>
  </sheetViews>
  <sheetFormatPr defaultRowHeight="13.2"/>
  <cols>
    <col min="1" max="1" width="29.5546875" customWidth="1"/>
    <col min="2" max="2" width="39" customWidth="1"/>
    <col min="3" max="3" width="26.44140625" customWidth="1"/>
    <col min="4" max="4" width="13" customWidth="1"/>
    <col min="5" max="5" width="9.77734375" customWidth="1"/>
    <col min="6" max="6" width="10.44140625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9.77734375" customWidth="1"/>
    <col min="17" max="17" width="10.21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11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397" t="s">
        <v>178</v>
      </c>
      <c r="B9" s="397" t="s">
        <v>224</v>
      </c>
      <c r="C9" s="221" t="s">
        <v>37</v>
      </c>
      <c r="D9" s="365">
        <v>10846601.227198239</v>
      </c>
      <c r="E9" s="365">
        <v>202233.28923117742</v>
      </c>
      <c r="F9" s="366">
        <v>1.8999088570570533E-2</v>
      </c>
      <c r="G9" s="375">
        <v>3.1045262669616793</v>
      </c>
      <c r="H9" s="375">
        <v>6.3963904959714046E-2</v>
      </c>
      <c r="I9" s="376">
        <v>5.2930800648444185</v>
      </c>
      <c r="J9" s="376">
        <v>-0.32811188302944938</v>
      </c>
      <c r="K9" s="366">
        <v>-5.8370517511602285E-2</v>
      </c>
      <c r="L9" s="367">
        <v>57411928.727000006</v>
      </c>
      <c r="M9" s="367">
        <v>-2422106.6161072105</v>
      </c>
      <c r="N9" s="366">
        <v>-4.0480415573144746E-2</v>
      </c>
      <c r="O9" s="365">
        <v>15104566.294459082</v>
      </c>
      <c r="P9" s="365">
        <v>558712.96199767664</v>
      </c>
      <c r="Q9" s="366">
        <v>3.8410463052780758E-2</v>
      </c>
    </row>
    <row r="10" spans="1:17">
      <c r="A10" s="397" t="s">
        <v>178</v>
      </c>
      <c r="B10" s="397" t="s">
        <v>96</v>
      </c>
      <c r="C10" s="225" t="s">
        <v>227</v>
      </c>
      <c r="D10" s="369">
        <v>2758279.65636587</v>
      </c>
      <c r="E10" s="369">
        <v>485872.60232778359</v>
      </c>
      <c r="F10" s="370">
        <v>0.21381407061925103</v>
      </c>
      <c r="G10" s="377">
        <v>0.78947787103498113</v>
      </c>
      <c r="H10" s="377">
        <v>0.14036508200679787</v>
      </c>
      <c r="I10" s="378">
        <v>1.9135303912207013</v>
      </c>
      <c r="J10" s="378">
        <v>-0.2903961799670749</v>
      </c>
      <c r="K10" s="370">
        <v>-0.13176309218440513</v>
      </c>
      <c r="L10" s="371">
        <v>5278051.9499418847</v>
      </c>
      <c r="M10" s="371">
        <v>269833.66299280897</v>
      </c>
      <c r="N10" s="370">
        <v>5.3878175337518527E-2</v>
      </c>
      <c r="O10" s="369">
        <v>1105206.2645385936</v>
      </c>
      <c r="P10" s="369">
        <v>79507.30816367676</v>
      </c>
      <c r="Q10" s="370">
        <v>7.7515247207305321E-2</v>
      </c>
    </row>
    <row r="11" spans="1:17">
      <c r="A11" s="397" t="s">
        <v>178</v>
      </c>
      <c r="B11" s="397" t="s">
        <v>96</v>
      </c>
      <c r="C11" s="221" t="s">
        <v>228</v>
      </c>
      <c r="D11" s="365">
        <v>133229453.36112356</v>
      </c>
      <c r="E11" s="365">
        <v>389116.60781857371</v>
      </c>
      <c r="F11" s="366">
        <v>2.9292052198060447E-3</v>
      </c>
      <c r="G11" s="375">
        <v>38.133082320331035</v>
      </c>
      <c r="H11" s="375">
        <v>0.18725684326592784</v>
      </c>
      <c r="I11" s="376">
        <v>2.3045926809770458</v>
      </c>
      <c r="J11" s="376">
        <v>4.2123102547737101E-2</v>
      </c>
      <c r="K11" s="366">
        <v>1.861819621768375E-2</v>
      </c>
      <c r="L11" s="367">
        <v>307039623.10661805</v>
      </c>
      <c r="M11" s="367">
        <v>6492402.4139606953</v>
      </c>
      <c r="N11" s="366">
        <v>2.1601937955034001E-2</v>
      </c>
      <c r="O11" s="365">
        <v>70199414.865257293</v>
      </c>
      <c r="P11" s="365">
        <v>1623387.9357737005</v>
      </c>
      <c r="Q11" s="366">
        <v>2.3672819911877117E-2</v>
      </c>
    </row>
    <row r="12" spans="1:17">
      <c r="A12" s="397" t="s">
        <v>178</v>
      </c>
      <c r="B12" s="397" t="s">
        <v>96</v>
      </c>
      <c r="C12" s="225" t="s">
        <v>229</v>
      </c>
      <c r="D12" s="369">
        <v>5119960.2376250243</v>
      </c>
      <c r="E12" s="369">
        <v>1372416.975482366</v>
      </c>
      <c r="F12" s="370">
        <v>0.36621778041801351</v>
      </c>
      <c r="G12" s="377">
        <v>1.4654407136909249</v>
      </c>
      <c r="H12" s="377">
        <v>0.39495545244757291</v>
      </c>
      <c r="I12" s="378">
        <v>2.8005534504352543</v>
      </c>
      <c r="J12" s="378">
        <v>0.11359480117674847</v>
      </c>
      <c r="K12" s="370">
        <v>4.2276348840759474E-2</v>
      </c>
      <c r="L12" s="371">
        <v>14338722.309572067</v>
      </c>
      <c r="M12" s="371">
        <v>4269228.5278874151</v>
      </c>
      <c r="N12" s="370">
        <v>0.42397647989541359</v>
      </c>
      <c r="O12" s="369">
        <v>2961553.5068650581</v>
      </c>
      <c r="P12" s="369">
        <v>918330.43841672665</v>
      </c>
      <c r="Q12" s="370">
        <v>0.44945187463751912</v>
      </c>
    </row>
    <row r="13" spans="1:17">
      <c r="A13" s="397" t="s">
        <v>178</v>
      </c>
      <c r="B13" s="397" t="s">
        <v>96</v>
      </c>
      <c r="C13" s="221" t="s">
        <v>230</v>
      </c>
      <c r="D13" s="365">
        <v>133645.40314980334</v>
      </c>
      <c r="E13" s="365">
        <v>19698.253620316478</v>
      </c>
      <c r="F13" s="366">
        <v>0.17287184191666882</v>
      </c>
      <c r="G13" s="375">
        <v>3.8252135931471039E-2</v>
      </c>
      <c r="H13" s="375">
        <v>5.7031470073867635E-3</v>
      </c>
      <c r="I13" s="376">
        <v>3.4754085410046147</v>
      </c>
      <c r="J13" s="376">
        <v>0.28002661983156019</v>
      </c>
      <c r="K13" s="366">
        <v>8.7634788810709616E-2</v>
      </c>
      <c r="L13" s="367">
        <v>464472.3755728316</v>
      </c>
      <c r="M13" s="367">
        <v>100367.71399710653</v>
      </c>
      <c r="N13" s="366">
        <v>0.27565621808506413</v>
      </c>
      <c r="O13" s="365">
        <v>119384.25002837181</v>
      </c>
      <c r="P13" s="365">
        <v>16876.714019298553</v>
      </c>
      <c r="Q13" s="366">
        <v>0.16463876390321922</v>
      </c>
    </row>
    <row r="14" spans="1:17">
      <c r="A14" s="397" t="s">
        <v>178</v>
      </c>
      <c r="B14" s="397" t="s">
        <v>96</v>
      </c>
      <c r="C14" s="225" t="s">
        <v>231</v>
      </c>
      <c r="D14" s="369">
        <v>193190464.72448647</v>
      </c>
      <c r="E14" s="369">
        <v>-2998212.3713673353</v>
      </c>
      <c r="F14" s="370">
        <v>-1.5282290577363288E-2</v>
      </c>
      <c r="G14" s="377">
        <v>55.295189682070195</v>
      </c>
      <c r="H14" s="377">
        <v>-0.74608124214200444</v>
      </c>
      <c r="I14" s="378">
        <v>2.0552173868434997</v>
      </c>
      <c r="J14" s="378">
        <v>3.1003307756964027E-2</v>
      </c>
      <c r="K14" s="370">
        <v>1.5316219799713499E-2</v>
      </c>
      <c r="L14" s="371">
        <v>397048402.07414037</v>
      </c>
      <c r="M14" s="371">
        <v>-79480.260649085045</v>
      </c>
      <c r="N14" s="370">
        <v>-2.0013769917590689E-4</v>
      </c>
      <c r="O14" s="369">
        <v>89357201.325379401</v>
      </c>
      <c r="P14" s="369">
        <v>1129314.9736330956</v>
      </c>
      <c r="Q14" s="370">
        <v>1.2799977652538912E-2</v>
      </c>
    </row>
    <row r="15" spans="1:17">
      <c r="A15" s="397" t="s">
        <v>178</v>
      </c>
      <c r="B15" s="397" t="s">
        <v>96</v>
      </c>
      <c r="C15" s="221" t="s">
        <v>232</v>
      </c>
      <c r="D15" s="365">
        <v>3652617.5010250071</v>
      </c>
      <c r="E15" s="365">
        <v>-229455.27986196475</v>
      </c>
      <c r="F15" s="366">
        <v>-5.9106382804481848E-2</v>
      </c>
      <c r="G15" s="375">
        <v>1.0454562436260213</v>
      </c>
      <c r="H15" s="375">
        <v>-6.3457357717562335E-2</v>
      </c>
      <c r="I15" s="376">
        <v>4.2003570371533669</v>
      </c>
      <c r="J15" s="376">
        <v>0.27257434125804414</v>
      </c>
      <c r="K15" s="366">
        <v>6.9396492209941846E-2</v>
      </c>
      <c r="L15" s="367">
        <v>15342297.624459933</v>
      </c>
      <c r="M15" s="367">
        <v>94359.331485850736</v>
      </c>
      <c r="N15" s="366">
        <v>6.1883337716109104E-3</v>
      </c>
      <c r="O15" s="365">
        <v>2213797.0414808523</v>
      </c>
      <c r="P15" s="365">
        <v>-109920.9410660658</v>
      </c>
      <c r="Q15" s="366">
        <v>-4.7303907742533638E-2</v>
      </c>
    </row>
    <row r="16" spans="1:17">
      <c r="A16" s="397" t="s">
        <v>178</v>
      </c>
      <c r="B16" s="397" t="s">
        <v>96</v>
      </c>
      <c r="C16" s="225" t="s">
        <v>233</v>
      </c>
      <c r="D16" s="369">
        <v>24409.459119081497</v>
      </c>
      <c r="E16" s="369">
        <v>6748.8158437013626</v>
      </c>
      <c r="F16" s="370">
        <v>0.38213873291408174</v>
      </c>
      <c r="G16" s="377">
        <v>6.9865025375409982E-3</v>
      </c>
      <c r="H16" s="377">
        <v>1.9417420083291878E-3</v>
      </c>
      <c r="I16" s="378">
        <v>3.4605249688247754</v>
      </c>
      <c r="J16" s="378">
        <v>0.26530902012180624</v>
      </c>
      <c r="K16" s="370">
        <v>8.3033204760230017E-2</v>
      </c>
      <c r="L16" s="371">
        <v>84469.542757089133</v>
      </c>
      <c r="M16" s="371">
        <v>28039.973699240683</v>
      </c>
      <c r="N16" s="370">
        <v>0.4969021413311816</v>
      </c>
      <c r="O16" s="369">
        <v>23874.860681176186</v>
      </c>
      <c r="P16" s="369">
        <v>3953.7048929929733</v>
      </c>
      <c r="Q16" s="370">
        <v>0.19846764590527541</v>
      </c>
    </row>
    <row r="17" spans="1:17">
      <c r="A17" s="397" t="s">
        <v>178</v>
      </c>
      <c r="B17" s="397" t="s">
        <v>220</v>
      </c>
      <c r="C17" s="221" t="s">
        <v>37</v>
      </c>
      <c r="D17" s="365">
        <v>158110271.58203059</v>
      </c>
      <c r="E17" s="365">
        <v>347708.99821323156</v>
      </c>
      <c r="F17" s="366">
        <v>2.2040019667435226E-3</v>
      </c>
      <c r="G17" s="375">
        <v>3.6757009607740443</v>
      </c>
      <c r="H17" s="375">
        <v>-4.4269463031909595E-2</v>
      </c>
      <c r="I17" s="376">
        <v>5.4324919588874074</v>
      </c>
      <c r="J17" s="376">
        <v>-0.17390234740454602</v>
      </c>
      <c r="K17" s="366">
        <v>-3.101857234860891E-2</v>
      </c>
      <c r="L17" s="367">
        <v>858932778.98688543</v>
      </c>
      <c r="M17" s="367">
        <v>-25546353.629056215</v>
      </c>
      <c r="N17" s="366">
        <v>-2.8882935376327242E-2</v>
      </c>
      <c r="O17" s="365">
        <v>217768293.47786057</v>
      </c>
      <c r="P17" s="365">
        <v>2645761.2283048034</v>
      </c>
      <c r="Q17" s="366">
        <v>1.2298856845156289E-2</v>
      </c>
    </row>
    <row r="18" spans="1:17">
      <c r="A18" s="397" t="s">
        <v>178</v>
      </c>
      <c r="B18" s="397" t="s">
        <v>168</v>
      </c>
      <c r="C18" s="225" t="s">
        <v>227</v>
      </c>
      <c r="D18" s="369">
        <v>30669162.676481951</v>
      </c>
      <c r="E18" s="369">
        <v>2703404.0591906868</v>
      </c>
      <c r="F18" s="370">
        <v>9.6668361340971051E-2</v>
      </c>
      <c r="G18" s="377">
        <v>0.71298764835523898</v>
      </c>
      <c r="H18" s="377">
        <v>5.3567610852050307E-2</v>
      </c>
      <c r="I18" s="378">
        <v>2.118543769327752</v>
      </c>
      <c r="J18" s="378">
        <v>-6.7154516761317229E-2</v>
      </c>
      <c r="K18" s="370">
        <v>-3.0724513620532079E-2</v>
      </c>
      <c r="L18" s="371">
        <v>64973963.498760082</v>
      </c>
      <c r="M18" s="371">
        <v>3849252.8197659478</v>
      </c>
      <c r="N18" s="370">
        <v>6.297375933574384E-2</v>
      </c>
      <c r="O18" s="369">
        <v>13390882.630354164</v>
      </c>
      <c r="P18" s="369">
        <v>617990.46816762164</v>
      </c>
      <c r="Q18" s="370">
        <v>4.8382970772833191E-2</v>
      </c>
    </row>
    <row r="19" spans="1:17">
      <c r="A19" s="397" t="s">
        <v>178</v>
      </c>
      <c r="B19" s="397" t="s">
        <v>168</v>
      </c>
      <c r="C19" s="221" t="s">
        <v>228</v>
      </c>
      <c r="D19" s="365">
        <v>1626291450.3480184</v>
      </c>
      <c r="E19" s="365">
        <v>17252518.939539909</v>
      </c>
      <c r="F19" s="366">
        <v>1.0722250781364158E-2</v>
      </c>
      <c r="G19" s="375">
        <v>37.807543980097776</v>
      </c>
      <c r="H19" s="375">
        <v>-0.1328719053998384</v>
      </c>
      <c r="I19" s="376">
        <v>2.3356561237069791</v>
      </c>
      <c r="J19" s="376">
        <v>0.1075951877154071</v>
      </c>
      <c r="K19" s="366">
        <v>4.8290953796343614E-2</v>
      </c>
      <c r="L19" s="367">
        <v>3798457584.937654</v>
      </c>
      <c r="M19" s="367">
        <v>213420797.37680054</v>
      </c>
      <c r="N19" s="366">
        <v>5.9530992294783494E-2</v>
      </c>
      <c r="O19" s="365">
        <v>852554805.64297235</v>
      </c>
      <c r="P19" s="365">
        <v>27401048.745777249</v>
      </c>
      <c r="Q19" s="366">
        <v>3.3207203526301236E-2</v>
      </c>
    </row>
    <row r="20" spans="1:17">
      <c r="A20" s="397" t="s">
        <v>178</v>
      </c>
      <c r="B20" s="397" t="s">
        <v>168</v>
      </c>
      <c r="C20" s="225" t="s">
        <v>229</v>
      </c>
      <c r="D20" s="369">
        <v>66502302.373579957</v>
      </c>
      <c r="E20" s="369">
        <v>36683015.399989992</v>
      </c>
      <c r="F20" s="370">
        <v>1.2301774832000181</v>
      </c>
      <c r="G20" s="377">
        <v>1.5460259114249413</v>
      </c>
      <c r="H20" s="377">
        <v>0.84290050712122555</v>
      </c>
      <c r="I20" s="378">
        <v>2.5852430267448736</v>
      </c>
      <c r="J20" s="378">
        <v>-0.20532235829556544</v>
      </c>
      <c r="K20" s="370">
        <v>-7.3577332893273187E-2</v>
      </c>
      <c r="L20" s="371">
        <v>171924613.47377664</v>
      </c>
      <c r="M20" s="371">
        <v>88711943.438689202</v>
      </c>
      <c r="N20" s="370">
        <v>1.0660869721075281</v>
      </c>
      <c r="O20" s="369">
        <v>34118580.792880923</v>
      </c>
      <c r="P20" s="369">
        <v>15645955.012580078</v>
      </c>
      <c r="Q20" s="370">
        <v>0.8469805645749009</v>
      </c>
    </row>
    <row r="21" spans="1:17">
      <c r="A21" s="397" t="s">
        <v>178</v>
      </c>
      <c r="B21" s="397" t="s">
        <v>168</v>
      </c>
      <c r="C21" s="221" t="s">
        <v>230</v>
      </c>
      <c r="D21" s="365">
        <v>1613479.3594857315</v>
      </c>
      <c r="E21" s="365">
        <v>363782.09703032114</v>
      </c>
      <c r="F21" s="366">
        <v>0.29109617821804346</v>
      </c>
      <c r="G21" s="375">
        <v>3.7509692270523046E-2</v>
      </c>
      <c r="H21" s="375">
        <v>8.0423916707655987E-3</v>
      </c>
      <c r="I21" s="376">
        <v>3.3705681600150377</v>
      </c>
      <c r="J21" s="376">
        <v>0.13078433176082127</v>
      </c>
      <c r="K21" s="366">
        <v>4.0368227849107902E-2</v>
      </c>
      <c r="L21" s="367">
        <v>5438342.1559240632</v>
      </c>
      <c r="M21" s="367">
        <v>1389593.1748074596</v>
      </c>
      <c r="N21" s="366">
        <v>0.34321544291546174</v>
      </c>
      <c r="O21" s="365">
        <v>1428727.1350808896</v>
      </c>
      <c r="P21" s="365">
        <v>264800.01620467077</v>
      </c>
      <c r="Q21" s="366">
        <v>0.2275056675888241</v>
      </c>
    </row>
    <row r="22" spans="1:17">
      <c r="A22" s="397" t="s">
        <v>178</v>
      </c>
      <c r="B22" s="397" t="s">
        <v>168</v>
      </c>
      <c r="C22" s="225" t="s">
        <v>231</v>
      </c>
      <c r="D22" s="369">
        <v>2366894705.4411144</v>
      </c>
      <c r="E22" s="369">
        <v>3592130.3442063332</v>
      </c>
      <c r="F22" s="370">
        <v>1.5199620996727585E-3</v>
      </c>
      <c r="G22" s="377">
        <v>55.024870021345706</v>
      </c>
      <c r="H22" s="377">
        <v>-0.70074407796997917</v>
      </c>
      <c r="I22" s="378">
        <v>2.031908630887989</v>
      </c>
      <c r="J22" s="378">
        <v>-1.2024549158691222E-2</v>
      </c>
      <c r="K22" s="370">
        <v>-5.8830441601895227E-3</v>
      </c>
      <c r="L22" s="371">
        <v>4809313780.3888845</v>
      </c>
      <c r="M22" s="371">
        <v>-21118767.341446877</v>
      </c>
      <c r="N22" s="370">
        <v>-4.3720240646709626E-3</v>
      </c>
      <c r="O22" s="369">
        <v>1070530468.1217594</v>
      </c>
      <c r="P22" s="369">
        <v>4535319.6936873198</v>
      </c>
      <c r="Q22" s="370">
        <v>4.2545406518736516E-3</v>
      </c>
    </row>
    <row r="23" spans="1:17">
      <c r="A23" s="397" t="s">
        <v>178</v>
      </c>
      <c r="B23" s="397" t="s">
        <v>168</v>
      </c>
      <c r="C23" s="221" t="s">
        <v>232</v>
      </c>
      <c r="D23" s="365">
        <v>45968708.190948166</v>
      </c>
      <c r="E23" s="365">
        <v>-3501651.118453294</v>
      </c>
      <c r="F23" s="366">
        <v>-7.0782811512505678E-2</v>
      </c>
      <c r="G23" s="375">
        <v>1.0686669700351912</v>
      </c>
      <c r="H23" s="375">
        <v>-9.7821900784557103E-2</v>
      </c>
      <c r="I23" s="376">
        <v>4.1360014410373784</v>
      </c>
      <c r="J23" s="376">
        <v>0.33211228270623039</v>
      </c>
      <c r="K23" s="366">
        <v>8.7308612023788715E-2</v>
      </c>
      <c r="L23" s="367">
        <v>190126643.32038835</v>
      </c>
      <c r="M23" s="367">
        <v>1946879.8846097589</v>
      </c>
      <c r="N23" s="366">
        <v>1.0345851482984694E-2</v>
      </c>
      <c r="O23" s="365">
        <v>27530060.926028583</v>
      </c>
      <c r="P23" s="365">
        <v>-1561017.8207858689</v>
      </c>
      <c r="Q23" s="366">
        <v>-5.3659674650490721E-2</v>
      </c>
    </row>
    <row r="24" spans="1:17">
      <c r="A24" s="397" t="s">
        <v>178</v>
      </c>
      <c r="B24" s="397" t="s">
        <v>168</v>
      </c>
      <c r="C24" s="225" t="s">
        <v>233</v>
      </c>
      <c r="D24" s="369">
        <v>364774.52867084742</v>
      </c>
      <c r="E24" s="369">
        <v>3824.9036414876464</v>
      </c>
      <c r="F24" s="370">
        <v>1.0596779650835008E-2</v>
      </c>
      <c r="G24" s="377">
        <v>8.4801706561214753E-3</v>
      </c>
      <c r="H24" s="377">
        <v>-3.0859512266511596E-5</v>
      </c>
      <c r="I24" s="378">
        <v>3.296730505377802</v>
      </c>
      <c r="J24" s="378">
        <v>0.26612046369038733</v>
      </c>
      <c r="K24" s="370">
        <v>8.7810856570056772E-2</v>
      </c>
      <c r="L24" s="371">
        <v>1202563.3162539923</v>
      </c>
      <c r="M24" s="371">
        <v>108665.75809670752</v>
      </c>
      <c r="N24" s="370">
        <v>9.9338148518915648E-2</v>
      </c>
      <c r="O24" s="369">
        <v>373776.88875901699</v>
      </c>
      <c r="P24" s="369">
        <v>-7880.8809772222885</v>
      </c>
      <c r="Q24" s="370">
        <v>-2.064907779204575E-2</v>
      </c>
    </row>
    <row r="25" spans="1:17">
      <c r="A25" s="397" t="s">
        <v>178</v>
      </c>
      <c r="B25" s="397" t="s">
        <v>223</v>
      </c>
      <c r="C25" s="221" t="s">
        <v>37</v>
      </c>
      <c r="D25" s="365">
        <v>10846601.227198239</v>
      </c>
      <c r="E25" s="365">
        <v>202233.28923117369</v>
      </c>
      <c r="F25" s="366">
        <v>1.8999088570570175E-2</v>
      </c>
      <c r="G25" s="375">
        <v>3.1045262669616793</v>
      </c>
      <c r="H25" s="375">
        <v>6.3963904959713158E-2</v>
      </c>
      <c r="I25" s="376">
        <v>5.2930800648444185</v>
      </c>
      <c r="J25" s="376">
        <v>-0.32811188302944849</v>
      </c>
      <c r="K25" s="366">
        <v>-5.8370517511602139E-2</v>
      </c>
      <c r="L25" s="367">
        <v>57411928.727000006</v>
      </c>
      <c r="M25" s="367">
        <v>-2422106.6161072254</v>
      </c>
      <c r="N25" s="366">
        <v>-4.0480415573144989E-2</v>
      </c>
      <c r="O25" s="365">
        <v>15104566.294459082</v>
      </c>
      <c r="P25" s="365">
        <v>558712.96199767664</v>
      </c>
      <c r="Q25" s="366">
        <v>3.8410463052780758E-2</v>
      </c>
    </row>
    <row r="26" spans="1:17">
      <c r="A26" s="397" t="s">
        <v>178</v>
      </c>
      <c r="B26" s="397" t="s">
        <v>169</v>
      </c>
      <c r="C26" s="225" t="s">
        <v>227</v>
      </c>
      <c r="D26" s="369">
        <v>2758279.65636587</v>
      </c>
      <c r="E26" s="369">
        <v>485872.60232778406</v>
      </c>
      <c r="F26" s="370">
        <v>0.21381407061925128</v>
      </c>
      <c r="G26" s="377">
        <v>0.78947787103498113</v>
      </c>
      <c r="H26" s="377">
        <v>0.14036508200679798</v>
      </c>
      <c r="I26" s="378">
        <v>1.9135303912207009</v>
      </c>
      <c r="J26" s="378">
        <v>-0.29039617996707578</v>
      </c>
      <c r="K26" s="370">
        <v>-0.13176309218440552</v>
      </c>
      <c r="L26" s="371">
        <v>5278051.9499418838</v>
      </c>
      <c r="M26" s="371">
        <v>269833.66299280804</v>
      </c>
      <c r="N26" s="370">
        <v>5.387817533751834E-2</v>
      </c>
      <c r="O26" s="369">
        <v>1105206.2645385936</v>
      </c>
      <c r="P26" s="369">
        <v>79507.30816367676</v>
      </c>
      <c r="Q26" s="370">
        <v>7.7515247207305321E-2</v>
      </c>
    </row>
    <row r="27" spans="1:17">
      <c r="A27" s="397" t="s">
        <v>178</v>
      </c>
      <c r="B27" s="397" t="s">
        <v>169</v>
      </c>
      <c r="C27" s="221" t="s">
        <v>228</v>
      </c>
      <c r="D27" s="365">
        <v>133229453.36112356</v>
      </c>
      <c r="E27" s="365">
        <v>389116.60781858861</v>
      </c>
      <c r="F27" s="366">
        <v>2.929205219806157E-3</v>
      </c>
      <c r="G27" s="375">
        <v>38.133082320331035</v>
      </c>
      <c r="H27" s="375">
        <v>0.18725684326593495</v>
      </c>
      <c r="I27" s="376">
        <v>2.3045926809770441</v>
      </c>
      <c r="J27" s="376">
        <v>4.2123102547734881E-2</v>
      </c>
      <c r="K27" s="366">
        <v>1.8618196217682764E-2</v>
      </c>
      <c r="L27" s="367">
        <v>307039623.10661781</v>
      </c>
      <c r="M27" s="367">
        <v>6492402.4139604568</v>
      </c>
      <c r="N27" s="366">
        <v>2.1601937955033207E-2</v>
      </c>
      <c r="O27" s="365">
        <v>70199414.865257293</v>
      </c>
      <c r="P27" s="365">
        <v>1623387.9357737005</v>
      </c>
      <c r="Q27" s="366">
        <v>2.3672819911877117E-2</v>
      </c>
    </row>
    <row r="28" spans="1:17">
      <c r="A28" s="397" t="s">
        <v>178</v>
      </c>
      <c r="B28" s="397" t="s">
        <v>169</v>
      </c>
      <c r="C28" s="225" t="s">
        <v>229</v>
      </c>
      <c r="D28" s="369">
        <v>5119960.2376250243</v>
      </c>
      <c r="E28" s="369">
        <v>1372416.9754823665</v>
      </c>
      <c r="F28" s="370">
        <v>0.36621778041801367</v>
      </c>
      <c r="G28" s="377">
        <v>1.4654407136909249</v>
      </c>
      <c r="H28" s="377">
        <v>0.39495545244757313</v>
      </c>
      <c r="I28" s="378">
        <v>2.8005534504352543</v>
      </c>
      <c r="J28" s="378">
        <v>0.11359480117674803</v>
      </c>
      <c r="K28" s="370">
        <v>4.2276348840759301E-2</v>
      </c>
      <c r="L28" s="371">
        <v>14338722.309572065</v>
      </c>
      <c r="M28" s="371">
        <v>4269228.5278874133</v>
      </c>
      <c r="N28" s="370">
        <v>0.42397647989541343</v>
      </c>
      <c r="O28" s="369">
        <v>2961553.5068650581</v>
      </c>
      <c r="P28" s="369">
        <v>918330.43841672689</v>
      </c>
      <c r="Q28" s="370">
        <v>0.44945187463751929</v>
      </c>
    </row>
    <row r="29" spans="1:17">
      <c r="A29" s="397" t="s">
        <v>178</v>
      </c>
      <c r="B29" s="397" t="s">
        <v>169</v>
      </c>
      <c r="C29" s="221" t="s">
        <v>230</v>
      </c>
      <c r="D29" s="365">
        <v>133645.40314980334</v>
      </c>
      <c r="E29" s="365">
        <v>19698.253620316435</v>
      </c>
      <c r="F29" s="366">
        <v>0.17287184191666838</v>
      </c>
      <c r="G29" s="375">
        <v>3.8252135931471039E-2</v>
      </c>
      <c r="H29" s="375">
        <v>5.7031470073867496E-3</v>
      </c>
      <c r="I29" s="376">
        <v>3.4754085410046147</v>
      </c>
      <c r="J29" s="376">
        <v>0.28002661983156152</v>
      </c>
      <c r="K29" s="366">
        <v>8.763478881071006E-2</v>
      </c>
      <c r="L29" s="367">
        <v>464472.3755728316</v>
      </c>
      <c r="M29" s="367">
        <v>100367.71399710653</v>
      </c>
      <c r="N29" s="366">
        <v>0.27565621808506413</v>
      </c>
      <c r="O29" s="365">
        <v>119384.25002837181</v>
      </c>
      <c r="P29" s="365">
        <v>16876.714019298553</v>
      </c>
      <c r="Q29" s="366">
        <v>0.16463876390321922</v>
      </c>
    </row>
    <row r="30" spans="1:17">
      <c r="A30" s="397" t="s">
        <v>178</v>
      </c>
      <c r="B30" s="397" t="s">
        <v>169</v>
      </c>
      <c r="C30" s="225" t="s">
        <v>231</v>
      </c>
      <c r="D30" s="369">
        <v>193190464.72448647</v>
      </c>
      <c r="E30" s="369">
        <v>-2998212.3713673055</v>
      </c>
      <c r="F30" s="370">
        <v>-1.5282290577363139E-2</v>
      </c>
      <c r="G30" s="377">
        <v>55.295189682070195</v>
      </c>
      <c r="H30" s="377">
        <v>-0.74608124214199734</v>
      </c>
      <c r="I30" s="378">
        <v>2.0552173868434993</v>
      </c>
      <c r="J30" s="378">
        <v>3.1003307756963139E-2</v>
      </c>
      <c r="K30" s="370">
        <v>1.5316219799713059E-2</v>
      </c>
      <c r="L30" s="371">
        <v>397048402.07414031</v>
      </c>
      <c r="M30" s="371">
        <v>-79480.26064914465</v>
      </c>
      <c r="N30" s="370">
        <v>-2.00137699176057E-4</v>
      </c>
      <c r="O30" s="369">
        <v>89357201.325379401</v>
      </c>
      <c r="P30" s="369">
        <v>1129314.9736331105</v>
      </c>
      <c r="Q30" s="370">
        <v>1.2799977652539084E-2</v>
      </c>
    </row>
    <row r="31" spans="1:17">
      <c r="A31" s="397" t="s">
        <v>178</v>
      </c>
      <c r="B31" s="397" t="s">
        <v>169</v>
      </c>
      <c r="C31" s="221" t="s">
        <v>232</v>
      </c>
      <c r="D31" s="365">
        <v>3652617.5010250071</v>
      </c>
      <c r="E31" s="365">
        <v>-229455.27986196382</v>
      </c>
      <c r="F31" s="366">
        <v>-5.9106382804481626E-2</v>
      </c>
      <c r="G31" s="375">
        <v>1.0454562436260213</v>
      </c>
      <c r="H31" s="375">
        <v>-6.3457357717561891E-2</v>
      </c>
      <c r="I31" s="376">
        <v>4.2003570371533661</v>
      </c>
      <c r="J31" s="376">
        <v>0.27257434125804192</v>
      </c>
      <c r="K31" s="366">
        <v>6.9396492209941249E-2</v>
      </c>
      <c r="L31" s="367">
        <v>15342297.62445993</v>
      </c>
      <c r="M31" s="367">
        <v>94359.331485845149</v>
      </c>
      <c r="N31" s="366">
        <v>6.1883337716105435E-3</v>
      </c>
      <c r="O31" s="365">
        <v>2213797.0414808523</v>
      </c>
      <c r="P31" s="365">
        <v>-109920.9410660658</v>
      </c>
      <c r="Q31" s="366">
        <v>-4.7303907742533638E-2</v>
      </c>
    </row>
    <row r="32" spans="1:17">
      <c r="A32" s="397" t="s">
        <v>178</v>
      </c>
      <c r="B32" s="397" t="s">
        <v>169</v>
      </c>
      <c r="C32" s="225" t="s">
        <v>233</v>
      </c>
      <c r="D32" s="369">
        <v>24409.459119081497</v>
      </c>
      <c r="E32" s="369">
        <v>6748.8158437013626</v>
      </c>
      <c r="F32" s="370">
        <v>0.38213873291408174</v>
      </c>
      <c r="G32" s="377">
        <v>6.9865025375409982E-3</v>
      </c>
      <c r="H32" s="377">
        <v>1.9417420083291878E-3</v>
      </c>
      <c r="I32" s="378">
        <v>3.4605249688247754</v>
      </c>
      <c r="J32" s="378">
        <v>0.26530902012180624</v>
      </c>
      <c r="K32" s="370">
        <v>8.3033204760230017E-2</v>
      </c>
      <c r="L32" s="371">
        <v>84469.542757089133</v>
      </c>
      <c r="M32" s="371">
        <v>28039.973699240683</v>
      </c>
      <c r="N32" s="370">
        <v>0.4969021413311816</v>
      </c>
      <c r="O32" s="369">
        <v>23874.860681176186</v>
      </c>
      <c r="P32" s="369">
        <v>3953.7048929929733</v>
      </c>
      <c r="Q32" s="370">
        <v>0.19846764590527541</v>
      </c>
    </row>
    <row r="33" spans="1:17">
      <c r="A33" s="397" t="s">
        <v>193</v>
      </c>
      <c r="B33" s="397" t="s">
        <v>224</v>
      </c>
      <c r="C33" s="221" t="s">
        <v>37</v>
      </c>
      <c r="D33" s="365">
        <v>10805517.245970193</v>
      </c>
      <c r="E33" s="365">
        <v>224664.65392638184</v>
      </c>
      <c r="F33" s="366">
        <v>2.123313333892551E-2</v>
      </c>
      <c r="G33" s="375">
        <v>3.1159780152845347</v>
      </c>
      <c r="H33" s="375">
        <v>7.0266846672158767E-2</v>
      </c>
      <c r="I33" s="376">
        <v>5.2822765088439114</v>
      </c>
      <c r="J33" s="376">
        <v>-0.33482063170343412</v>
      </c>
      <c r="K33" s="366">
        <v>-5.9607413460328419E-2</v>
      </c>
      <c r="L33" s="367">
        <v>57077729.914296113</v>
      </c>
      <c r="M33" s="367">
        <v>-2355946.9250261486</v>
      </c>
      <c r="N33" s="366">
        <v>-3.9639932279394448E-2</v>
      </c>
      <c r="O33" s="365">
        <v>15040708.838529803</v>
      </c>
      <c r="P33" s="365">
        <v>575705.11454477534</v>
      </c>
      <c r="Q33" s="366">
        <v>3.9799859407583467E-2</v>
      </c>
    </row>
    <row r="34" spans="1:17">
      <c r="A34" s="397" t="s">
        <v>193</v>
      </c>
      <c r="B34" s="397" t="s">
        <v>96</v>
      </c>
      <c r="C34" s="225" t="s">
        <v>227</v>
      </c>
      <c r="D34" s="369">
        <v>2401525.8421637188</v>
      </c>
      <c r="E34" s="369">
        <v>314310.00764436345</v>
      </c>
      <c r="F34" s="370">
        <v>0.15058816747466025</v>
      </c>
      <c r="G34" s="377">
        <v>0.69252600842505441</v>
      </c>
      <c r="H34" s="377">
        <v>9.1718415350717453E-2</v>
      </c>
      <c r="I34" s="378">
        <v>2.0886625462159989</v>
      </c>
      <c r="J34" s="378">
        <v>-0.17369867212486945</v>
      </c>
      <c r="K34" s="370">
        <v>-7.67776032919507E-2</v>
      </c>
      <c r="L34" s="371">
        <v>5015977.0802971935</v>
      </c>
      <c r="M34" s="371">
        <v>293940.92197363265</v>
      </c>
      <c r="N34" s="370">
        <v>6.2248765599878193E-2</v>
      </c>
      <c r="O34" s="369">
        <v>997778.24841565639</v>
      </c>
      <c r="P34" s="369">
        <v>64559.422503422014</v>
      </c>
      <c r="Q34" s="370">
        <v>6.9179297192503889E-2</v>
      </c>
    </row>
    <row r="35" spans="1:17">
      <c r="A35" s="397" t="s">
        <v>193</v>
      </c>
      <c r="B35" s="397" t="s">
        <v>96</v>
      </c>
      <c r="C35" s="221" t="s">
        <v>228</v>
      </c>
      <c r="D35" s="365">
        <v>131974866.15466934</v>
      </c>
      <c r="E35" s="365">
        <v>497493.21252737939</v>
      </c>
      <c r="F35" s="366">
        <v>3.7838694323950833E-3</v>
      </c>
      <c r="G35" s="375">
        <v>38.057482316400261</v>
      </c>
      <c r="H35" s="375">
        <v>0.21156208396023146</v>
      </c>
      <c r="I35" s="376">
        <v>2.3030004627539662</v>
      </c>
      <c r="J35" s="376">
        <v>4.2082034800556389E-2</v>
      </c>
      <c r="K35" s="366">
        <v>1.8612805433519852E-2</v>
      </c>
      <c r="L35" s="367">
        <v>303938177.82609624</v>
      </c>
      <c r="M35" s="367">
        <v>6678562.4823044538</v>
      </c>
      <c r="N35" s="366">
        <v>2.2467103291445925E-2</v>
      </c>
      <c r="O35" s="365">
        <v>69460318.679068595</v>
      </c>
      <c r="P35" s="365">
        <v>1694208.9330727458</v>
      </c>
      <c r="Q35" s="366">
        <v>2.5000829167013721E-2</v>
      </c>
    </row>
    <row r="36" spans="1:17">
      <c r="A36" s="397" t="s">
        <v>193</v>
      </c>
      <c r="B36" s="397" t="s">
        <v>96</v>
      </c>
      <c r="C36" s="225" t="s">
        <v>229</v>
      </c>
      <c r="D36" s="369">
        <v>4855686.7542489972</v>
      </c>
      <c r="E36" s="369">
        <v>1336926.3176014712</v>
      </c>
      <c r="F36" s="370">
        <v>0.37994240917270805</v>
      </c>
      <c r="G36" s="377">
        <v>1.4002303481576368</v>
      </c>
      <c r="H36" s="377">
        <v>0.38735091634064034</v>
      </c>
      <c r="I36" s="378">
        <v>2.8496163361171134</v>
      </c>
      <c r="J36" s="378">
        <v>0.11141475050961969</v>
      </c>
      <c r="K36" s="370">
        <v>4.0689024173836116E-2</v>
      </c>
      <c r="L36" s="371">
        <v>13836844.297975427</v>
      </c>
      <c r="M36" s="371">
        <v>4201768.8909742534</v>
      </c>
      <c r="N36" s="370">
        <v>0.436090919218038</v>
      </c>
      <c r="O36" s="369">
        <v>2829549.4172261097</v>
      </c>
      <c r="P36" s="369">
        <v>900958.67621406238</v>
      </c>
      <c r="Q36" s="370">
        <v>0.46715907997218492</v>
      </c>
    </row>
    <row r="37" spans="1:17">
      <c r="A37" s="397" t="s">
        <v>193</v>
      </c>
      <c r="B37" s="397" t="s">
        <v>96</v>
      </c>
      <c r="C37" s="221" t="s">
        <v>230</v>
      </c>
      <c r="D37" s="365">
        <v>128758.57480033225</v>
      </c>
      <c r="E37" s="365">
        <v>19398.756726195294</v>
      </c>
      <c r="F37" s="366">
        <v>0.17738468358684112</v>
      </c>
      <c r="G37" s="375">
        <v>3.7130003055321693E-2</v>
      </c>
      <c r="H37" s="375">
        <v>5.6506476434267996E-3</v>
      </c>
      <c r="I37" s="376">
        <v>3.5079963709570974</v>
      </c>
      <c r="J37" s="376">
        <v>0.28684702862930811</v>
      </c>
      <c r="K37" s="366">
        <v>8.9051142354677607E-2</v>
      </c>
      <c r="L37" s="367">
        <v>451684.61312917352</v>
      </c>
      <c r="M37" s="367">
        <v>99420.307062580599</v>
      </c>
      <c r="N37" s="366">
        <v>0.2822321346511501</v>
      </c>
      <c r="O37" s="365">
        <v>114497.42167890072</v>
      </c>
      <c r="P37" s="365">
        <v>16577.217125177383</v>
      </c>
      <c r="Q37" s="366">
        <v>0.16929312189173781</v>
      </c>
    </row>
    <row r="38" spans="1:17">
      <c r="A38" s="397" t="s">
        <v>193</v>
      </c>
      <c r="B38" s="397" t="s">
        <v>96</v>
      </c>
      <c r="C38" s="225" t="s">
        <v>231</v>
      </c>
      <c r="D38" s="369">
        <v>192509879.17726544</v>
      </c>
      <c r="E38" s="369">
        <v>-2846957.7411815226</v>
      </c>
      <c r="F38" s="370">
        <v>-1.4573115464446246E-2</v>
      </c>
      <c r="G38" s="377">
        <v>55.513913641214302</v>
      </c>
      <c r="H38" s="377">
        <v>-0.71978727195278935</v>
      </c>
      <c r="I38" s="378">
        <v>2.0503534324646986</v>
      </c>
      <c r="J38" s="378">
        <v>3.1505436259771091E-2</v>
      </c>
      <c r="K38" s="370">
        <v>1.5605650509100073E-2</v>
      </c>
      <c r="L38" s="371">
        <v>394713291.5544706</v>
      </c>
      <c r="M38" s="371">
        <v>317532.79673111439</v>
      </c>
      <c r="N38" s="370">
        <v>8.0511209788683674E-4</v>
      </c>
      <c r="O38" s="369">
        <v>88907469.32691291</v>
      </c>
      <c r="P38" s="369">
        <v>1218798.4553727806</v>
      </c>
      <c r="Q38" s="370">
        <v>1.3899155310020199E-2</v>
      </c>
    </row>
    <row r="39" spans="1:17">
      <c r="A39" s="397" t="s">
        <v>193</v>
      </c>
      <c r="B39" s="397" t="s">
        <v>96</v>
      </c>
      <c r="C39" s="221" t="s">
        <v>232</v>
      </c>
      <c r="D39" s="365">
        <v>3652262.7261237879</v>
      </c>
      <c r="E39" s="365">
        <v>-229539.12606939208</v>
      </c>
      <c r="F39" s="366">
        <v>-5.9132107925525541E-2</v>
      </c>
      <c r="G39" s="375">
        <v>1.0531999627217361</v>
      </c>
      <c r="H39" s="375">
        <v>-6.4181378027219349E-2</v>
      </c>
      <c r="I39" s="376">
        <v>4.2005085492741978</v>
      </c>
      <c r="J39" s="376">
        <v>0.27266991188282841</v>
      </c>
      <c r="K39" s="366">
        <v>6.941983545024627E-2</v>
      </c>
      <c r="L39" s="367">
        <v>15341360.805278458</v>
      </c>
      <c r="M39" s="367">
        <v>94269.507536703721</v>
      </c>
      <c r="N39" s="366">
        <v>6.1827863227044474E-3</v>
      </c>
      <c r="O39" s="365">
        <v>2213514.936144067</v>
      </c>
      <c r="P39" s="365">
        <v>-109932.62850586511</v>
      </c>
      <c r="Q39" s="366">
        <v>-4.7314443492693314E-2</v>
      </c>
    </row>
    <row r="40" spans="1:17">
      <c r="A40" s="397" t="s">
        <v>193</v>
      </c>
      <c r="B40" s="397" t="s">
        <v>96</v>
      </c>
      <c r="C40" s="225" t="s">
        <v>233</v>
      </c>
      <c r="D40" s="369">
        <v>24409.459119081497</v>
      </c>
      <c r="E40" s="369">
        <v>6812.0558625459671</v>
      </c>
      <c r="F40" s="370">
        <v>0.38710574300307782</v>
      </c>
      <c r="G40" s="377">
        <v>7.0389354112974185E-3</v>
      </c>
      <c r="H40" s="377">
        <v>1.9735016789243194E-3</v>
      </c>
      <c r="I40" s="378">
        <v>3.4605249688247754</v>
      </c>
      <c r="J40" s="378">
        <v>0.26636838943257013</v>
      </c>
      <c r="K40" s="370">
        <v>8.3392401972747249E-2</v>
      </c>
      <c r="L40" s="371">
        <v>84469.542757089133</v>
      </c>
      <c r="M40" s="371">
        <v>28260.68136500835</v>
      </c>
      <c r="N40" s="370">
        <v>0.50277982270229671</v>
      </c>
      <c r="O40" s="369">
        <v>23874.860681176186</v>
      </c>
      <c r="P40" s="369">
        <v>4016.9449118375778</v>
      </c>
      <c r="Q40" s="370">
        <v>0.20228431616372836</v>
      </c>
    </row>
    <row r="41" spans="1:17">
      <c r="A41" s="397" t="s">
        <v>193</v>
      </c>
      <c r="B41" s="397" t="s">
        <v>220</v>
      </c>
      <c r="C41" s="221" t="s">
        <v>37</v>
      </c>
      <c r="D41" s="365">
        <v>157444674.85010687</v>
      </c>
      <c r="E41" s="365">
        <v>413712.3696141541</v>
      </c>
      <c r="F41" s="366">
        <v>2.6345910582159732E-3</v>
      </c>
      <c r="G41" s="375">
        <v>3.6878235143141955</v>
      </c>
      <c r="H41" s="375">
        <v>-4.5109112007387431E-2</v>
      </c>
      <c r="I41" s="376">
        <v>5.4241355532199593</v>
      </c>
      <c r="J41" s="376">
        <v>-0.17314005557762169</v>
      </c>
      <c r="K41" s="366">
        <v>-3.0932915882413734E-2</v>
      </c>
      <c r="L41" s="367">
        <v>854001258.51962101</v>
      </c>
      <c r="M41" s="367">
        <v>-24944317.598448873</v>
      </c>
      <c r="N41" s="366">
        <v>-2.8379820407786055E-2</v>
      </c>
      <c r="O41" s="365">
        <v>216804081.44714776</v>
      </c>
      <c r="P41" s="365">
        <v>2817397.2879749238</v>
      </c>
      <c r="Q41" s="366">
        <v>1.316622713719522E-2</v>
      </c>
    </row>
    <row r="42" spans="1:17">
      <c r="A42" s="397" t="s">
        <v>193</v>
      </c>
      <c r="B42" s="397" t="s">
        <v>168</v>
      </c>
      <c r="C42" s="225" t="s">
        <v>227</v>
      </c>
      <c r="D42" s="369">
        <v>27808278.318990279</v>
      </c>
      <c r="E42" s="369">
        <v>2294367.1298192665</v>
      </c>
      <c r="F42" s="370">
        <v>8.9926123549143477E-2</v>
      </c>
      <c r="G42" s="377">
        <v>0.65135275470573573</v>
      </c>
      <c r="H42" s="377">
        <v>4.4837262482606444E-2</v>
      </c>
      <c r="I42" s="378">
        <v>2.2100929718075197</v>
      </c>
      <c r="J42" s="378">
        <v>-3.5729775488493321E-2</v>
      </c>
      <c r="K42" s="370">
        <v>-1.5909436989856938E-2</v>
      </c>
      <c r="L42" s="371">
        <v>61458880.470867842</v>
      </c>
      <c r="M42" s="371">
        <v>4159158.3497373164</v>
      </c>
      <c r="N42" s="370">
        <v>7.2586012562939395E-2</v>
      </c>
      <c r="O42" s="369">
        <v>12181981.407458037</v>
      </c>
      <c r="P42" s="369">
        <v>628409.24761086144</v>
      </c>
      <c r="Q42" s="370">
        <v>5.4390905160467157E-2</v>
      </c>
    </row>
    <row r="43" spans="1:17">
      <c r="A43" s="397" t="s">
        <v>193</v>
      </c>
      <c r="B43" s="397" t="s">
        <v>168</v>
      </c>
      <c r="C43" s="221" t="s">
        <v>228</v>
      </c>
      <c r="D43" s="365">
        <v>1609610150.624845</v>
      </c>
      <c r="E43" s="365">
        <v>18786491.256911278</v>
      </c>
      <c r="F43" s="366">
        <v>1.180928580379269E-2</v>
      </c>
      <c r="G43" s="375">
        <v>37.70186681768925</v>
      </c>
      <c r="H43" s="375">
        <v>-0.11511810664730859</v>
      </c>
      <c r="I43" s="376">
        <v>2.3342105114304994</v>
      </c>
      <c r="J43" s="376">
        <v>0.10801725463825518</v>
      </c>
      <c r="K43" s="366">
        <v>4.852105912579166E-2</v>
      </c>
      <c r="L43" s="367">
        <v>3757168932.8937426</v>
      </c>
      <c r="M43" s="367">
        <v>215688029.66328621</v>
      </c>
      <c r="N43" s="366">
        <v>6.0903343984303464E-2</v>
      </c>
      <c r="O43" s="365">
        <v>842602080.45359707</v>
      </c>
      <c r="P43" s="365">
        <v>28276134.545227289</v>
      </c>
      <c r="Q43" s="366">
        <v>3.472336192565452E-2</v>
      </c>
    </row>
    <row r="44" spans="1:17">
      <c r="A44" s="397" t="s">
        <v>193</v>
      </c>
      <c r="B44" s="397" t="s">
        <v>168</v>
      </c>
      <c r="C44" s="225" t="s">
        <v>229</v>
      </c>
      <c r="D44" s="369">
        <v>63537194.934226342</v>
      </c>
      <c r="E44" s="369">
        <v>36294265.893826112</v>
      </c>
      <c r="F44" s="370">
        <v>1.3322453631914208</v>
      </c>
      <c r="G44" s="377">
        <v>1.4882304640349393</v>
      </c>
      <c r="H44" s="377">
        <v>0.84061284108298784</v>
      </c>
      <c r="I44" s="378">
        <v>2.6173952813380796</v>
      </c>
      <c r="J44" s="378">
        <v>-0.26058970079707766</v>
      </c>
      <c r="K44" s="370">
        <v>-9.0545886241473E-2</v>
      </c>
      <c r="L44" s="371">
        <v>166301954.21030176</v>
      </c>
      <c r="M44" s="371">
        <v>87897213.562656134</v>
      </c>
      <c r="N44" s="370">
        <v>1.1210701398486873</v>
      </c>
      <c r="O44" s="369">
        <v>32635900.629067827</v>
      </c>
      <c r="P44" s="369">
        <v>15452361.212506603</v>
      </c>
      <c r="Q44" s="370">
        <v>0.89925368912145431</v>
      </c>
    </row>
    <row r="45" spans="1:17">
      <c r="A45" s="397" t="s">
        <v>193</v>
      </c>
      <c r="B45" s="397" t="s">
        <v>168</v>
      </c>
      <c r="C45" s="221" t="s">
        <v>230</v>
      </c>
      <c r="D45" s="365">
        <v>1550564.1506415466</v>
      </c>
      <c r="E45" s="365">
        <v>352454.43599287583</v>
      </c>
      <c r="F45" s="366">
        <v>0.29417542624318699</v>
      </c>
      <c r="G45" s="375">
        <v>3.6318833524426643E-2</v>
      </c>
      <c r="H45" s="375">
        <v>7.8374259530984078E-3</v>
      </c>
      <c r="I45" s="376">
        <v>3.3902853369525574</v>
      </c>
      <c r="J45" s="376">
        <v>0.12986511573291937</v>
      </c>
      <c r="K45" s="366">
        <v>3.9830790794304488E-2</v>
      </c>
      <c r="L45" s="367">
        <v>5256854.903924332</v>
      </c>
      <c r="M45" s="367">
        <v>1350513.7630441156</v>
      </c>
      <c r="N45" s="366">
        <v>0.34572345689700928</v>
      </c>
      <c r="O45" s="365">
        <v>1365811.9262367047</v>
      </c>
      <c r="P45" s="365">
        <v>253709.03990538488</v>
      </c>
      <c r="Q45" s="366">
        <v>0.22813450358207182</v>
      </c>
    </row>
    <row r="46" spans="1:17">
      <c r="A46" s="397" t="s">
        <v>193</v>
      </c>
      <c r="B46" s="397" t="s">
        <v>168</v>
      </c>
      <c r="C46" s="225" t="s">
        <v>231</v>
      </c>
      <c r="D46" s="369">
        <v>2357948458.2974067</v>
      </c>
      <c r="E46" s="369">
        <v>4937321.5300731659</v>
      </c>
      <c r="F46" s="370">
        <v>2.0982992612845293E-3</v>
      </c>
      <c r="G46" s="377">
        <v>55.230180241590936</v>
      </c>
      <c r="H46" s="377">
        <v>-0.70548941099728779</v>
      </c>
      <c r="I46" s="378">
        <v>2.0268903989592899</v>
      </c>
      <c r="J46" s="378">
        <v>-1.1665806635622999E-2</v>
      </c>
      <c r="K46" s="370">
        <v>-5.7225827787360717E-3</v>
      </c>
      <c r="L46" s="371">
        <v>4779303091.3638735</v>
      </c>
      <c r="M46" s="371">
        <v>-17442363.327114105</v>
      </c>
      <c r="N46" s="370">
        <v>-3.6362912086686417E-3</v>
      </c>
      <c r="O46" s="369">
        <v>1064638723.1514043</v>
      </c>
      <c r="P46" s="369">
        <v>5466160.8432568312</v>
      </c>
      <c r="Q46" s="370">
        <v>5.1607840287563539E-3</v>
      </c>
    </row>
    <row r="47" spans="1:17">
      <c r="A47" s="397" t="s">
        <v>193</v>
      </c>
      <c r="B47" s="397" t="s">
        <v>168</v>
      </c>
      <c r="C47" s="221" t="s">
        <v>232</v>
      </c>
      <c r="D47" s="365">
        <v>45963940.527165949</v>
      </c>
      <c r="E47" s="365">
        <v>-3500308.8373606727</v>
      </c>
      <c r="F47" s="366">
        <v>-7.0764418389636485E-2</v>
      </c>
      <c r="G47" s="375">
        <v>1.07661247259076</v>
      </c>
      <c r="H47" s="375">
        <v>-9.9249327990676095E-2</v>
      </c>
      <c r="I47" s="376">
        <v>4.1361603965105438</v>
      </c>
      <c r="J47" s="376">
        <v>0.33211686043838817</v>
      </c>
      <c r="K47" s="366">
        <v>8.7306272204579871E-2</v>
      </c>
      <c r="L47" s="367">
        <v>190114230.47602975</v>
      </c>
      <c r="M47" s="367">
        <v>1950072.4142410159</v>
      </c>
      <c r="N47" s="366">
        <v>1.0363676240618883E-2</v>
      </c>
      <c r="O47" s="365">
        <v>27526270.214812253</v>
      </c>
      <c r="P47" s="365">
        <v>-1560639.5153444298</v>
      </c>
      <c r="Q47" s="366">
        <v>-5.3654359635406448E-2</v>
      </c>
    </row>
    <row r="48" spans="1:17">
      <c r="A48" s="397" t="s">
        <v>193</v>
      </c>
      <c r="B48" s="397" t="s">
        <v>168</v>
      </c>
      <c r="C48" s="225" t="s">
        <v>233</v>
      </c>
      <c r="D48" s="369">
        <v>363287.733281672</v>
      </c>
      <c r="E48" s="369">
        <v>2789.9925955191138</v>
      </c>
      <c r="F48" s="370">
        <v>7.7392790041035629E-3</v>
      </c>
      <c r="G48" s="377">
        <v>8.5092814128743099E-3</v>
      </c>
      <c r="H48" s="377">
        <v>-6.0453858854218889E-5</v>
      </c>
      <c r="I48" s="378">
        <v>3.2953165711910897</v>
      </c>
      <c r="J48" s="378">
        <v>0.26567882454959157</v>
      </c>
      <c r="K48" s="370">
        <v>8.769326459709896E-2</v>
      </c>
      <c r="L48" s="371">
        <v>1197148.0875935424</v>
      </c>
      <c r="M48" s="371">
        <v>104970.52483179513</v>
      </c>
      <c r="N48" s="370">
        <v>9.6111226242700146E-2</v>
      </c>
      <c r="O48" s="369">
        <v>372237.33981454372</v>
      </c>
      <c r="P48" s="369">
        <v>-8933.1641401737579</v>
      </c>
      <c r="Q48" s="370">
        <v>-2.3436136971487713E-2</v>
      </c>
    </row>
    <row r="49" spans="1:17">
      <c r="A49" s="397" t="s">
        <v>193</v>
      </c>
      <c r="B49" s="397" t="s">
        <v>223</v>
      </c>
      <c r="C49" s="221" t="s">
        <v>37</v>
      </c>
      <c r="D49" s="365">
        <v>10805517.245970193</v>
      </c>
      <c r="E49" s="365">
        <v>224664.65392637812</v>
      </c>
      <c r="F49" s="366">
        <v>2.123313333892515E-2</v>
      </c>
      <c r="G49" s="375">
        <v>3.1159780152845347</v>
      </c>
      <c r="H49" s="375">
        <v>7.0266846672158323E-2</v>
      </c>
      <c r="I49" s="376">
        <v>5.2822765088439105</v>
      </c>
      <c r="J49" s="376">
        <v>-0.33482063170343235</v>
      </c>
      <c r="K49" s="366">
        <v>-5.9607413460328135E-2</v>
      </c>
      <c r="L49" s="367">
        <v>57077729.914296098</v>
      </c>
      <c r="M49" s="367">
        <v>-2355946.925026156</v>
      </c>
      <c r="N49" s="366">
        <v>-3.9639932279394573E-2</v>
      </c>
      <c r="O49" s="365">
        <v>15040708.838529803</v>
      </c>
      <c r="P49" s="365">
        <v>575705.11454477534</v>
      </c>
      <c r="Q49" s="366">
        <v>3.9799859407583467E-2</v>
      </c>
    </row>
    <row r="50" spans="1:17">
      <c r="A50" s="397" t="s">
        <v>193</v>
      </c>
      <c r="B50" s="397" t="s">
        <v>169</v>
      </c>
      <c r="C50" s="225" t="s">
        <v>227</v>
      </c>
      <c r="D50" s="369">
        <v>2401525.8421637188</v>
      </c>
      <c r="E50" s="369">
        <v>314310.00764436321</v>
      </c>
      <c r="F50" s="370">
        <v>0.15058816747466014</v>
      </c>
      <c r="G50" s="377">
        <v>0.69252600842505441</v>
      </c>
      <c r="H50" s="377">
        <v>9.1718415350717564E-2</v>
      </c>
      <c r="I50" s="378">
        <v>2.0886625462159985</v>
      </c>
      <c r="J50" s="378">
        <v>-0.17369867212486945</v>
      </c>
      <c r="K50" s="370">
        <v>-7.6777603291950713E-2</v>
      </c>
      <c r="L50" s="371">
        <v>5015977.0802971926</v>
      </c>
      <c r="M50" s="371">
        <v>293940.92197363172</v>
      </c>
      <c r="N50" s="370">
        <v>6.2248765599877992E-2</v>
      </c>
      <c r="O50" s="369">
        <v>997778.24841565639</v>
      </c>
      <c r="P50" s="369">
        <v>64559.422503422014</v>
      </c>
      <c r="Q50" s="370">
        <v>6.9179297192503889E-2</v>
      </c>
    </row>
    <row r="51" spans="1:17">
      <c r="A51" s="397" t="s">
        <v>193</v>
      </c>
      <c r="B51" s="397" t="s">
        <v>169</v>
      </c>
      <c r="C51" s="221" t="s">
        <v>228</v>
      </c>
      <c r="D51" s="365">
        <v>131974866.15466934</v>
      </c>
      <c r="E51" s="365">
        <v>497493.21252737939</v>
      </c>
      <c r="F51" s="366">
        <v>3.7838694323950833E-3</v>
      </c>
      <c r="G51" s="375">
        <v>38.057482316400261</v>
      </c>
      <c r="H51" s="375">
        <v>0.21156208396023857</v>
      </c>
      <c r="I51" s="376">
        <v>2.3030004627539666</v>
      </c>
      <c r="J51" s="376">
        <v>4.208203480055861E-2</v>
      </c>
      <c r="K51" s="366">
        <v>1.8612805433520851E-2</v>
      </c>
      <c r="L51" s="367">
        <v>303938177.8260963</v>
      </c>
      <c r="M51" s="367">
        <v>6678562.4823047519</v>
      </c>
      <c r="N51" s="366">
        <v>2.2467103291446945E-2</v>
      </c>
      <c r="O51" s="365">
        <v>69460318.679068595</v>
      </c>
      <c r="P51" s="365">
        <v>1694208.9330727607</v>
      </c>
      <c r="Q51" s="366">
        <v>2.5000829167013947E-2</v>
      </c>
    </row>
    <row r="52" spans="1:17">
      <c r="A52" s="397" t="s">
        <v>193</v>
      </c>
      <c r="B52" s="397" t="s">
        <v>169</v>
      </c>
      <c r="C52" s="225" t="s">
        <v>229</v>
      </c>
      <c r="D52" s="369">
        <v>4855686.7542489972</v>
      </c>
      <c r="E52" s="369">
        <v>1336926.3176014707</v>
      </c>
      <c r="F52" s="370">
        <v>0.37994240917270788</v>
      </c>
      <c r="G52" s="377">
        <v>1.4002303481576368</v>
      </c>
      <c r="H52" s="377">
        <v>0.38735091634064034</v>
      </c>
      <c r="I52" s="378">
        <v>2.849616336117113</v>
      </c>
      <c r="J52" s="378">
        <v>0.11141475050961924</v>
      </c>
      <c r="K52" s="370">
        <v>4.068902417383595E-2</v>
      </c>
      <c r="L52" s="371">
        <v>13836844.297975425</v>
      </c>
      <c r="M52" s="371">
        <v>4201768.8909742516</v>
      </c>
      <c r="N52" s="370">
        <v>0.43609091921803783</v>
      </c>
      <c r="O52" s="369">
        <v>2829549.4172261097</v>
      </c>
      <c r="P52" s="369">
        <v>900958.67621406238</v>
      </c>
      <c r="Q52" s="370">
        <v>0.46715907997218492</v>
      </c>
    </row>
    <row r="53" spans="1:17">
      <c r="A53" s="397" t="s">
        <v>193</v>
      </c>
      <c r="B53" s="397" t="s">
        <v>169</v>
      </c>
      <c r="C53" s="221" t="s">
        <v>230</v>
      </c>
      <c r="D53" s="365">
        <v>128758.57480033225</v>
      </c>
      <c r="E53" s="365">
        <v>19398.756726195294</v>
      </c>
      <c r="F53" s="366">
        <v>0.17738468358684112</v>
      </c>
      <c r="G53" s="375">
        <v>3.7130003055321693E-2</v>
      </c>
      <c r="H53" s="375">
        <v>5.6506476434267996E-3</v>
      </c>
      <c r="I53" s="376">
        <v>3.5079963709570974</v>
      </c>
      <c r="J53" s="376">
        <v>0.28684702862930811</v>
      </c>
      <c r="K53" s="366">
        <v>8.9051142354677607E-2</v>
      </c>
      <c r="L53" s="367">
        <v>451684.61312917352</v>
      </c>
      <c r="M53" s="367">
        <v>99420.307062580599</v>
      </c>
      <c r="N53" s="366">
        <v>0.2822321346511501</v>
      </c>
      <c r="O53" s="365">
        <v>114497.42167890072</v>
      </c>
      <c r="P53" s="365">
        <v>16577.217125177383</v>
      </c>
      <c r="Q53" s="366">
        <v>0.16929312189173781</v>
      </c>
    </row>
    <row r="54" spans="1:17">
      <c r="A54" s="397" t="s">
        <v>193</v>
      </c>
      <c r="B54" s="397" t="s">
        <v>169</v>
      </c>
      <c r="C54" s="225" t="s">
        <v>231</v>
      </c>
      <c r="D54" s="369">
        <v>192509879.17726544</v>
      </c>
      <c r="E54" s="369">
        <v>-2846957.7411814928</v>
      </c>
      <c r="F54" s="370">
        <v>-1.4573115464446095E-2</v>
      </c>
      <c r="G54" s="377">
        <v>55.513913641214302</v>
      </c>
      <c r="H54" s="377">
        <v>-0.71978727195276804</v>
      </c>
      <c r="I54" s="378">
        <v>2.0503534324646981</v>
      </c>
      <c r="J54" s="378">
        <v>3.1505436259769759E-2</v>
      </c>
      <c r="K54" s="370">
        <v>1.5605650509099407E-2</v>
      </c>
      <c r="L54" s="371">
        <v>394713291.55447054</v>
      </c>
      <c r="M54" s="371">
        <v>317532.79673099518</v>
      </c>
      <c r="N54" s="370">
        <v>8.0511209788653435E-4</v>
      </c>
      <c r="O54" s="369">
        <v>88907469.32691291</v>
      </c>
      <c r="P54" s="369">
        <v>1218798.4553728104</v>
      </c>
      <c r="Q54" s="370">
        <v>1.3899155310020544E-2</v>
      </c>
    </row>
    <row r="55" spans="1:17">
      <c r="A55" s="397" t="s">
        <v>193</v>
      </c>
      <c r="B55" s="397" t="s">
        <v>169</v>
      </c>
      <c r="C55" s="221" t="s">
        <v>232</v>
      </c>
      <c r="D55" s="365">
        <v>3652262.7261237879</v>
      </c>
      <c r="E55" s="365">
        <v>-229539.12606939115</v>
      </c>
      <c r="F55" s="366">
        <v>-5.9132107925525319E-2</v>
      </c>
      <c r="G55" s="375">
        <v>1.0531999627217361</v>
      </c>
      <c r="H55" s="375">
        <v>-6.4181378027219127E-2</v>
      </c>
      <c r="I55" s="376">
        <v>4.2005085492741951</v>
      </c>
      <c r="J55" s="376">
        <v>0.27266991188282397</v>
      </c>
      <c r="K55" s="366">
        <v>6.9419835450245118E-2</v>
      </c>
      <c r="L55" s="367">
        <v>15341360.80527845</v>
      </c>
      <c r="M55" s="367">
        <v>94269.507536692545</v>
      </c>
      <c r="N55" s="366">
        <v>6.1827863227037127E-3</v>
      </c>
      <c r="O55" s="365">
        <v>2213514.936144067</v>
      </c>
      <c r="P55" s="365">
        <v>-109932.62850586511</v>
      </c>
      <c r="Q55" s="366">
        <v>-4.7314443492693314E-2</v>
      </c>
    </row>
    <row r="56" spans="1:17">
      <c r="A56" s="397" t="s">
        <v>193</v>
      </c>
      <c r="B56" s="397" t="s">
        <v>169</v>
      </c>
      <c r="C56" s="225" t="s">
        <v>233</v>
      </c>
      <c r="D56" s="369">
        <v>24409.459119081497</v>
      </c>
      <c r="E56" s="369">
        <v>6812.0558625459671</v>
      </c>
      <c r="F56" s="370">
        <v>0.38710574300307782</v>
      </c>
      <c r="G56" s="377">
        <v>7.0389354112974185E-3</v>
      </c>
      <c r="H56" s="377">
        <v>1.9735016789243203E-3</v>
      </c>
      <c r="I56" s="378">
        <v>3.4605249688247754</v>
      </c>
      <c r="J56" s="378">
        <v>0.26636838943257013</v>
      </c>
      <c r="K56" s="370">
        <v>8.3392401972747249E-2</v>
      </c>
      <c r="L56" s="371">
        <v>84469.542757089133</v>
      </c>
      <c r="M56" s="371">
        <v>28260.68136500835</v>
      </c>
      <c r="N56" s="370">
        <v>0.50277982270229671</v>
      </c>
      <c r="O56" s="369">
        <v>23874.860681176186</v>
      </c>
      <c r="P56" s="369">
        <v>4016.9449118375778</v>
      </c>
      <c r="Q56" s="370">
        <v>0.20228431616372836</v>
      </c>
    </row>
    <row r="57" spans="1:17">
      <c r="A57" s="397" t="s">
        <v>194</v>
      </c>
      <c r="B57" s="397" t="s">
        <v>224</v>
      </c>
      <c r="C57" s="221" t="s">
        <v>37</v>
      </c>
      <c r="D57" s="365">
        <v>6113710.3368602777</v>
      </c>
      <c r="E57" s="365">
        <v>128114.50416650344</v>
      </c>
      <c r="F57" s="366">
        <v>2.1403801350357202E-2</v>
      </c>
      <c r="G57" s="375">
        <v>3.2517477170847551</v>
      </c>
      <c r="H57" s="375">
        <v>0.13347839320204535</v>
      </c>
      <c r="I57" s="376">
        <v>5.8718504563392342</v>
      </c>
      <c r="J57" s="376">
        <v>-0.24457211639484022</v>
      </c>
      <c r="K57" s="366">
        <v>-3.9986137891305826E-2</v>
      </c>
      <c r="L57" s="367">
        <v>35898792.831418917</v>
      </c>
      <c r="M57" s="367">
        <v>-711640.63093229383</v>
      </c>
      <c r="N57" s="366">
        <v>-1.9438191893142106E-2</v>
      </c>
      <c r="O57" s="365">
        <v>9286249.8508351222</v>
      </c>
      <c r="P57" s="365">
        <v>101074.9737575613</v>
      </c>
      <c r="Q57" s="366">
        <v>1.1004142556915611E-2</v>
      </c>
    </row>
    <row r="58" spans="1:17">
      <c r="A58" s="397" t="s">
        <v>194</v>
      </c>
      <c r="B58" s="397" t="s">
        <v>96</v>
      </c>
      <c r="C58" s="225" t="s">
        <v>227</v>
      </c>
      <c r="D58" s="369">
        <v>1482672.6163850387</v>
      </c>
      <c r="E58" s="369">
        <v>78765.195330022601</v>
      </c>
      <c r="F58" s="370">
        <v>5.6104265957103994E-2</v>
      </c>
      <c r="G58" s="377">
        <v>0.78860087080771291</v>
      </c>
      <c r="H58" s="377">
        <v>5.7218136822320576E-2</v>
      </c>
      <c r="I58" s="378">
        <v>1.7217625583247953</v>
      </c>
      <c r="J58" s="378">
        <v>2.0009209245578141E-2</v>
      </c>
      <c r="K58" s="370">
        <v>1.1757996102316886E-2</v>
      </c>
      <c r="L58" s="371">
        <v>2552810.1971452222</v>
      </c>
      <c r="M58" s="371">
        <v>163706.04156768182</v>
      </c>
      <c r="N58" s="370">
        <v>6.85219357998679E-2</v>
      </c>
      <c r="O58" s="369">
        <v>502497.99680001289</v>
      </c>
      <c r="P58" s="369">
        <v>9140.8728787377477</v>
      </c>
      <c r="Q58" s="370">
        <v>1.8527902883178706E-2</v>
      </c>
    </row>
    <row r="59" spans="1:17">
      <c r="A59" s="397" t="s">
        <v>194</v>
      </c>
      <c r="B59" s="397" t="s">
        <v>96</v>
      </c>
      <c r="C59" s="221" t="s">
        <v>228</v>
      </c>
      <c r="D59" s="365">
        <v>68894100.372613847</v>
      </c>
      <c r="E59" s="365">
        <v>-1474661.553686291</v>
      </c>
      <c r="F59" s="366">
        <v>-2.0956195807889298E-2</v>
      </c>
      <c r="G59" s="375">
        <v>36.643252830703247</v>
      </c>
      <c r="H59" s="375">
        <v>-1.6213963872310444E-2</v>
      </c>
      <c r="I59" s="376">
        <v>2.612612607539528</v>
      </c>
      <c r="J59" s="376">
        <v>7.77432156925153E-2</v>
      </c>
      <c r="K59" s="366">
        <v>3.0669515337777745E-2</v>
      </c>
      <c r="L59" s="367">
        <v>179993595.21858463</v>
      </c>
      <c r="M59" s="367">
        <v>1617974.4694369733</v>
      </c>
      <c r="N59" s="366">
        <v>9.0706031611368886E-3</v>
      </c>
      <c r="O59" s="365">
        <v>40442960.019166507</v>
      </c>
      <c r="P59" s="365">
        <v>-242982.82642021775</v>
      </c>
      <c r="Q59" s="366">
        <v>-5.9721567063690285E-3</v>
      </c>
    </row>
    <row r="60" spans="1:17">
      <c r="A60" s="397" t="s">
        <v>194</v>
      </c>
      <c r="B60" s="397" t="s">
        <v>96</v>
      </c>
      <c r="C60" s="225" t="s">
        <v>229</v>
      </c>
      <c r="D60" s="369">
        <v>2626274.3077590088</v>
      </c>
      <c r="E60" s="369">
        <v>866810.25613583485</v>
      </c>
      <c r="F60" s="370">
        <v>0.49265584899911352</v>
      </c>
      <c r="G60" s="377">
        <v>1.396857393325482</v>
      </c>
      <c r="H60" s="377">
        <v>0.4802430859104464</v>
      </c>
      <c r="I60" s="378">
        <v>2.7286287319794291</v>
      </c>
      <c r="J60" s="378">
        <v>-0.32386587027951963</v>
      </c>
      <c r="K60" s="370">
        <v>-0.1060987528167447</v>
      </c>
      <c r="L60" s="371">
        <v>7166127.5342106167</v>
      </c>
      <c r="M60" s="371">
        <v>1795373.0137622179</v>
      </c>
      <c r="N60" s="370">
        <v>0.3342869250356883</v>
      </c>
      <c r="O60" s="369">
        <v>1486473.5572947599</v>
      </c>
      <c r="P60" s="369">
        <v>410977.7549695007</v>
      </c>
      <c r="Q60" s="370">
        <v>0.38212864623083842</v>
      </c>
    </row>
    <row r="61" spans="1:17">
      <c r="A61" s="397" t="s">
        <v>194</v>
      </c>
      <c r="B61" s="397" t="s">
        <v>96</v>
      </c>
      <c r="C61" s="221" t="s">
        <v>230</v>
      </c>
      <c r="D61" s="365">
        <v>125463.2638896603</v>
      </c>
      <c r="E61" s="365">
        <v>19265.445815523344</v>
      </c>
      <c r="F61" s="366">
        <v>0.1814109382367356</v>
      </c>
      <c r="G61" s="375">
        <v>6.6731143520404712E-2</v>
      </c>
      <c r="H61" s="375">
        <v>1.1406091909824313E-2</v>
      </c>
      <c r="I61" s="376">
        <v>3.4450418222888004</v>
      </c>
      <c r="J61" s="376">
        <v>0.27042305722870896</v>
      </c>
      <c r="K61" s="366">
        <v>8.5182844694610196E-2</v>
      </c>
      <c r="L61" s="367">
        <v>432226.19126073597</v>
      </c>
      <c r="M61" s="367">
        <v>95088.60519414302</v>
      </c>
      <c r="N61" s="366">
        <v>0.28204688270906908</v>
      </c>
      <c r="O61" s="365">
        <v>111170.00713133812</v>
      </c>
      <c r="P61" s="365">
        <v>16428.802577614784</v>
      </c>
      <c r="Q61" s="366">
        <v>0.173407153255042</v>
      </c>
    </row>
    <row r="62" spans="1:17">
      <c r="A62" s="397" t="s">
        <v>194</v>
      </c>
      <c r="B62" s="397" t="s">
        <v>96</v>
      </c>
      <c r="C62" s="225" t="s">
        <v>231</v>
      </c>
      <c r="D62" s="369">
        <v>108288075.34483144</v>
      </c>
      <c r="E62" s="369">
        <v>-3497837.0548357219</v>
      </c>
      <c r="F62" s="370">
        <v>-3.1290499668061363E-2</v>
      </c>
      <c r="G62" s="377">
        <v>57.59603945693199</v>
      </c>
      <c r="H62" s="377">
        <v>-0.6401982078564501</v>
      </c>
      <c r="I62" s="378">
        <v>2.1634997747525477</v>
      </c>
      <c r="J62" s="378">
        <v>4.6766877815321184E-2</v>
      </c>
      <c r="K62" s="370">
        <v>2.209389662861563E-2</v>
      </c>
      <c r="L62" s="371">
        <v>234281226.61692974</v>
      </c>
      <c r="M62" s="371">
        <v>-2339691.5735887587</v>
      </c>
      <c r="N62" s="370">
        <v>-9.8879321045695738E-3</v>
      </c>
      <c r="O62" s="369">
        <v>53535540.712000646</v>
      </c>
      <c r="P62" s="369">
        <v>468467.77056065947</v>
      </c>
      <c r="Q62" s="370">
        <v>8.8278426638985358E-3</v>
      </c>
    </row>
    <row r="63" spans="1:17">
      <c r="A63" s="397" t="s">
        <v>194</v>
      </c>
      <c r="B63" s="397" t="s">
        <v>96</v>
      </c>
      <c r="C63" s="221" t="s">
        <v>232</v>
      </c>
      <c r="D63" s="365">
        <v>443364.86664759775</v>
      </c>
      <c r="E63" s="365">
        <v>-53873.743234312744</v>
      </c>
      <c r="F63" s="366">
        <v>-0.10834585682537254</v>
      </c>
      <c r="G63" s="375">
        <v>0.23581599610054629</v>
      </c>
      <c r="H63" s="375">
        <v>-2.3226536536850556E-2</v>
      </c>
      <c r="I63" s="376">
        <v>6.2141205294102386</v>
      </c>
      <c r="J63" s="376">
        <v>0.3532568656513817</v>
      </c>
      <c r="K63" s="366">
        <v>6.0273858243073491E-2</v>
      </c>
      <c r="L63" s="367">
        <v>2755122.7198540699</v>
      </c>
      <c r="M63" s="367">
        <v>-159124.98102078494</v>
      </c>
      <c r="N63" s="366">
        <v>-5.460242139781589E-2</v>
      </c>
      <c r="O63" s="365">
        <v>674098.24732173793</v>
      </c>
      <c r="P63" s="365">
        <v>-82980.701376408921</v>
      </c>
      <c r="Q63" s="366">
        <v>-0.109606404350696</v>
      </c>
    </row>
    <row r="64" spans="1:17">
      <c r="A64" s="397" t="s">
        <v>194</v>
      </c>
      <c r="B64" s="397" t="s">
        <v>96</v>
      </c>
      <c r="C64" s="225" t="s">
        <v>233</v>
      </c>
      <c r="D64" s="369">
        <v>13265.459119081497</v>
      </c>
      <c r="E64" s="369">
        <v>-379.9441374540329</v>
      </c>
      <c r="F64" s="370">
        <v>-2.7844112065508717E-2</v>
      </c>
      <c r="G64" s="377">
        <v>7.0556051938677625E-3</v>
      </c>
      <c r="H64" s="377">
        <v>-5.3134449803538854E-5</v>
      </c>
      <c r="I64" s="378">
        <v>3.7929590152453749</v>
      </c>
      <c r="J64" s="378">
        <v>0.53967433340067839</v>
      </c>
      <c r="K64" s="370">
        <v>0.16588598483630676</v>
      </c>
      <c r="L64" s="371">
        <v>50315.342757089136</v>
      </c>
      <c r="M64" s="371">
        <v>5922.9613650083556</v>
      </c>
      <c r="N64" s="370">
        <v>0.13342292481891863</v>
      </c>
      <c r="O64" s="369">
        <v>18302.860681176186</v>
      </c>
      <c r="P64" s="369">
        <v>420.94491183757782</v>
      </c>
      <c r="Q64" s="370">
        <v>2.3540258061127594E-2</v>
      </c>
    </row>
    <row r="65" spans="1:17">
      <c r="A65" s="397" t="s">
        <v>194</v>
      </c>
      <c r="B65" s="397" t="s">
        <v>220</v>
      </c>
      <c r="C65" s="221" t="s">
        <v>37</v>
      </c>
      <c r="D65" s="365">
        <v>88555467.521165386</v>
      </c>
      <c r="E65" s="365">
        <v>2739521.9111459851</v>
      </c>
      <c r="F65" s="366">
        <v>3.192322699088377E-2</v>
      </c>
      <c r="G65" s="375">
        <v>3.8020051123247867</v>
      </c>
      <c r="H65" s="375">
        <v>0.10585687551143019</v>
      </c>
      <c r="I65" s="376">
        <v>6.0599939750194451</v>
      </c>
      <c r="J65" s="376">
        <v>-0.20432724374764444</v>
      </c>
      <c r="K65" s="366">
        <v>-3.2617619150101473E-2</v>
      </c>
      <c r="L65" s="367">
        <v>536645599.63329238</v>
      </c>
      <c r="M65" s="367">
        <v>-933049.36011463404</v>
      </c>
      <c r="N65" s="366">
        <v>-1.735651819248642E-3</v>
      </c>
      <c r="O65" s="365">
        <v>136440331.74360585</v>
      </c>
      <c r="P65" s="365">
        <v>714295.96190291643</v>
      </c>
      <c r="Q65" s="366">
        <v>5.2627777551225718E-3</v>
      </c>
    </row>
    <row r="66" spans="1:17">
      <c r="A66" s="397" t="s">
        <v>194</v>
      </c>
      <c r="B66" s="397" t="s">
        <v>168</v>
      </c>
      <c r="C66" s="225" t="s">
        <v>227</v>
      </c>
      <c r="D66" s="369">
        <v>17875713.751914896</v>
      </c>
      <c r="E66" s="369">
        <v>648110.50436381623</v>
      </c>
      <c r="F66" s="370">
        <v>3.7620468445368087E-2</v>
      </c>
      <c r="G66" s="377">
        <v>0.76746876250177498</v>
      </c>
      <c r="H66" s="377">
        <v>2.5464757123530468E-2</v>
      </c>
      <c r="I66" s="378">
        <v>1.703094829613522</v>
      </c>
      <c r="J66" s="378">
        <v>1.7044700863759754E-3</v>
      </c>
      <c r="K66" s="370">
        <v>1.0018101236036658E-3</v>
      </c>
      <c r="L66" s="371">
        <v>30444035.66653759</v>
      </c>
      <c r="M66" s="371">
        <v>1133157.5833956301</v>
      </c>
      <c r="N66" s="370">
        <v>3.8659967135114978E-2</v>
      </c>
      <c r="O66" s="369">
        <v>6198907.8894688087</v>
      </c>
      <c r="P66" s="369">
        <v>73294.360746255144</v>
      </c>
      <c r="Q66" s="370">
        <v>1.1965227711899102E-2</v>
      </c>
    </row>
    <row r="67" spans="1:17">
      <c r="A67" s="397" t="s">
        <v>194</v>
      </c>
      <c r="B67" s="397" t="s">
        <v>168</v>
      </c>
      <c r="C67" s="221" t="s">
        <v>228</v>
      </c>
      <c r="D67" s="365">
        <v>845331380.13277173</v>
      </c>
      <c r="E67" s="365">
        <v>7481720.0186053514</v>
      </c>
      <c r="F67" s="366">
        <v>8.9296688591911384E-3</v>
      </c>
      <c r="G67" s="375">
        <v>36.293120219880358</v>
      </c>
      <c r="H67" s="375">
        <v>0.20639389026826649</v>
      </c>
      <c r="I67" s="376">
        <v>2.6199727041439109</v>
      </c>
      <c r="J67" s="376">
        <v>0.11048393054186523</v>
      </c>
      <c r="K67" s="366">
        <v>4.4026469336732627E-2</v>
      </c>
      <c r="L67" s="367">
        <v>2214745141.9041624</v>
      </c>
      <c r="M67" s="367">
        <v>112170825.88137221</v>
      </c>
      <c r="N67" s="366">
        <v>5.3349279988140201E-2</v>
      </c>
      <c r="O67" s="365">
        <v>494948400.47959405</v>
      </c>
      <c r="P67" s="365">
        <v>12446082.870749593</v>
      </c>
      <c r="Q67" s="366">
        <v>2.5794866504329203E-2</v>
      </c>
    </row>
    <row r="68" spans="1:17">
      <c r="A68" s="397" t="s">
        <v>194</v>
      </c>
      <c r="B68" s="397" t="s">
        <v>168</v>
      </c>
      <c r="C68" s="225" t="s">
        <v>229</v>
      </c>
      <c r="D68" s="369">
        <v>29905711.287731074</v>
      </c>
      <c r="E68" s="369">
        <v>13013539.880733073</v>
      </c>
      <c r="F68" s="370">
        <v>0.77038881308899643</v>
      </c>
      <c r="G68" s="377">
        <v>1.2839598771977248</v>
      </c>
      <c r="H68" s="377">
        <v>0.55640313796819196</v>
      </c>
      <c r="I68" s="378">
        <v>2.7972967181676651</v>
      </c>
      <c r="J68" s="378">
        <v>-0.28850846302732558</v>
      </c>
      <c r="K68" s="370">
        <v>-9.3495358937598097E-2</v>
      </c>
      <c r="L68" s="371">
        <v>83655148.039639831</v>
      </c>
      <c r="M68" s="371">
        <v>31529197.990291521</v>
      </c>
      <c r="N68" s="370">
        <v>0.60486567555013238</v>
      </c>
      <c r="O68" s="369">
        <v>17057495.589326493</v>
      </c>
      <c r="P68" s="369">
        <v>6180714.4538585786</v>
      </c>
      <c r="Q68" s="370">
        <v>0.56824848977644582</v>
      </c>
    </row>
    <row r="69" spans="1:17">
      <c r="A69" s="397" t="s">
        <v>194</v>
      </c>
      <c r="B69" s="397" t="s">
        <v>168</v>
      </c>
      <c r="C69" s="221" t="s">
        <v>230</v>
      </c>
      <c r="D69" s="365">
        <v>1510729.3882549265</v>
      </c>
      <c r="E69" s="365">
        <v>337173.92427442409</v>
      </c>
      <c r="F69" s="366">
        <v>0.2873097477053082</v>
      </c>
      <c r="G69" s="375">
        <v>6.4861052832358643E-2</v>
      </c>
      <c r="H69" s="375">
        <v>1.4315260577081365E-2</v>
      </c>
      <c r="I69" s="376">
        <v>3.3398488842408272</v>
      </c>
      <c r="J69" s="376">
        <v>0.11105768184861553</v>
      </c>
      <c r="K69" s="366">
        <v>3.4396055640368718E-2</v>
      </c>
      <c r="L69" s="367">
        <v>5045607.8617530437</v>
      </c>
      <c r="M69" s="367">
        <v>1256442.3041334874</v>
      </c>
      <c r="N69" s="366">
        <v>0.33158812541376903</v>
      </c>
      <c r="O69" s="365">
        <v>1325822.9097212113</v>
      </c>
      <c r="P69" s="365">
        <v>238309.02405805956</v>
      </c>
      <c r="Q69" s="366">
        <v>0.21913193679613741</v>
      </c>
    </row>
    <row r="70" spans="1:17">
      <c r="A70" s="397" t="s">
        <v>194</v>
      </c>
      <c r="B70" s="397" t="s">
        <v>168</v>
      </c>
      <c r="C70" s="225" t="s">
        <v>231</v>
      </c>
      <c r="D70" s="369">
        <v>1340056047.6849706</v>
      </c>
      <c r="E70" s="369">
        <v>-16425212.129968643</v>
      </c>
      <c r="F70" s="370">
        <v>-1.2108690784426676E-2</v>
      </c>
      <c r="G70" s="377">
        <v>57.533431720433171</v>
      </c>
      <c r="H70" s="377">
        <v>-0.89109277900868733</v>
      </c>
      <c r="I70" s="378">
        <v>2.1397656813434911</v>
      </c>
      <c r="J70" s="378">
        <v>-9.1807476591112547E-3</v>
      </c>
      <c r="K70" s="370">
        <v>-4.272208713631054E-3</v>
      </c>
      <c r="L70" s="371">
        <v>2867405941.9130969</v>
      </c>
      <c r="M70" s="371">
        <v>-47599617.375168324</v>
      </c>
      <c r="N70" s="370">
        <v>-1.6329168643777942E-2</v>
      </c>
      <c r="O70" s="369">
        <v>642538197.44009578</v>
      </c>
      <c r="P70" s="369">
        <v>-4882980.1097056866</v>
      </c>
      <c r="Q70" s="370">
        <v>-7.5422001612390471E-3</v>
      </c>
    </row>
    <row r="71" spans="1:17">
      <c r="A71" s="397" t="s">
        <v>194</v>
      </c>
      <c r="B71" s="397" t="s">
        <v>168</v>
      </c>
      <c r="C71" s="221" t="s">
        <v>232</v>
      </c>
      <c r="D71" s="365">
        <v>5369682.4153588992</v>
      </c>
      <c r="E71" s="365">
        <v>-372353.41845716629</v>
      </c>
      <c r="F71" s="366">
        <v>-6.48469339505508E-2</v>
      </c>
      <c r="G71" s="375">
        <v>0.23053980252405731</v>
      </c>
      <c r="H71" s="375">
        <v>-1.6773391684927003E-2</v>
      </c>
      <c r="I71" s="376">
        <v>6.4383231139882957</v>
      </c>
      <c r="J71" s="376">
        <v>0.31733788905785243</v>
      </c>
      <c r="K71" s="366">
        <v>5.1844250132372857E-2</v>
      </c>
      <c r="L71" s="367">
        <v>34571750.409581698</v>
      </c>
      <c r="M71" s="367">
        <v>-575166.09022759646</v>
      </c>
      <c r="N71" s="366">
        <v>-1.6364624482227832E-2</v>
      </c>
      <c r="O71" s="365">
        <v>8261559.9627736248</v>
      </c>
      <c r="P71" s="365">
        <v>-556434.66458764672</v>
      </c>
      <c r="Q71" s="366">
        <v>-6.3102177774194926E-2</v>
      </c>
    </row>
    <row r="72" spans="1:17">
      <c r="A72" s="397" t="s">
        <v>194</v>
      </c>
      <c r="B72" s="397" t="s">
        <v>168</v>
      </c>
      <c r="C72" s="225" t="s">
        <v>233</v>
      </c>
      <c r="D72" s="369">
        <v>212657.73156362772</v>
      </c>
      <c r="E72" s="369">
        <v>7141.9908774748619</v>
      </c>
      <c r="F72" s="370">
        <v>3.4751551650642358E-2</v>
      </c>
      <c r="G72" s="377">
        <v>9.1301622046889575E-3</v>
      </c>
      <c r="H72" s="377">
        <v>2.784664367893111E-4</v>
      </c>
      <c r="I72" s="378">
        <v>3.4766671632912023</v>
      </c>
      <c r="J72" s="378">
        <v>0.41687597327206927</v>
      </c>
      <c r="K72" s="370">
        <v>0.13624327523783167</v>
      </c>
      <c r="L72" s="371">
        <v>739340.15234725957</v>
      </c>
      <c r="M72" s="371">
        <v>110504.89958551235</v>
      </c>
      <c r="N72" s="370">
        <v>0.17572949210495423</v>
      </c>
      <c r="O72" s="369">
        <v>296922.33895552158</v>
      </c>
      <c r="P72" s="369">
        <v>-6757.1649991958984</v>
      </c>
      <c r="Q72" s="370">
        <v>-2.2250974831029356E-2</v>
      </c>
    </row>
    <row r="73" spans="1:17">
      <c r="A73" s="397" t="s">
        <v>194</v>
      </c>
      <c r="B73" s="397" t="s">
        <v>223</v>
      </c>
      <c r="C73" s="221" t="s">
        <v>37</v>
      </c>
      <c r="D73" s="365">
        <v>6113710.3368602777</v>
      </c>
      <c r="E73" s="365">
        <v>128114.50416650251</v>
      </c>
      <c r="F73" s="366">
        <v>2.1403801350357042E-2</v>
      </c>
      <c r="G73" s="375">
        <v>3.2517477170847551</v>
      </c>
      <c r="H73" s="375">
        <v>0.1334783932020458</v>
      </c>
      <c r="I73" s="376">
        <v>5.8718504563392298</v>
      </c>
      <c r="J73" s="376">
        <v>-0.24457211639484377</v>
      </c>
      <c r="K73" s="366">
        <v>-3.9986137891306409E-2</v>
      </c>
      <c r="L73" s="367">
        <v>35898792.831418887</v>
      </c>
      <c r="M73" s="367">
        <v>-711640.63093232363</v>
      </c>
      <c r="N73" s="366">
        <v>-1.9438191893142921E-2</v>
      </c>
      <c r="O73" s="365">
        <v>9286249.8508351222</v>
      </c>
      <c r="P73" s="365">
        <v>101074.9737575613</v>
      </c>
      <c r="Q73" s="366">
        <v>1.1004142556915611E-2</v>
      </c>
    </row>
    <row r="74" spans="1:17">
      <c r="A74" s="397" t="s">
        <v>194</v>
      </c>
      <c r="B74" s="397" t="s">
        <v>169</v>
      </c>
      <c r="C74" s="225" t="s">
        <v>227</v>
      </c>
      <c r="D74" s="369">
        <v>1482672.6163850387</v>
      </c>
      <c r="E74" s="369">
        <v>78765.195330022601</v>
      </c>
      <c r="F74" s="370">
        <v>5.6104265957103994E-2</v>
      </c>
      <c r="G74" s="377">
        <v>0.78860087080771291</v>
      </c>
      <c r="H74" s="377">
        <v>5.7218136822320687E-2</v>
      </c>
      <c r="I74" s="378">
        <v>1.7217625583247953</v>
      </c>
      <c r="J74" s="378">
        <v>2.0009209245578141E-2</v>
      </c>
      <c r="K74" s="370">
        <v>1.1757996102316886E-2</v>
      </c>
      <c r="L74" s="371">
        <v>2552810.1971452222</v>
      </c>
      <c r="M74" s="371">
        <v>163706.04156768182</v>
      </c>
      <c r="N74" s="370">
        <v>6.85219357998679E-2</v>
      </c>
      <c r="O74" s="369">
        <v>502497.99680001289</v>
      </c>
      <c r="P74" s="369">
        <v>9140.8728787377477</v>
      </c>
      <c r="Q74" s="370">
        <v>1.8527902883178706E-2</v>
      </c>
    </row>
    <row r="75" spans="1:17">
      <c r="A75" s="397" t="s">
        <v>194</v>
      </c>
      <c r="B75" s="397" t="s">
        <v>169</v>
      </c>
      <c r="C75" s="221" t="s">
        <v>228</v>
      </c>
      <c r="D75" s="365">
        <v>68894100.372613847</v>
      </c>
      <c r="E75" s="365">
        <v>-1474661.5536862612</v>
      </c>
      <c r="F75" s="366">
        <v>-2.0956195807888885E-2</v>
      </c>
      <c r="G75" s="375">
        <v>36.643252830703247</v>
      </c>
      <c r="H75" s="375">
        <v>-1.6213963872289128E-2</v>
      </c>
      <c r="I75" s="376">
        <v>2.6126126075395288</v>
      </c>
      <c r="J75" s="376">
        <v>7.7743215692513967E-2</v>
      </c>
      <c r="K75" s="366">
        <v>3.0669515337777193E-2</v>
      </c>
      <c r="L75" s="367">
        <v>179993595.21858469</v>
      </c>
      <c r="M75" s="367">
        <v>1617974.4694369435</v>
      </c>
      <c r="N75" s="366">
        <v>9.0706031611367168E-3</v>
      </c>
      <c r="O75" s="365">
        <v>40442960.019166507</v>
      </c>
      <c r="P75" s="365">
        <v>-242982.8264202103</v>
      </c>
      <c r="Q75" s="366">
        <v>-5.9721567063688464E-3</v>
      </c>
    </row>
    <row r="76" spans="1:17">
      <c r="A76" s="397" t="s">
        <v>194</v>
      </c>
      <c r="B76" s="397" t="s">
        <v>169</v>
      </c>
      <c r="C76" s="225" t="s">
        <v>229</v>
      </c>
      <c r="D76" s="369">
        <v>2626274.3077590088</v>
      </c>
      <c r="E76" s="369">
        <v>866810.25613583461</v>
      </c>
      <c r="F76" s="370">
        <v>0.4926558489991133</v>
      </c>
      <c r="G76" s="377">
        <v>1.396857393325482</v>
      </c>
      <c r="H76" s="377">
        <v>0.4802430859104464</v>
      </c>
      <c r="I76" s="378">
        <v>2.7286287319794287</v>
      </c>
      <c r="J76" s="378">
        <v>-0.32386587027951919</v>
      </c>
      <c r="K76" s="370">
        <v>-0.10609875281674458</v>
      </c>
      <c r="L76" s="371">
        <v>7166127.5342106158</v>
      </c>
      <c r="M76" s="371">
        <v>1795373.0137622179</v>
      </c>
      <c r="N76" s="370">
        <v>0.33428692503568835</v>
      </c>
      <c r="O76" s="369">
        <v>1486473.5572947599</v>
      </c>
      <c r="P76" s="369">
        <v>410977.75496950094</v>
      </c>
      <c r="Q76" s="370">
        <v>0.3821286462308387</v>
      </c>
    </row>
    <row r="77" spans="1:17">
      <c r="A77" s="397" t="s">
        <v>194</v>
      </c>
      <c r="B77" s="397" t="s">
        <v>169</v>
      </c>
      <c r="C77" s="221" t="s">
        <v>230</v>
      </c>
      <c r="D77" s="365">
        <v>125463.2638896603</v>
      </c>
      <c r="E77" s="365">
        <v>19265.445815523344</v>
      </c>
      <c r="F77" s="366">
        <v>0.1814109382367356</v>
      </c>
      <c r="G77" s="375">
        <v>6.6731143520404712E-2</v>
      </c>
      <c r="H77" s="375">
        <v>1.140609190982432E-2</v>
      </c>
      <c r="I77" s="376">
        <v>3.4450418222888004</v>
      </c>
      <c r="J77" s="376">
        <v>0.27042305722870896</v>
      </c>
      <c r="K77" s="366">
        <v>8.5182844694610196E-2</v>
      </c>
      <c r="L77" s="367">
        <v>432226.19126073597</v>
      </c>
      <c r="M77" s="367">
        <v>95088.60519414302</v>
      </c>
      <c r="N77" s="366">
        <v>0.28204688270906908</v>
      </c>
      <c r="O77" s="365">
        <v>111170.00713133812</v>
      </c>
      <c r="P77" s="365">
        <v>16428.802577614784</v>
      </c>
      <c r="Q77" s="366">
        <v>0.173407153255042</v>
      </c>
    </row>
    <row r="78" spans="1:17">
      <c r="A78" s="397" t="s">
        <v>194</v>
      </c>
      <c r="B78" s="397" t="s">
        <v>169</v>
      </c>
      <c r="C78" s="225" t="s">
        <v>231</v>
      </c>
      <c r="D78" s="369">
        <v>108288075.34483144</v>
      </c>
      <c r="E78" s="369">
        <v>-3497837.0548357219</v>
      </c>
      <c r="F78" s="370">
        <v>-3.1290499668061363E-2</v>
      </c>
      <c r="G78" s="377">
        <v>57.59603945693199</v>
      </c>
      <c r="H78" s="377">
        <v>-0.64019820785644299</v>
      </c>
      <c r="I78" s="378">
        <v>2.1634997747525473</v>
      </c>
      <c r="J78" s="378">
        <v>4.6766877815320296E-2</v>
      </c>
      <c r="K78" s="370">
        <v>2.2093896628615203E-2</v>
      </c>
      <c r="L78" s="371">
        <v>234281226.61692968</v>
      </c>
      <c r="M78" s="371">
        <v>-2339691.5735888779</v>
      </c>
      <c r="N78" s="370">
        <v>-9.8879321045700751E-3</v>
      </c>
      <c r="O78" s="369">
        <v>53535540.712000638</v>
      </c>
      <c r="P78" s="369">
        <v>468467.77056064457</v>
      </c>
      <c r="Q78" s="370">
        <v>8.827842663898253E-3</v>
      </c>
    </row>
    <row r="79" spans="1:17">
      <c r="A79" s="397" t="s">
        <v>194</v>
      </c>
      <c r="B79" s="397" t="s">
        <v>169</v>
      </c>
      <c r="C79" s="221" t="s">
        <v>232</v>
      </c>
      <c r="D79" s="365">
        <v>443364.86664759775</v>
      </c>
      <c r="E79" s="365">
        <v>-53873.743234312744</v>
      </c>
      <c r="F79" s="366">
        <v>-0.10834585682537254</v>
      </c>
      <c r="G79" s="375">
        <v>0.23581599610054629</v>
      </c>
      <c r="H79" s="375">
        <v>-2.3226536536850501E-2</v>
      </c>
      <c r="I79" s="376">
        <v>6.2141205294102395</v>
      </c>
      <c r="J79" s="376">
        <v>0.3532568656513817</v>
      </c>
      <c r="K79" s="366">
        <v>6.0273858243073485E-2</v>
      </c>
      <c r="L79" s="367">
        <v>2755122.7198540703</v>
      </c>
      <c r="M79" s="367">
        <v>-159124.98102078494</v>
      </c>
      <c r="N79" s="366">
        <v>-5.4602421397815883E-2</v>
      </c>
      <c r="O79" s="365">
        <v>674098.24732173793</v>
      </c>
      <c r="P79" s="365">
        <v>-82980.701376408921</v>
      </c>
      <c r="Q79" s="366">
        <v>-0.109606404350696</v>
      </c>
    </row>
    <row r="80" spans="1:17">
      <c r="A80" s="397" t="s">
        <v>194</v>
      </c>
      <c r="B80" s="397" t="s">
        <v>169</v>
      </c>
      <c r="C80" s="225" t="s">
        <v>233</v>
      </c>
      <c r="D80" s="369">
        <v>13265.459119081497</v>
      </c>
      <c r="E80" s="369">
        <v>-379.9441374540329</v>
      </c>
      <c r="F80" s="370">
        <v>-2.7844112065508717E-2</v>
      </c>
      <c r="G80" s="377">
        <v>7.0556051938677625E-3</v>
      </c>
      <c r="H80" s="377">
        <v>-5.3134449803537986E-5</v>
      </c>
      <c r="I80" s="378">
        <v>3.7929590152453749</v>
      </c>
      <c r="J80" s="378">
        <v>0.5396743334006775</v>
      </c>
      <c r="K80" s="370">
        <v>0.16588598483630643</v>
      </c>
      <c r="L80" s="371">
        <v>50315.342757089136</v>
      </c>
      <c r="M80" s="371">
        <v>5922.9613650083484</v>
      </c>
      <c r="N80" s="370">
        <v>0.13342292481891843</v>
      </c>
      <c r="O80" s="369">
        <v>18302.860681176186</v>
      </c>
      <c r="P80" s="369">
        <v>420.94491183757782</v>
      </c>
      <c r="Q80" s="370">
        <v>2.3540258061127594E-2</v>
      </c>
    </row>
    <row r="81" spans="1:17">
      <c r="A81" s="397" t="s">
        <v>195</v>
      </c>
      <c r="B81" s="397" t="s">
        <v>224</v>
      </c>
      <c r="C81" s="221" t="s">
        <v>37</v>
      </c>
      <c r="D81" s="365">
        <v>41083.981228049459</v>
      </c>
      <c r="E81" s="365">
        <v>-22431.364695206074</v>
      </c>
      <c r="F81" s="366">
        <v>-0.35316448913479104</v>
      </c>
      <c r="G81" s="375">
        <v>1.5786196556135739</v>
      </c>
      <c r="H81" s="375">
        <v>-0.79382143626346169</v>
      </c>
      <c r="I81" s="376">
        <v>8.1345284150735022</v>
      </c>
      <c r="J81" s="376">
        <v>1.8311934026385623</v>
      </c>
      <c r="K81" s="366">
        <v>0.2905118320739839</v>
      </c>
      <c r="L81" s="367">
        <v>334198.81270391465</v>
      </c>
      <c r="M81" s="367">
        <v>-66159.691081058758</v>
      </c>
      <c r="N81" s="366">
        <v>-0.16525111982282795</v>
      </c>
      <c r="O81" s="365">
        <v>63857.455929279327</v>
      </c>
      <c r="P81" s="365">
        <v>-16992.152547099307</v>
      </c>
      <c r="Q81" s="366">
        <v>-0.21016988043997525</v>
      </c>
    </row>
    <row r="82" spans="1:17">
      <c r="A82" s="397" t="s">
        <v>195</v>
      </c>
      <c r="B82" s="397" t="s">
        <v>96</v>
      </c>
      <c r="C82" s="225" t="s">
        <v>227</v>
      </c>
      <c r="D82" s="369">
        <v>356753.81420215161</v>
      </c>
      <c r="E82" s="369">
        <v>171562.5946834214</v>
      </c>
      <c r="F82" s="370">
        <v>0.92640782391991094</v>
      </c>
      <c r="G82" s="377">
        <v>13.707984632466141</v>
      </c>
      <c r="H82" s="377">
        <v>6.7906758678737029</v>
      </c>
      <c r="I82" s="378">
        <v>0.73460986039013498</v>
      </c>
      <c r="J82" s="378">
        <v>-0.8107232788874017</v>
      </c>
      <c r="K82" s="370">
        <v>-0.52462686412486137</v>
      </c>
      <c r="L82" s="371">
        <v>262074.86964469074</v>
      </c>
      <c r="M82" s="371">
        <v>-24107.258980824059</v>
      </c>
      <c r="N82" s="370">
        <v>-8.4237471768790095E-2</v>
      </c>
      <c r="O82" s="369">
        <v>107428.0161229372</v>
      </c>
      <c r="P82" s="369">
        <v>14947.885660254746</v>
      </c>
      <c r="Q82" s="370">
        <v>0.16163348370584868</v>
      </c>
    </row>
    <row r="83" spans="1:17">
      <c r="A83" s="397" t="s">
        <v>195</v>
      </c>
      <c r="B83" s="397" t="s">
        <v>96</v>
      </c>
      <c r="C83" s="221" t="s">
        <v>228</v>
      </c>
      <c r="D83" s="365">
        <v>1254587.2064542202</v>
      </c>
      <c r="E83" s="365">
        <v>-108376.60470879031</v>
      </c>
      <c r="F83" s="366">
        <v>-7.9515394188135538E-2</v>
      </c>
      <c r="G83" s="375">
        <v>48.206526353823513</v>
      </c>
      <c r="H83" s="375">
        <v>-2.7032389216659922</v>
      </c>
      <c r="I83" s="376">
        <v>2.4720842557346261</v>
      </c>
      <c r="J83" s="376">
        <v>5.9984006307960858E-2</v>
      </c>
      <c r="K83" s="366">
        <v>2.4867957425160302E-2</v>
      </c>
      <c r="L83" s="367">
        <v>3101445.2805215647</v>
      </c>
      <c r="M83" s="367">
        <v>-186160.06834425125</v>
      </c>
      <c r="N83" s="366">
        <v>-5.6624822200290623E-2</v>
      </c>
      <c r="O83" s="365">
        <v>739096.18618869781</v>
      </c>
      <c r="P83" s="365">
        <v>-70820.997299048351</v>
      </c>
      <c r="Q83" s="366">
        <v>-8.7442270324568139E-2</v>
      </c>
    </row>
    <row r="84" spans="1:17">
      <c r="A84" s="397" t="s">
        <v>195</v>
      </c>
      <c r="B84" s="397" t="s">
        <v>96</v>
      </c>
      <c r="C84" s="225" t="s">
        <v>229</v>
      </c>
      <c r="D84" s="369">
        <v>264273.48337602615</v>
      </c>
      <c r="E84" s="369">
        <v>35490.657880894461</v>
      </c>
      <c r="F84" s="370">
        <v>0.15512815616332037</v>
      </c>
      <c r="G84" s="377">
        <v>10.154500679939794</v>
      </c>
      <c r="H84" s="377">
        <v>1.6089473427005156</v>
      </c>
      <c r="I84" s="378">
        <v>1.8990857697309511</v>
      </c>
      <c r="J84" s="378">
        <v>2.615300035517798E-4</v>
      </c>
      <c r="K84" s="370">
        <v>1.3773260214401193E-4</v>
      </c>
      <c r="L84" s="371">
        <v>501878.01159664034</v>
      </c>
      <c r="M84" s="371">
        <v>67459.636913160619</v>
      </c>
      <c r="N84" s="370">
        <v>0.15528725497007853</v>
      </c>
      <c r="O84" s="369">
        <v>132004.08963894844</v>
      </c>
      <c r="P84" s="369">
        <v>17371.762202664249</v>
      </c>
      <c r="Q84" s="370">
        <v>0.15154330886564224</v>
      </c>
    </row>
    <row r="85" spans="1:17">
      <c r="A85" s="397" t="s">
        <v>195</v>
      </c>
      <c r="B85" s="397" t="s">
        <v>96</v>
      </c>
      <c r="C85" s="221" t="s">
        <v>230</v>
      </c>
      <c r="D85" s="365">
        <v>4886.8283494710922</v>
      </c>
      <c r="E85" s="365">
        <v>299.49689412117004</v>
      </c>
      <c r="F85" s="366">
        <v>6.5287825184701942E-2</v>
      </c>
      <c r="G85" s="375">
        <v>0.1877725345862486</v>
      </c>
      <c r="H85" s="375">
        <v>1.6425382358152635E-2</v>
      </c>
      <c r="I85" s="376">
        <v>2.6167815869861992</v>
      </c>
      <c r="J85" s="376">
        <v>3.5682831777771984E-2</v>
      </c>
      <c r="K85" s="366">
        <v>1.3824667384681508E-2</v>
      </c>
      <c r="L85" s="367">
        <v>12787.762443658114</v>
      </c>
      <c r="M85" s="367">
        <v>947.40693452596679</v>
      </c>
      <c r="N85" s="366">
        <v>8.0015075036831237E-2</v>
      </c>
      <c r="O85" s="365">
        <v>4886.8283494710922</v>
      </c>
      <c r="P85" s="365">
        <v>299.49689412117004</v>
      </c>
      <c r="Q85" s="366">
        <v>6.5287825184701942E-2</v>
      </c>
    </row>
    <row r="86" spans="1:17">
      <c r="A86" s="397" t="s">
        <v>195</v>
      </c>
      <c r="B86" s="397" t="s">
        <v>96</v>
      </c>
      <c r="C86" s="225" t="s">
        <v>231</v>
      </c>
      <c r="D86" s="369">
        <v>680585.5472209868</v>
      </c>
      <c r="E86" s="369">
        <v>-151254.63018587756</v>
      </c>
      <c r="F86" s="370">
        <v>-0.18183135930917754</v>
      </c>
      <c r="G86" s="377">
        <v>26.150964197112657</v>
      </c>
      <c r="H86" s="377">
        <v>-4.9201382281006651</v>
      </c>
      <c r="I86" s="378">
        <v>3.4310316009571431</v>
      </c>
      <c r="J86" s="378">
        <v>0.1465983032447693</v>
      </c>
      <c r="K86" s="370">
        <v>4.463427628348423E-2</v>
      </c>
      <c r="L86" s="371">
        <v>2335110.5196699155</v>
      </c>
      <c r="M86" s="371">
        <v>-397013.05738015799</v>
      </c>
      <c r="N86" s="370">
        <v>-0.14531299415410068</v>
      </c>
      <c r="O86" s="369">
        <v>449731.9984664917</v>
      </c>
      <c r="P86" s="369">
        <v>-89483.481739694835</v>
      </c>
      <c r="Q86" s="370">
        <v>-0.1659512477376909</v>
      </c>
    </row>
    <row r="87" spans="1:17">
      <c r="A87" s="397" t="s">
        <v>195</v>
      </c>
      <c r="B87" s="397" t="s">
        <v>96</v>
      </c>
      <c r="C87" s="221" t="s">
        <v>232</v>
      </c>
      <c r="D87" s="365">
        <v>354.7749012193658</v>
      </c>
      <c r="E87" s="365">
        <v>83.846207427789921</v>
      </c>
      <c r="F87" s="366">
        <v>0.30947702974677316</v>
      </c>
      <c r="G87" s="375">
        <v>1.3631946458024525E-2</v>
      </c>
      <c r="H87" s="375">
        <v>3.5121501036703556E-3</v>
      </c>
      <c r="I87" s="376">
        <v>2.6406016272835435</v>
      </c>
      <c r="J87" s="376">
        <v>-0.4856646255621806</v>
      </c>
      <c r="K87" s="366">
        <v>-0.15534973232689253</v>
      </c>
      <c r="L87" s="367">
        <v>936.81918147921567</v>
      </c>
      <c r="M87" s="367">
        <v>89.823949151039187</v>
      </c>
      <c r="N87" s="366">
        <v>0.10605012368739761</v>
      </c>
      <c r="O87" s="365">
        <v>282.10533678531647</v>
      </c>
      <c r="P87" s="365">
        <v>11.687439799308777</v>
      </c>
      <c r="Q87" s="366">
        <v>4.321991972267103E-2</v>
      </c>
    </row>
    <row r="88" spans="1:17">
      <c r="A88" s="397" t="s">
        <v>195</v>
      </c>
      <c r="B88" s="397" t="s">
        <v>96</v>
      </c>
      <c r="C88" s="225" t="s">
        <v>233</v>
      </c>
      <c r="D88" s="374"/>
      <c r="E88" s="369">
        <v>-63.240018844604492</v>
      </c>
      <c r="F88" s="370">
        <v>-1</v>
      </c>
      <c r="G88" s="374"/>
      <c r="H88" s="377">
        <v>-2.3621570059509755E-3</v>
      </c>
      <c r="I88" s="374"/>
      <c r="J88" s="378">
        <v>-3.49</v>
      </c>
      <c r="K88" s="370">
        <v>-1</v>
      </c>
      <c r="L88" s="374"/>
      <c r="M88" s="371">
        <v>-220.70766576766968</v>
      </c>
      <c r="N88" s="370">
        <v>-1</v>
      </c>
      <c r="O88" s="374"/>
      <c r="P88" s="369">
        <v>-63.240018844604492</v>
      </c>
      <c r="Q88" s="370">
        <v>-1</v>
      </c>
    </row>
    <row r="89" spans="1:17">
      <c r="A89" s="397" t="s">
        <v>195</v>
      </c>
      <c r="B89" s="397" t="s">
        <v>220</v>
      </c>
      <c r="C89" s="221" t="s">
        <v>37</v>
      </c>
      <c r="D89" s="365">
        <v>665596.73192377097</v>
      </c>
      <c r="E89" s="365">
        <v>-66003.371400927659</v>
      </c>
      <c r="F89" s="366">
        <v>-9.0217826789499578E-2</v>
      </c>
      <c r="G89" s="375">
        <v>2.0678207997038816</v>
      </c>
      <c r="H89" s="375">
        <v>-6.3581979120304943E-2</v>
      </c>
      <c r="I89" s="376">
        <v>7.4091716962172844</v>
      </c>
      <c r="J89" s="376">
        <v>-0.15446378267985583</v>
      </c>
      <c r="K89" s="366">
        <v>-2.042189673349757E-2</v>
      </c>
      <c r="L89" s="367">
        <v>4931520.4672643272</v>
      </c>
      <c r="M89" s="367">
        <v>-602036.03060717694</v>
      </c>
      <c r="N89" s="366">
        <v>-0.10879730438078143</v>
      </c>
      <c r="O89" s="365">
        <v>964212.03071287065</v>
      </c>
      <c r="P89" s="365">
        <v>-171636.05967005296</v>
      </c>
      <c r="Q89" s="366">
        <v>-0.15110828738743579</v>
      </c>
    </row>
    <row r="90" spans="1:17">
      <c r="A90" s="397" t="s">
        <v>195</v>
      </c>
      <c r="B90" s="397" t="s">
        <v>168</v>
      </c>
      <c r="C90" s="225" t="s">
        <v>227</v>
      </c>
      <c r="D90" s="369">
        <v>2860884.3574916823</v>
      </c>
      <c r="E90" s="369">
        <v>409036.92937142309</v>
      </c>
      <c r="F90" s="370">
        <v>0.16682805164798389</v>
      </c>
      <c r="G90" s="377">
        <v>8.8879585734599065</v>
      </c>
      <c r="H90" s="377">
        <v>1.7448835550176147</v>
      </c>
      <c r="I90" s="378">
        <v>1.2286700854186738</v>
      </c>
      <c r="J90" s="378">
        <v>-0.33137337976386316</v>
      </c>
      <c r="K90" s="370">
        <v>-0.21241291487034944</v>
      </c>
      <c r="L90" s="371">
        <v>3515083.0278922529</v>
      </c>
      <c r="M90" s="371">
        <v>-309905.52997136768</v>
      </c>
      <c r="N90" s="370">
        <v>-8.102129595505507E-2</v>
      </c>
      <c r="O90" s="369">
        <v>1208901.2228961263</v>
      </c>
      <c r="P90" s="369">
        <v>-10418.779443241423</v>
      </c>
      <c r="Q90" s="370">
        <v>-8.5447457790015086E-3</v>
      </c>
    </row>
    <row r="91" spans="1:17">
      <c r="A91" s="397" t="s">
        <v>195</v>
      </c>
      <c r="B91" s="397" t="s">
        <v>168</v>
      </c>
      <c r="C91" s="221" t="s">
        <v>228</v>
      </c>
      <c r="D91" s="365">
        <v>16681299.723173933</v>
      </c>
      <c r="E91" s="365">
        <v>-1533972.3173715118</v>
      </c>
      <c r="F91" s="366">
        <v>-8.4213527745127109E-2</v>
      </c>
      <c r="G91" s="375">
        <v>51.824080376680932</v>
      </c>
      <c r="H91" s="375">
        <v>-1.2432733153485103</v>
      </c>
      <c r="I91" s="376">
        <v>2.4751459855702791</v>
      </c>
      <c r="J91" s="376">
        <v>8.3972017185491854E-2</v>
      </c>
      <c r="K91" s="366">
        <v>3.5117485509519021E-2</v>
      </c>
      <c r="L91" s="367">
        <v>41288652.043908566</v>
      </c>
      <c r="M91" s="367">
        <v>-2267232.286490947</v>
      </c>
      <c r="N91" s="366">
        <v>-5.2053409575903126E-2</v>
      </c>
      <c r="O91" s="365">
        <v>9952725.1893752217</v>
      </c>
      <c r="P91" s="365">
        <v>-875085.79945018888</v>
      </c>
      <c r="Q91" s="366">
        <v>-8.0818348265711396E-2</v>
      </c>
    </row>
    <row r="92" spans="1:17">
      <c r="A92" s="397" t="s">
        <v>195</v>
      </c>
      <c r="B92" s="397" t="s">
        <v>168</v>
      </c>
      <c r="C92" s="225" t="s">
        <v>229</v>
      </c>
      <c r="D92" s="369">
        <v>2965107.4393536239</v>
      </c>
      <c r="E92" s="369">
        <v>388749.50616390025</v>
      </c>
      <c r="F92" s="370">
        <v>0.15089110917231882</v>
      </c>
      <c r="G92" s="377">
        <v>9.2117502120703652</v>
      </c>
      <c r="H92" s="377">
        <v>1.7059332594869323</v>
      </c>
      <c r="I92" s="378">
        <v>1.8962750519086022</v>
      </c>
      <c r="J92" s="378">
        <v>3.0102139556604124E-2</v>
      </c>
      <c r="K92" s="370">
        <v>1.6130412866546984E-2</v>
      </c>
      <c r="L92" s="371">
        <v>5622659.2634748761</v>
      </c>
      <c r="M92" s="371">
        <v>814729.87603303511</v>
      </c>
      <c r="N92" s="370">
        <v>0.16945545792770661</v>
      </c>
      <c r="O92" s="369">
        <v>1482680.1638130872</v>
      </c>
      <c r="P92" s="369">
        <v>193593.80007347185</v>
      </c>
      <c r="Q92" s="370">
        <v>0.1501790768400186</v>
      </c>
    </row>
    <row r="93" spans="1:17">
      <c r="A93" s="397" t="s">
        <v>195</v>
      </c>
      <c r="B93" s="397" t="s">
        <v>168</v>
      </c>
      <c r="C93" s="221" t="s">
        <v>230</v>
      </c>
      <c r="D93" s="365">
        <v>62915.208844184875</v>
      </c>
      <c r="E93" s="365">
        <v>11327.661037445068</v>
      </c>
      <c r="F93" s="366">
        <v>0.21958130438534107</v>
      </c>
      <c r="G93" s="375">
        <v>0.19545975998064063</v>
      </c>
      <c r="H93" s="375">
        <v>4.51674865810959E-2</v>
      </c>
      <c r="I93" s="376">
        <v>2.884632433617131</v>
      </c>
      <c r="J93" s="376">
        <v>0.12412439842453837</v>
      </c>
      <c r="K93" s="366">
        <v>4.4964331507869916E-2</v>
      </c>
      <c r="L93" s="367">
        <v>181487.25199973106</v>
      </c>
      <c r="M93" s="367">
        <v>39079.411763343815</v>
      </c>
      <c r="N93" s="366">
        <v>0.27441896245652397</v>
      </c>
      <c r="O93" s="365">
        <v>62915.208844184875</v>
      </c>
      <c r="P93" s="365">
        <v>11090.976299285889</v>
      </c>
      <c r="Q93" s="366">
        <v>0.2140113949526796</v>
      </c>
    </row>
    <row r="94" spans="1:17">
      <c r="A94" s="397" t="s">
        <v>195</v>
      </c>
      <c r="B94" s="397" t="s">
        <v>168</v>
      </c>
      <c r="C94" s="225" t="s">
        <v>231</v>
      </c>
      <c r="D94" s="369">
        <v>8946247.1437063459</v>
      </c>
      <c r="E94" s="369">
        <v>-1345191.185868267</v>
      </c>
      <c r="F94" s="370">
        <v>-0.13070973587847065</v>
      </c>
      <c r="G94" s="377">
        <v>27.793459666755229</v>
      </c>
      <c r="H94" s="377">
        <v>-2.1890405462303804</v>
      </c>
      <c r="I94" s="378">
        <v>3.3545562226191898</v>
      </c>
      <c r="J94" s="378">
        <v>8.1243789454606308E-2</v>
      </c>
      <c r="K94" s="370">
        <v>2.4820053420950464E-2</v>
      </c>
      <c r="L94" s="371">
        <v>30010689.025009274</v>
      </c>
      <c r="M94" s="371">
        <v>-3676404.0143338591</v>
      </c>
      <c r="N94" s="370">
        <v>-0.10913390508466222</v>
      </c>
      <c r="O94" s="369">
        <v>5891744.9703553272</v>
      </c>
      <c r="P94" s="369">
        <v>-930841.14956955332</v>
      </c>
      <c r="Q94" s="370">
        <v>-0.13643523631766225</v>
      </c>
    </row>
    <row r="95" spans="1:17">
      <c r="A95" s="397" t="s">
        <v>195</v>
      </c>
      <c r="B95" s="397" t="s">
        <v>168</v>
      </c>
      <c r="C95" s="221" t="s">
        <v>232</v>
      </c>
      <c r="D95" s="365">
        <v>4767.6637822166731</v>
      </c>
      <c r="E95" s="365">
        <v>-1342.281092631888</v>
      </c>
      <c r="F95" s="366">
        <v>-0.21968792192501693</v>
      </c>
      <c r="G95" s="375">
        <v>1.4811782964090034E-2</v>
      </c>
      <c r="H95" s="375">
        <v>-2.9885883392134372E-3</v>
      </c>
      <c r="I95" s="376">
        <v>2.6035485985665265</v>
      </c>
      <c r="J95" s="376">
        <v>4.945452578455134E-2</v>
      </c>
      <c r="K95" s="366">
        <v>1.9362844270917706E-2</v>
      </c>
      <c r="L95" s="367">
        <v>12412.844358626604</v>
      </c>
      <c r="M95" s="367">
        <v>-3192.5296312487135</v>
      </c>
      <c r="N95" s="366">
        <v>-0.2045788606745349</v>
      </c>
      <c r="O95" s="365">
        <v>3790.7112163305283</v>
      </c>
      <c r="P95" s="365">
        <v>-378.30544143532006</v>
      </c>
      <c r="Q95" s="366">
        <v>-9.0742127578365625E-2</v>
      </c>
    </row>
    <row r="96" spans="1:17">
      <c r="A96" s="397" t="s">
        <v>195</v>
      </c>
      <c r="B96" s="397" t="s">
        <v>168</v>
      </c>
      <c r="C96" s="225" t="s">
        <v>233</v>
      </c>
      <c r="D96" s="369">
        <v>1486.795389175415</v>
      </c>
      <c r="E96" s="369">
        <v>1034.9110459685326</v>
      </c>
      <c r="F96" s="370">
        <v>2.2902122224994366</v>
      </c>
      <c r="G96" s="377">
        <v>4.6190527735236178E-3</v>
      </c>
      <c r="H96" s="377">
        <v>3.3025582289748349E-3</v>
      </c>
      <c r="I96" s="378">
        <v>3.6422151291801472</v>
      </c>
      <c r="J96" s="378">
        <v>-0.16405835958767101</v>
      </c>
      <c r="K96" s="370">
        <v>-4.3102094495259355E-2</v>
      </c>
      <c r="L96" s="371">
        <v>5415.2286604499814</v>
      </c>
      <c r="M96" s="371">
        <v>3695.2332649123664</v>
      </c>
      <c r="N96" s="370">
        <v>2.1483971843758085</v>
      </c>
      <c r="O96" s="369">
        <v>1539.5489444732666</v>
      </c>
      <c r="P96" s="369">
        <v>1052.2831629514694</v>
      </c>
      <c r="Q96" s="370">
        <v>2.1595671250811956</v>
      </c>
    </row>
    <row r="97" spans="1:17">
      <c r="A97" s="397" t="s">
        <v>195</v>
      </c>
      <c r="B97" s="397" t="s">
        <v>223</v>
      </c>
      <c r="C97" s="221" t="s">
        <v>37</v>
      </c>
      <c r="D97" s="365">
        <v>41083.981228049459</v>
      </c>
      <c r="E97" s="365">
        <v>-22431.364695206066</v>
      </c>
      <c r="F97" s="366">
        <v>-0.35316448913479098</v>
      </c>
      <c r="G97" s="375">
        <v>1.5786196556135739</v>
      </c>
      <c r="H97" s="375">
        <v>-0.7938214362634608</v>
      </c>
      <c r="I97" s="376">
        <v>8.1345284150735022</v>
      </c>
      <c r="J97" s="376">
        <v>1.8311934026385615</v>
      </c>
      <c r="K97" s="366">
        <v>0.29051183207398368</v>
      </c>
      <c r="L97" s="367">
        <v>334198.81270391465</v>
      </c>
      <c r="M97" s="367">
        <v>-66159.691081058758</v>
      </c>
      <c r="N97" s="366">
        <v>-0.16525111982282795</v>
      </c>
      <c r="O97" s="365">
        <v>63857.455929279327</v>
      </c>
      <c r="P97" s="365">
        <v>-16992.152547099307</v>
      </c>
      <c r="Q97" s="366">
        <v>-0.21016988043997525</v>
      </c>
    </row>
    <row r="98" spans="1:17">
      <c r="A98" s="397" t="s">
        <v>195</v>
      </c>
      <c r="B98" s="397" t="s">
        <v>169</v>
      </c>
      <c r="C98" s="225" t="s">
        <v>227</v>
      </c>
      <c r="D98" s="369">
        <v>356753.81420215161</v>
      </c>
      <c r="E98" s="369">
        <v>171562.59468342137</v>
      </c>
      <c r="F98" s="370">
        <v>0.92640782391991061</v>
      </c>
      <c r="G98" s="377">
        <v>13.707984632466141</v>
      </c>
      <c r="H98" s="377">
        <v>6.7906758678737038</v>
      </c>
      <c r="I98" s="378">
        <v>0.73460986039013498</v>
      </c>
      <c r="J98" s="378">
        <v>-0.81072327888740148</v>
      </c>
      <c r="K98" s="370">
        <v>-0.52462686412486126</v>
      </c>
      <c r="L98" s="371">
        <v>262074.86964469074</v>
      </c>
      <c r="M98" s="371">
        <v>-24107.258980824059</v>
      </c>
      <c r="N98" s="370">
        <v>-8.4237471768790095E-2</v>
      </c>
      <c r="O98" s="369">
        <v>107428.0161229372</v>
      </c>
      <c r="P98" s="369">
        <v>14947.885660254731</v>
      </c>
      <c r="Q98" s="370">
        <v>0.16163348370584851</v>
      </c>
    </row>
    <row r="99" spans="1:17">
      <c r="A99" s="397" t="s">
        <v>195</v>
      </c>
      <c r="B99" s="397" t="s">
        <v>169</v>
      </c>
      <c r="C99" s="221" t="s">
        <v>228</v>
      </c>
      <c r="D99" s="365">
        <v>1254587.2064542202</v>
      </c>
      <c r="E99" s="365">
        <v>-108376.60470879031</v>
      </c>
      <c r="F99" s="366">
        <v>-7.9515394188135538E-2</v>
      </c>
      <c r="G99" s="375">
        <v>48.206526353823513</v>
      </c>
      <c r="H99" s="375">
        <v>-2.7032389216659851</v>
      </c>
      <c r="I99" s="376">
        <v>2.4720842557346256</v>
      </c>
      <c r="J99" s="376">
        <v>5.9984006307959969E-2</v>
      </c>
      <c r="K99" s="366">
        <v>2.4867957425159931E-2</v>
      </c>
      <c r="L99" s="367">
        <v>3101445.2805215642</v>
      </c>
      <c r="M99" s="367">
        <v>-186160.06834425218</v>
      </c>
      <c r="N99" s="366">
        <v>-5.66248222002909E-2</v>
      </c>
      <c r="O99" s="365">
        <v>739096.18618869781</v>
      </c>
      <c r="P99" s="365">
        <v>-70820.997299048235</v>
      </c>
      <c r="Q99" s="366">
        <v>-8.7442270324568E-2</v>
      </c>
    </row>
    <row r="100" spans="1:17">
      <c r="A100" s="397" t="s">
        <v>195</v>
      </c>
      <c r="B100" s="397" t="s">
        <v>169</v>
      </c>
      <c r="C100" s="225" t="s">
        <v>229</v>
      </c>
      <c r="D100" s="369">
        <v>264273.48337602615</v>
      </c>
      <c r="E100" s="369">
        <v>35490.657880894461</v>
      </c>
      <c r="F100" s="370">
        <v>0.15512815616332037</v>
      </c>
      <c r="G100" s="377">
        <v>10.154500679939794</v>
      </c>
      <c r="H100" s="377">
        <v>1.6089473427005174</v>
      </c>
      <c r="I100" s="378">
        <v>1.8990857697309511</v>
      </c>
      <c r="J100" s="378">
        <v>2.615300035517798E-4</v>
      </c>
      <c r="K100" s="370">
        <v>1.3773260214401193E-4</v>
      </c>
      <c r="L100" s="371">
        <v>501878.01159664034</v>
      </c>
      <c r="M100" s="371">
        <v>67459.636913160619</v>
      </c>
      <c r="N100" s="370">
        <v>0.15528725497007853</v>
      </c>
      <c r="O100" s="369">
        <v>132004.08963894844</v>
      </c>
      <c r="P100" s="369">
        <v>17371.762202664249</v>
      </c>
      <c r="Q100" s="370">
        <v>0.15154330886564224</v>
      </c>
    </row>
    <row r="101" spans="1:17">
      <c r="A101" s="397" t="s">
        <v>195</v>
      </c>
      <c r="B101" s="397" t="s">
        <v>169</v>
      </c>
      <c r="C101" s="221" t="s">
        <v>230</v>
      </c>
      <c r="D101" s="365">
        <v>4886.8283494710922</v>
      </c>
      <c r="E101" s="365">
        <v>299.49689412117004</v>
      </c>
      <c r="F101" s="366">
        <v>6.5287825184701942E-2</v>
      </c>
      <c r="G101" s="375">
        <v>0.1877725345862486</v>
      </c>
      <c r="H101" s="375">
        <v>1.6425382358152663E-2</v>
      </c>
      <c r="I101" s="376">
        <v>2.6167815869861992</v>
      </c>
      <c r="J101" s="376">
        <v>3.5682831777771984E-2</v>
      </c>
      <c r="K101" s="366">
        <v>1.3824667384681508E-2</v>
      </c>
      <c r="L101" s="367">
        <v>12787.762443658114</v>
      </c>
      <c r="M101" s="367">
        <v>947.40693452596679</v>
      </c>
      <c r="N101" s="366">
        <v>8.0015075036831237E-2</v>
      </c>
      <c r="O101" s="365">
        <v>4886.8283494710922</v>
      </c>
      <c r="P101" s="365">
        <v>299.49689412117004</v>
      </c>
      <c r="Q101" s="366">
        <v>6.5287825184701942E-2</v>
      </c>
    </row>
    <row r="102" spans="1:17">
      <c r="A102" s="397" t="s">
        <v>195</v>
      </c>
      <c r="B102" s="397" t="s">
        <v>169</v>
      </c>
      <c r="C102" s="225" t="s">
        <v>231</v>
      </c>
      <c r="D102" s="369">
        <v>680585.5472209868</v>
      </c>
      <c r="E102" s="369">
        <v>-151254.63018587732</v>
      </c>
      <c r="F102" s="370">
        <v>-0.18183135930917732</v>
      </c>
      <c r="G102" s="377">
        <v>26.150964197112657</v>
      </c>
      <c r="H102" s="377">
        <v>-4.9201382281006545</v>
      </c>
      <c r="I102" s="378">
        <v>3.4310316009571431</v>
      </c>
      <c r="J102" s="378">
        <v>0.14659830324476708</v>
      </c>
      <c r="K102" s="370">
        <v>4.4634276283483522E-2</v>
      </c>
      <c r="L102" s="371">
        <v>2335110.5196699155</v>
      </c>
      <c r="M102" s="371">
        <v>-397013.05738015892</v>
      </c>
      <c r="N102" s="370">
        <v>-0.14531299415410098</v>
      </c>
      <c r="O102" s="369">
        <v>449731.9984664917</v>
      </c>
      <c r="P102" s="369">
        <v>-89483.481739694835</v>
      </c>
      <c r="Q102" s="370">
        <v>-0.1659512477376909</v>
      </c>
    </row>
    <row r="103" spans="1:17">
      <c r="A103" s="397" t="s">
        <v>195</v>
      </c>
      <c r="B103" s="397" t="s">
        <v>169</v>
      </c>
      <c r="C103" s="221" t="s">
        <v>232</v>
      </c>
      <c r="D103" s="365">
        <v>354.7749012193658</v>
      </c>
      <c r="E103" s="365">
        <v>83.846207427789921</v>
      </c>
      <c r="F103" s="366">
        <v>0.30947702974677316</v>
      </c>
      <c r="G103" s="375">
        <v>1.3631946458024525E-2</v>
      </c>
      <c r="H103" s="375">
        <v>3.5121501036703574E-3</v>
      </c>
      <c r="I103" s="376">
        <v>2.6406016272835435</v>
      </c>
      <c r="J103" s="376">
        <v>-0.4856646255621806</v>
      </c>
      <c r="K103" s="366">
        <v>-0.15534973232689253</v>
      </c>
      <c r="L103" s="367">
        <v>936.81918147921567</v>
      </c>
      <c r="M103" s="367">
        <v>89.823949151039187</v>
      </c>
      <c r="N103" s="366">
        <v>0.10605012368739761</v>
      </c>
      <c r="O103" s="365">
        <v>282.10533678531647</v>
      </c>
      <c r="P103" s="365">
        <v>11.687439799308777</v>
      </c>
      <c r="Q103" s="366">
        <v>4.321991972267103E-2</v>
      </c>
    </row>
    <row r="104" spans="1:17">
      <c r="A104" s="397" t="s">
        <v>195</v>
      </c>
      <c r="B104" s="397" t="s">
        <v>169</v>
      </c>
      <c r="C104" s="225" t="s">
        <v>233</v>
      </c>
      <c r="D104" s="374"/>
      <c r="E104" s="369">
        <v>-63.240018844604492</v>
      </c>
      <c r="F104" s="370">
        <v>-1</v>
      </c>
      <c r="G104" s="374"/>
      <c r="H104" s="377">
        <v>-2.3621570059509751E-3</v>
      </c>
      <c r="I104" s="374"/>
      <c r="J104" s="378">
        <v>-3.49</v>
      </c>
      <c r="K104" s="370">
        <v>-1</v>
      </c>
      <c r="L104" s="374"/>
      <c r="M104" s="371">
        <v>-220.70766576766968</v>
      </c>
      <c r="N104" s="370">
        <v>-1</v>
      </c>
      <c r="O104" s="374"/>
      <c r="P104" s="369">
        <v>-63.240018844604492</v>
      </c>
      <c r="Q104" s="370">
        <v>-1</v>
      </c>
    </row>
    <row r="105" spans="1:17">
      <c r="A105" s="397" t="s">
        <v>196</v>
      </c>
      <c r="B105" s="397" t="s">
        <v>224</v>
      </c>
      <c r="C105" s="221" t="s">
        <v>37</v>
      </c>
      <c r="D105" s="365">
        <v>4691806.9091099119</v>
      </c>
      <c r="E105" s="365">
        <v>96550.149759878404</v>
      </c>
      <c r="F105" s="366">
        <v>2.101082808124409E-2</v>
      </c>
      <c r="G105" s="375">
        <v>2.95519615086803</v>
      </c>
      <c r="H105" s="375">
        <v>-9.1842804131658795E-4</v>
      </c>
      <c r="I105" s="376">
        <v>4.5140257246637319</v>
      </c>
      <c r="J105" s="376">
        <v>-0.45267027780278202</v>
      </c>
      <c r="K105" s="366">
        <v>-9.1141128343265057E-2</v>
      </c>
      <c r="L105" s="367">
        <v>21178937.082877174</v>
      </c>
      <c r="M105" s="367">
        <v>-1644306.2940938659</v>
      </c>
      <c r="N105" s="366">
        <v>-7.2045250840771957E-2</v>
      </c>
      <c r="O105" s="365">
        <v>5754458.9876946807</v>
      </c>
      <c r="P105" s="365">
        <v>474630.14078721683</v>
      </c>
      <c r="Q105" s="366">
        <v>8.9894986096986901E-2</v>
      </c>
    </row>
    <row r="106" spans="1:17">
      <c r="A106" s="397" t="s">
        <v>196</v>
      </c>
      <c r="B106" s="397" t="s">
        <v>96</v>
      </c>
      <c r="C106" s="225" t="s">
        <v>227</v>
      </c>
      <c r="D106" s="369">
        <v>918853.22577867971</v>
      </c>
      <c r="E106" s="369">
        <v>235544.81231433933</v>
      </c>
      <c r="F106" s="370">
        <v>0.34471229634088452</v>
      </c>
      <c r="G106" s="377">
        <v>0.57875176209009149</v>
      </c>
      <c r="H106" s="377">
        <v>0.13918155552364531</v>
      </c>
      <c r="I106" s="378">
        <v>2.6806967794715719</v>
      </c>
      <c r="J106" s="378">
        <v>-0.73347456216048679</v>
      </c>
      <c r="K106" s="370">
        <v>-0.21483238208246097</v>
      </c>
      <c r="L106" s="371">
        <v>2463166.8831519717</v>
      </c>
      <c r="M106" s="371">
        <v>130234.88040595129</v>
      </c>
      <c r="N106" s="370">
        <v>5.5824550502396098E-2</v>
      </c>
      <c r="O106" s="369">
        <v>495280.2516156435</v>
      </c>
      <c r="P106" s="369">
        <v>55418.549624684267</v>
      </c>
      <c r="Q106" s="370">
        <v>0.12599084979174505</v>
      </c>
    </row>
    <row r="107" spans="1:17">
      <c r="A107" s="397" t="s">
        <v>196</v>
      </c>
      <c r="B107" s="397" t="s">
        <v>96</v>
      </c>
      <c r="C107" s="221" t="s">
        <v>228</v>
      </c>
      <c r="D107" s="365">
        <v>63080765.782055497</v>
      </c>
      <c r="E107" s="365">
        <v>1972154.7662136406</v>
      </c>
      <c r="F107" s="366">
        <v>3.2272943754234201E-2</v>
      </c>
      <c r="G107" s="375">
        <v>39.732248117666742</v>
      </c>
      <c r="H107" s="375">
        <v>0.42126608096739915</v>
      </c>
      <c r="I107" s="376">
        <v>1.9648553892915834</v>
      </c>
      <c r="J107" s="376">
        <v>1.9401342498991392E-2</v>
      </c>
      <c r="K107" s="366">
        <v>9.9726552426040414E-3</v>
      </c>
      <c r="L107" s="367">
        <v>123944582.60751185</v>
      </c>
      <c r="M107" s="367">
        <v>5060588.0128679425</v>
      </c>
      <c r="N107" s="366">
        <v>4.2567445938563188E-2</v>
      </c>
      <c r="O107" s="365">
        <v>29017358.659902088</v>
      </c>
      <c r="P107" s="365">
        <v>1937191.7594929822</v>
      </c>
      <c r="Q107" s="366">
        <v>7.1535443877331364E-2</v>
      </c>
    </row>
    <row r="108" spans="1:17">
      <c r="A108" s="397" t="s">
        <v>196</v>
      </c>
      <c r="B108" s="397" t="s">
        <v>96</v>
      </c>
      <c r="C108" s="225" t="s">
        <v>229</v>
      </c>
      <c r="D108" s="369">
        <v>2229412.4464899893</v>
      </c>
      <c r="E108" s="369">
        <v>470116.06146563683</v>
      </c>
      <c r="F108" s="370">
        <v>0.26721822739329359</v>
      </c>
      <c r="G108" s="377">
        <v>1.4042246853279767</v>
      </c>
      <c r="H108" s="377">
        <v>0.27247471688255764</v>
      </c>
      <c r="I108" s="378">
        <v>2.992141168973582</v>
      </c>
      <c r="J108" s="378">
        <v>0.56826255315198138</v>
      </c>
      <c r="K108" s="370">
        <v>0.23444348633743875</v>
      </c>
      <c r="L108" s="371">
        <v>6670716.7637648098</v>
      </c>
      <c r="M108" s="371">
        <v>2406395.8772120364</v>
      </c>
      <c r="N108" s="370">
        <v>0.56430928657372648</v>
      </c>
      <c r="O108" s="369">
        <v>1343075.8599313498</v>
      </c>
      <c r="P108" s="369">
        <v>489980.92124456191</v>
      </c>
      <c r="Q108" s="370">
        <v>0.57435684942500576</v>
      </c>
    </row>
    <row r="109" spans="1:17">
      <c r="A109" s="397" t="s">
        <v>196</v>
      </c>
      <c r="B109" s="397" t="s">
        <v>96</v>
      </c>
      <c r="C109" s="221" t="s">
        <v>230</v>
      </c>
      <c r="D109" s="365">
        <v>3295.3109106719494</v>
      </c>
      <c r="E109" s="365">
        <v>133.31091067194939</v>
      </c>
      <c r="F109" s="366">
        <v>4.2160313305486842E-2</v>
      </c>
      <c r="G109" s="375">
        <v>2.0755948204566306E-3</v>
      </c>
      <c r="H109" s="375">
        <v>4.1489918811601911E-5</v>
      </c>
      <c r="I109" s="376">
        <v>5.9048819355469364</v>
      </c>
      <c r="J109" s="376">
        <v>1.1209730171408729</v>
      </c>
      <c r="K109" s="366">
        <v>0.23432156344531047</v>
      </c>
      <c r="L109" s="367">
        <v>19458.421868437519</v>
      </c>
      <c r="M109" s="367">
        <v>4331.7018684375471</v>
      </c>
      <c r="N109" s="366">
        <v>0.2863609472798832</v>
      </c>
      <c r="O109" s="365">
        <v>3327.4145475625992</v>
      </c>
      <c r="P109" s="365">
        <v>148.41454756259918</v>
      </c>
      <c r="Q109" s="366">
        <v>4.6685922479584516E-2</v>
      </c>
    </row>
    <row r="110" spans="1:17">
      <c r="A110" s="397" t="s">
        <v>196</v>
      </c>
      <c r="B110" s="397" t="s">
        <v>96</v>
      </c>
      <c r="C110" s="225" t="s">
        <v>231</v>
      </c>
      <c r="D110" s="369">
        <v>84221803.832434043</v>
      </c>
      <c r="E110" s="369">
        <v>650879.31365430355</v>
      </c>
      <c r="F110" s="370">
        <v>7.7883464542508494E-3</v>
      </c>
      <c r="G110" s="377">
        <v>53.04820836115546</v>
      </c>
      <c r="H110" s="377">
        <v>-0.71271105650949806</v>
      </c>
      <c r="I110" s="378">
        <v>1.9048756692118947</v>
      </c>
      <c r="J110" s="378">
        <v>1.6960207276731643E-2</v>
      </c>
      <c r="K110" s="370">
        <v>8.9835628865219327E-3</v>
      </c>
      <c r="L110" s="371">
        <v>160432064.93754071</v>
      </c>
      <c r="M110" s="371">
        <v>2657224.3703200221</v>
      </c>
      <c r="N110" s="370">
        <v>1.6841876440926586E-2</v>
      </c>
      <c r="O110" s="369">
        <v>35371928.614912264</v>
      </c>
      <c r="P110" s="369">
        <v>750330.68481215835</v>
      </c>
      <c r="Q110" s="370">
        <v>2.1672329692206924E-2</v>
      </c>
    </row>
    <row r="111" spans="1:17">
      <c r="A111" s="397" t="s">
        <v>196</v>
      </c>
      <c r="B111" s="397" t="s">
        <v>96</v>
      </c>
      <c r="C111" s="221" t="s">
        <v>232</v>
      </c>
      <c r="D111" s="365">
        <v>3208897.8594761901</v>
      </c>
      <c r="E111" s="365">
        <v>-175665.38283507992</v>
      </c>
      <c r="F111" s="366">
        <v>-5.1901935422285252E-2</v>
      </c>
      <c r="G111" s="375">
        <v>2.0211664261886075</v>
      </c>
      <c r="H111" s="375">
        <v>-0.15611272659853537</v>
      </c>
      <c r="I111" s="376">
        <v>3.9222931475540701</v>
      </c>
      <c r="J111" s="376">
        <v>0.27844231247705409</v>
      </c>
      <c r="K111" s="366">
        <v>7.6414300441902963E-2</v>
      </c>
      <c r="L111" s="367">
        <v>12586238.085424384</v>
      </c>
      <c r="M111" s="367">
        <v>253394.48855748959</v>
      </c>
      <c r="N111" s="366">
        <v>2.0546314932742952E-2</v>
      </c>
      <c r="O111" s="365">
        <v>1539416.688822329</v>
      </c>
      <c r="P111" s="365">
        <v>-26951.927129455842</v>
      </c>
      <c r="Q111" s="366">
        <v>-1.7206631220122365E-2</v>
      </c>
    </row>
    <row r="112" spans="1:17">
      <c r="A112" s="397" t="s">
        <v>196</v>
      </c>
      <c r="B112" s="397" t="s">
        <v>96</v>
      </c>
      <c r="C112" s="225" t="s">
        <v>233</v>
      </c>
      <c r="D112" s="369">
        <v>11144</v>
      </c>
      <c r="E112" s="369">
        <v>7192</v>
      </c>
      <c r="F112" s="370">
        <v>1.819838056680162</v>
      </c>
      <c r="G112" s="377">
        <v>7.0191946393465343E-3</v>
      </c>
      <c r="H112" s="377">
        <v>4.4768851607566692E-3</v>
      </c>
      <c r="I112" s="378">
        <v>3.0648061737257715</v>
      </c>
      <c r="J112" s="378">
        <v>7.4806173725771696E-2</v>
      </c>
      <c r="K112" s="370">
        <v>2.5018787199254749E-2</v>
      </c>
      <c r="L112" s="371">
        <v>34154.199999999997</v>
      </c>
      <c r="M112" s="371">
        <v>22337.719999999998</v>
      </c>
      <c r="N112" s="370">
        <v>1.8903869849566028</v>
      </c>
      <c r="O112" s="369">
        <v>5572</v>
      </c>
      <c r="P112" s="369">
        <v>3596</v>
      </c>
      <c r="Q112" s="370">
        <v>1.819838056680162</v>
      </c>
    </row>
    <row r="113" spans="1:17">
      <c r="A113" s="397" t="s">
        <v>196</v>
      </c>
      <c r="B113" s="397" t="s">
        <v>220</v>
      </c>
      <c r="C113" s="221" t="s">
        <v>37</v>
      </c>
      <c r="D113" s="365">
        <v>68889207.328941494</v>
      </c>
      <c r="E113" s="365">
        <v>-2325809.5415317714</v>
      </c>
      <c r="F113" s="366">
        <v>-3.2658976206689415E-2</v>
      </c>
      <c r="G113" s="375">
        <v>3.5507456964512971</v>
      </c>
      <c r="H113" s="375">
        <v>-0.22749760191116275</v>
      </c>
      <c r="I113" s="376">
        <v>4.6067543987111916</v>
      </c>
      <c r="J113" s="376">
        <v>-0.18671391915139512</v>
      </c>
      <c r="K113" s="366">
        <v>-3.8951737399747971E-2</v>
      </c>
      <c r="L113" s="367">
        <v>317355658.88632846</v>
      </c>
      <c r="M113" s="367">
        <v>-24011268.238334775</v>
      </c>
      <c r="N113" s="366">
        <v>-7.0338589741489918E-2</v>
      </c>
      <c r="O113" s="365">
        <v>80363749.703541875</v>
      </c>
      <c r="P113" s="365">
        <v>2103101.3260719925</v>
      </c>
      <c r="Q113" s="366">
        <v>2.6873037339637543E-2</v>
      </c>
    </row>
    <row r="114" spans="1:17">
      <c r="A114" s="397" t="s">
        <v>196</v>
      </c>
      <c r="B114" s="397" t="s">
        <v>168</v>
      </c>
      <c r="C114" s="225" t="s">
        <v>227</v>
      </c>
      <c r="D114" s="369">
        <v>9932564.5670753811</v>
      </c>
      <c r="E114" s="369">
        <v>1646256.6254554484</v>
      </c>
      <c r="F114" s="370">
        <v>0.19867190998137263</v>
      </c>
      <c r="G114" s="377">
        <v>0.5119526302990407</v>
      </c>
      <c r="H114" s="377">
        <v>7.2330640100878696E-2</v>
      </c>
      <c r="I114" s="378">
        <v>3.1225414740457591</v>
      </c>
      <c r="J114" s="378">
        <v>-0.25518045412540724</v>
      </c>
      <c r="K114" s="370">
        <v>-7.5548094115483369E-2</v>
      </c>
      <c r="L114" s="371">
        <v>31014844.804330237</v>
      </c>
      <c r="M114" s="371">
        <v>3026000.7663417086</v>
      </c>
      <c r="N114" s="370">
        <v>0.10811453171251362</v>
      </c>
      <c r="O114" s="369">
        <v>5983073.5179892257</v>
      </c>
      <c r="P114" s="369">
        <v>555114.88686460629</v>
      </c>
      <c r="Q114" s="370">
        <v>0.10226955004437681</v>
      </c>
    </row>
    <row r="115" spans="1:17">
      <c r="A115" s="397" t="s">
        <v>196</v>
      </c>
      <c r="B115" s="397" t="s">
        <v>168</v>
      </c>
      <c r="C115" s="221" t="s">
        <v>228</v>
      </c>
      <c r="D115" s="365">
        <v>764278770.49207234</v>
      </c>
      <c r="E115" s="365">
        <v>11304771.238306284</v>
      </c>
      <c r="F115" s="366">
        <v>1.5013494821215424E-2</v>
      </c>
      <c r="G115" s="375">
        <v>39.393101770728592</v>
      </c>
      <c r="H115" s="375">
        <v>-0.55519974685855544</v>
      </c>
      <c r="I115" s="376">
        <v>2.0181429218510281</v>
      </c>
      <c r="J115" s="376">
        <v>0.10717841493088076</v>
      </c>
      <c r="K115" s="366">
        <v>5.6086031186218875E-2</v>
      </c>
      <c r="L115" s="367">
        <v>1542423790.9895821</v>
      </c>
      <c r="M115" s="367">
        <v>103517203.78191757</v>
      </c>
      <c r="N115" s="366">
        <v>7.1941573346191001E-2</v>
      </c>
      <c r="O115" s="365">
        <v>347653679.97400314</v>
      </c>
      <c r="P115" s="365">
        <v>15830051.674477756</v>
      </c>
      <c r="Q115" s="366">
        <v>4.7706221993897707E-2</v>
      </c>
    </row>
    <row r="116" spans="1:17">
      <c r="A116" s="397" t="s">
        <v>196</v>
      </c>
      <c r="B116" s="397" t="s">
        <v>168</v>
      </c>
      <c r="C116" s="225" t="s">
        <v>229</v>
      </c>
      <c r="D116" s="369">
        <v>33631483.646495283</v>
      </c>
      <c r="E116" s="369">
        <v>23280726.013093043</v>
      </c>
      <c r="F116" s="370">
        <v>2.2491808655595764</v>
      </c>
      <c r="G116" s="377">
        <v>1.7334623296339819</v>
      </c>
      <c r="H116" s="377">
        <v>1.1843129735016145</v>
      </c>
      <c r="I116" s="378">
        <v>2.4574237354311474</v>
      </c>
      <c r="J116" s="378">
        <v>-8.140400346738641E-2</v>
      </c>
      <c r="K116" s="370">
        <v>-3.2063618267658994E-2</v>
      </c>
      <c r="L116" s="371">
        <v>82646806.170661986</v>
      </c>
      <c r="M116" s="371">
        <v>56368015.572364643</v>
      </c>
      <c r="N116" s="370">
        <v>2.1450003706036926</v>
      </c>
      <c r="O116" s="369">
        <v>15578405.039741356</v>
      </c>
      <c r="P116" s="369">
        <v>9271646.7586480454</v>
      </c>
      <c r="Q116" s="370">
        <v>1.4701129083134539</v>
      </c>
    </row>
    <row r="117" spans="1:17">
      <c r="A117" s="397" t="s">
        <v>196</v>
      </c>
      <c r="B117" s="397" t="s">
        <v>168</v>
      </c>
      <c r="C117" s="221" t="s">
        <v>230</v>
      </c>
      <c r="D117" s="365">
        <v>39834.762386620045</v>
      </c>
      <c r="E117" s="365">
        <v>15280.511718451744</v>
      </c>
      <c r="F117" s="366">
        <v>0.62231635267376051</v>
      </c>
      <c r="G117" s="375">
        <v>2.0531969607092363E-3</v>
      </c>
      <c r="H117" s="375">
        <v>7.504951274420542E-4</v>
      </c>
      <c r="I117" s="376">
        <v>5.3030827728055554</v>
      </c>
      <c r="J117" s="376">
        <v>0.5309728499984061</v>
      </c>
      <c r="K117" s="366">
        <v>0.11126584646777504</v>
      </c>
      <c r="L117" s="367">
        <v>211247.04217128747</v>
      </c>
      <c r="M117" s="367">
        <v>94071.458910627436</v>
      </c>
      <c r="N117" s="366">
        <v>0.80282475489251981</v>
      </c>
      <c r="O117" s="365">
        <v>39989.016515493393</v>
      </c>
      <c r="P117" s="365">
        <v>15400.015847325325</v>
      </c>
      <c r="Q117" s="366">
        <v>0.62629693882848869</v>
      </c>
    </row>
    <row r="118" spans="1:17">
      <c r="A118" s="397" t="s">
        <v>196</v>
      </c>
      <c r="B118" s="397" t="s">
        <v>168</v>
      </c>
      <c r="C118" s="225" t="s">
        <v>231</v>
      </c>
      <c r="D118" s="369">
        <v>1017892410.612437</v>
      </c>
      <c r="E118" s="369">
        <v>21362533.660043478</v>
      </c>
      <c r="F118" s="370">
        <v>2.1436922418598008E-2</v>
      </c>
      <c r="G118" s="377">
        <v>52.465070169476746</v>
      </c>
      <c r="H118" s="377">
        <v>-0.40485101668846113</v>
      </c>
      <c r="I118" s="378">
        <v>1.8782900132838651</v>
      </c>
      <c r="J118" s="378">
        <v>-1.0002489453228458E-2</v>
      </c>
      <c r="K118" s="370">
        <v>-5.2971080691840786E-3</v>
      </c>
      <c r="L118" s="371">
        <v>1911897149.4507799</v>
      </c>
      <c r="M118" s="371">
        <v>30157254.048056841</v>
      </c>
      <c r="N118" s="370">
        <v>1.6026260654691968E-2</v>
      </c>
      <c r="O118" s="369">
        <v>422100525.71130866</v>
      </c>
      <c r="P118" s="369">
        <v>10349140.952962935</v>
      </c>
      <c r="Q118" s="370">
        <v>2.5134441160499753E-2</v>
      </c>
    </row>
    <row r="119" spans="1:17">
      <c r="A119" s="397" t="s">
        <v>196</v>
      </c>
      <c r="B119" s="397" t="s">
        <v>168</v>
      </c>
      <c r="C119" s="221" t="s">
        <v>232</v>
      </c>
      <c r="D119" s="365">
        <v>40594258.111807063</v>
      </c>
      <c r="E119" s="365">
        <v>-3127955.4189034924</v>
      </c>
      <c r="F119" s="366">
        <v>-7.1541561286836752E-2</v>
      </c>
      <c r="G119" s="375">
        <v>2.0923435307198917</v>
      </c>
      <c r="H119" s="375">
        <v>-0.22729588693881553</v>
      </c>
      <c r="I119" s="376">
        <v>3.8316374605995729</v>
      </c>
      <c r="J119" s="376">
        <v>0.33187774567800599</v>
      </c>
      <c r="K119" s="366">
        <v>9.4828723315778754E-2</v>
      </c>
      <c r="L119" s="367">
        <v>155542480.06644803</v>
      </c>
      <c r="M119" s="367">
        <v>2525238.50446859</v>
      </c>
      <c r="N119" s="366">
        <v>1.6502967108093798E-2</v>
      </c>
      <c r="O119" s="365">
        <v>19264710.252038643</v>
      </c>
      <c r="P119" s="365">
        <v>-1004204.8507567607</v>
      </c>
      <c r="Q119" s="366">
        <v>-4.9544084903600238E-2</v>
      </c>
    </row>
    <row r="120" spans="1:17">
      <c r="A120" s="397" t="s">
        <v>196</v>
      </c>
      <c r="B120" s="397" t="s">
        <v>168</v>
      </c>
      <c r="C120" s="225" t="s">
        <v>233</v>
      </c>
      <c r="D120" s="369">
        <v>150630.00171804428</v>
      </c>
      <c r="E120" s="369">
        <v>-4351.9982819557481</v>
      </c>
      <c r="F120" s="370">
        <v>-2.8080669251627589E-2</v>
      </c>
      <c r="G120" s="377">
        <v>7.7638987454584684E-3</v>
      </c>
      <c r="H120" s="377">
        <v>-4.585201852543323E-4</v>
      </c>
      <c r="I120" s="378">
        <v>3.0392878578281324</v>
      </c>
      <c r="J120" s="378">
        <v>4.9635446580376108E-2</v>
      </c>
      <c r="K120" s="370">
        <v>1.6602413843708454E-2</v>
      </c>
      <c r="L120" s="371">
        <v>457807.93524628272</v>
      </c>
      <c r="M120" s="371">
        <v>-5534.3747537171585</v>
      </c>
      <c r="N120" s="370">
        <v>-1.1944462299842981E-2</v>
      </c>
      <c r="O120" s="369">
        <v>75315.000859022141</v>
      </c>
      <c r="P120" s="369">
        <v>-2175.9991409778595</v>
      </c>
      <c r="Q120" s="370">
        <v>-2.8080669251627409E-2</v>
      </c>
    </row>
    <row r="121" spans="1:17">
      <c r="A121" s="397" t="s">
        <v>196</v>
      </c>
      <c r="B121" s="397" t="s">
        <v>223</v>
      </c>
      <c r="C121" s="221" t="s">
        <v>37</v>
      </c>
      <c r="D121" s="365">
        <v>4691806.9091099119</v>
      </c>
      <c r="E121" s="365">
        <v>96550.149759876542</v>
      </c>
      <c r="F121" s="366">
        <v>2.1010828081243677E-2</v>
      </c>
      <c r="G121" s="375">
        <v>2.95519615086803</v>
      </c>
      <c r="H121" s="375">
        <v>-9.184280413188084E-4</v>
      </c>
      <c r="I121" s="376">
        <v>4.5140257246637416</v>
      </c>
      <c r="J121" s="376">
        <v>-0.45267027780277225</v>
      </c>
      <c r="K121" s="366">
        <v>-9.1141128343263086E-2</v>
      </c>
      <c r="L121" s="367">
        <v>21178937.082877219</v>
      </c>
      <c r="M121" s="367">
        <v>-1644306.2940938286</v>
      </c>
      <c r="N121" s="366">
        <v>-7.2045250840770306E-2</v>
      </c>
      <c r="O121" s="365">
        <v>5754458.9876946807</v>
      </c>
      <c r="P121" s="365">
        <v>474630.14078721497</v>
      </c>
      <c r="Q121" s="366">
        <v>8.9894986096986512E-2</v>
      </c>
    </row>
    <row r="122" spans="1:17">
      <c r="A122" s="397" t="s">
        <v>196</v>
      </c>
      <c r="B122" s="397" t="s">
        <v>169</v>
      </c>
      <c r="C122" s="225" t="s">
        <v>227</v>
      </c>
      <c r="D122" s="369">
        <v>918853.22577867971</v>
      </c>
      <c r="E122" s="369">
        <v>235544.81231434003</v>
      </c>
      <c r="F122" s="370">
        <v>0.34471229634088585</v>
      </c>
      <c r="G122" s="377">
        <v>0.57875176209009149</v>
      </c>
      <c r="H122" s="377">
        <v>0.13918155552364558</v>
      </c>
      <c r="I122" s="378">
        <v>2.6806967794715706</v>
      </c>
      <c r="J122" s="378">
        <v>-0.73347456216049167</v>
      </c>
      <c r="K122" s="370">
        <v>-0.21483238208246216</v>
      </c>
      <c r="L122" s="371">
        <v>2463166.8831519708</v>
      </c>
      <c r="M122" s="371">
        <v>130234.88040595036</v>
      </c>
      <c r="N122" s="370">
        <v>5.5824550502395702E-2</v>
      </c>
      <c r="O122" s="369">
        <v>495280.2516156435</v>
      </c>
      <c r="P122" s="369">
        <v>55418.549624684267</v>
      </c>
      <c r="Q122" s="370">
        <v>0.12599084979174505</v>
      </c>
    </row>
    <row r="123" spans="1:17">
      <c r="A123" s="397" t="s">
        <v>196</v>
      </c>
      <c r="B123" s="397" t="s">
        <v>169</v>
      </c>
      <c r="C123" s="221" t="s">
        <v>228</v>
      </c>
      <c r="D123" s="365">
        <v>63080765.782055497</v>
      </c>
      <c r="E123" s="365">
        <v>1972154.7662136406</v>
      </c>
      <c r="F123" s="366">
        <v>3.2272943754234201E-2</v>
      </c>
      <c r="G123" s="375">
        <v>39.732248117666742</v>
      </c>
      <c r="H123" s="375">
        <v>0.42126608096738494</v>
      </c>
      <c r="I123" s="376">
        <v>1.9648553892915797</v>
      </c>
      <c r="J123" s="376">
        <v>1.9401342498989615E-2</v>
      </c>
      <c r="K123" s="366">
        <v>9.9726552426031394E-3</v>
      </c>
      <c r="L123" s="367">
        <v>123944582.60751161</v>
      </c>
      <c r="M123" s="367">
        <v>5060588.0128678232</v>
      </c>
      <c r="N123" s="366">
        <v>4.2567445938562223E-2</v>
      </c>
      <c r="O123" s="365">
        <v>29017358.659902088</v>
      </c>
      <c r="P123" s="365">
        <v>1937191.7594929598</v>
      </c>
      <c r="Q123" s="366">
        <v>7.153544387733049E-2</v>
      </c>
    </row>
    <row r="124" spans="1:17">
      <c r="A124" s="397" t="s">
        <v>196</v>
      </c>
      <c r="B124" s="397" t="s">
        <v>169</v>
      </c>
      <c r="C124" s="225" t="s">
        <v>229</v>
      </c>
      <c r="D124" s="369">
        <v>2229412.4464899893</v>
      </c>
      <c r="E124" s="369">
        <v>470116.06146563753</v>
      </c>
      <c r="F124" s="370">
        <v>0.26721822739329409</v>
      </c>
      <c r="G124" s="377">
        <v>1.4042246853279767</v>
      </c>
      <c r="H124" s="377">
        <v>0.27247471688255764</v>
      </c>
      <c r="I124" s="378">
        <v>2.9921411689735815</v>
      </c>
      <c r="J124" s="378">
        <v>0.56826255315197916</v>
      </c>
      <c r="K124" s="370">
        <v>0.23444348633743767</v>
      </c>
      <c r="L124" s="371">
        <v>6670716.7637648089</v>
      </c>
      <c r="M124" s="371">
        <v>2406395.8772120345</v>
      </c>
      <c r="N124" s="370">
        <v>0.56430928657372592</v>
      </c>
      <c r="O124" s="369">
        <v>1343075.8599313498</v>
      </c>
      <c r="P124" s="369">
        <v>489980.92124456167</v>
      </c>
      <c r="Q124" s="370">
        <v>0.57435684942500531</v>
      </c>
    </row>
    <row r="125" spans="1:17">
      <c r="A125" s="397" t="s">
        <v>196</v>
      </c>
      <c r="B125" s="397" t="s">
        <v>169</v>
      </c>
      <c r="C125" s="221" t="s">
        <v>230</v>
      </c>
      <c r="D125" s="365">
        <v>3295.3109106719494</v>
      </c>
      <c r="E125" s="365">
        <v>133.31091067192028</v>
      </c>
      <c r="F125" s="366">
        <v>4.2160313305477246E-2</v>
      </c>
      <c r="G125" s="375">
        <v>2.0755948204566306E-3</v>
      </c>
      <c r="H125" s="375">
        <v>4.1489918811582396E-5</v>
      </c>
      <c r="I125" s="376">
        <v>5.9048819355469364</v>
      </c>
      <c r="J125" s="376">
        <v>1.1209730171409173</v>
      </c>
      <c r="K125" s="366">
        <v>0.23432156344532193</v>
      </c>
      <c r="L125" s="367">
        <v>19458.421868437519</v>
      </c>
      <c r="M125" s="367">
        <v>4331.7018684375471</v>
      </c>
      <c r="N125" s="366">
        <v>0.2863609472798832</v>
      </c>
      <c r="O125" s="365">
        <v>3327.4145475625992</v>
      </c>
      <c r="P125" s="365">
        <v>148.41454756259918</v>
      </c>
      <c r="Q125" s="366">
        <v>4.6685922479584516E-2</v>
      </c>
    </row>
    <row r="126" spans="1:17">
      <c r="A126" s="397" t="s">
        <v>196</v>
      </c>
      <c r="B126" s="397" t="s">
        <v>169</v>
      </c>
      <c r="C126" s="225" t="s">
        <v>231</v>
      </c>
      <c r="D126" s="369">
        <v>84221803.832434043</v>
      </c>
      <c r="E126" s="369">
        <v>650879.31365428865</v>
      </c>
      <c r="F126" s="370">
        <v>7.7883464542506699E-3</v>
      </c>
      <c r="G126" s="377">
        <v>53.04820836115546</v>
      </c>
      <c r="H126" s="377">
        <v>-0.71271105650952649</v>
      </c>
      <c r="I126" s="378">
        <v>1.9048756692118967</v>
      </c>
      <c r="J126" s="378">
        <v>1.6960207276732309E-2</v>
      </c>
      <c r="K126" s="370">
        <v>8.9835628865222797E-3</v>
      </c>
      <c r="L126" s="371">
        <v>160432064.93754089</v>
      </c>
      <c r="M126" s="371">
        <v>2657224.3703200519</v>
      </c>
      <c r="N126" s="370">
        <v>1.6841876440926759E-2</v>
      </c>
      <c r="O126" s="369">
        <v>35371928.614912271</v>
      </c>
      <c r="P126" s="369">
        <v>750330.68481215835</v>
      </c>
      <c r="Q126" s="370">
        <v>2.1672329692206921E-2</v>
      </c>
    </row>
    <row r="127" spans="1:17">
      <c r="A127" s="397" t="s">
        <v>196</v>
      </c>
      <c r="B127" s="397" t="s">
        <v>169</v>
      </c>
      <c r="C127" s="221" t="s">
        <v>232</v>
      </c>
      <c r="D127" s="365">
        <v>3208897.8594761901</v>
      </c>
      <c r="E127" s="365">
        <v>-175665.38283507898</v>
      </c>
      <c r="F127" s="366">
        <v>-5.1901935422284988E-2</v>
      </c>
      <c r="G127" s="375">
        <v>2.0211664261886075</v>
      </c>
      <c r="H127" s="375">
        <v>-0.15611272659853581</v>
      </c>
      <c r="I127" s="376">
        <v>3.9222931475540692</v>
      </c>
      <c r="J127" s="376">
        <v>0.27844231247705054</v>
      </c>
      <c r="K127" s="366">
        <v>7.6414300441901922E-2</v>
      </c>
      <c r="L127" s="367">
        <v>12586238.08542438</v>
      </c>
      <c r="M127" s="367">
        <v>253394.48855748028</v>
      </c>
      <c r="N127" s="366">
        <v>2.0546314932742189E-2</v>
      </c>
      <c r="O127" s="365">
        <v>1539416.688822329</v>
      </c>
      <c r="P127" s="365">
        <v>-26951.927129456308</v>
      </c>
      <c r="Q127" s="366">
        <v>-1.720663122012266E-2</v>
      </c>
    </row>
    <row r="128" spans="1:17">
      <c r="A128" s="397" t="s">
        <v>196</v>
      </c>
      <c r="B128" s="397" t="s">
        <v>169</v>
      </c>
      <c r="C128" s="225" t="s">
        <v>233</v>
      </c>
      <c r="D128" s="369">
        <v>11144</v>
      </c>
      <c r="E128" s="369">
        <v>7192</v>
      </c>
      <c r="F128" s="370">
        <v>1.819838056680162</v>
      </c>
      <c r="G128" s="377">
        <v>7.0191946393465343E-3</v>
      </c>
      <c r="H128" s="377">
        <v>4.4768851607566683E-3</v>
      </c>
      <c r="I128" s="378">
        <v>3.0648061737257715</v>
      </c>
      <c r="J128" s="378">
        <v>7.4806173725773473E-2</v>
      </c>
      <c r="K128" s="370">
        <v>2.5018787199255359E-2</v>
      </c>
      <c r="L128" s="371">
        <v>34154.199999999997</v>
      </c>
      <c r="M128" s="371">
        <v>22337.720000000005</v>
      </c>
      <c r="N128" s="370">
        <v>1.8903869849566046</v>
      </c>
      <c r="O128" s="369">
        <v>5572</v>
      </c>
      <c r="P128" s="369">
        <v>3596</v>
      </c>
      <c r="Q128" s="370">
        <v>1.819838056680162</v>
      </c>
    </row>
  </sheetData>
  <mergeCells count="20">
    <mergeCell ref="A57:A80"/>
    <mergeCell ref="B57:B64"/>
    <mergeCell ref="B65:B72"/>
    <mergeCell ref="B73:B80"/>
    <mergeCell ref="A9:A32"/>
    <mergeCell ref="B9:B16"/>
    <mergeCell ref="B17:B24"/>
    <mergeCell ref="B25:B32"/>
    <mergeCell ref="A33:A56"/>
    <mergeCell ref="B33:B40"/>
    <mergeCell ref="B41:B48"/>
    <mergeCell ref="B49:B56"/>
    <mergeCell ref="A105:A128"/>
    <mergeCell ref="B105:B112"/>
    <mergeCell ref="B113:B120"/>
    <mergeCell ref="B121:B128"/>
    <mergeCell ref="A81:A104"/>
    <mergeCell ref="B81:B88"/>
    <mergeCell ref="B89:B96"/>
    <mergeCell ref="B97:B104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8:Q113"/>
  <sheetViews>
    <sheetView zoomScale="85" zoomScaleNormal="85" workbookViewId="0">
      <selection activeCell="C9" sqref="C9:J128"/>
    </sheetView>
  </sheetViews>
  <sheetFormatPr defaultRowHeight="13.2"/>
  <cols>
    <col min="1" max="1" width="29.5546875" customWidth="1"/>
    <col min="2" max="2" width="39" customWidth="1"/>
    <col min="3" max="3" width="11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6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397" t="s">
        <v>178</v>
      </c>
      <c r="B9" s="397" t="s">
        <v>216</v>
      </c>
      <c r="C9" s="221" t="s">
        <v>39</v>
      </c>
      <c r="D9" s="365">
        <v>14306343.875702934</v>
      </c>
      <c r="E9" s="365">
        <v>942446.12552936934</v>
      </c>
      <c r="F9" s="366">
        <v>7.0521800087637546E-2</v>
      </c>
      <c r="G9" s="375">
        <v>4.094777655781737</v>
      </c>
      <c r="H9" s="375">
        <v>0.2773819451463333</v>
      </c>
      <c r="I9" s="376">
        <v>3.7356208102498769</v>
      </c>
      <c r="J9" s="376">
        <v>0.4829261862195029</v>
      </c>
      <c r="K9" s="366">
        <v>0.14846957431900415</v>
      </c>
      <c r="L9" s="367">
        <v>53443075.900666758</v>
      </c>
      <c r="M9" s="367">
        <v>9974397.5325855911</v>
      </c>
      <c r="N9" s="366">
        <v>0.22946171604586307</v>
      </c>
      <c r="O9" s="365">
        <v>10041271.726788649</v>
      </c>
      <c r="P9" s="365">
        <v>1186079.4944170993</v>
      </c>
      <c r="Q9" s="366">
        <v>0.13394169920797414</v>
      </c>
    </row>
    <row r="10" spans="1:17">
      <c r="A10" s="397" t="s">
        <v>178</v>
      </c>
      <c r="B10" s="397" t="s">
        <v>96</v>
      </c>
      <c r="C10" s="225" t="s">
        <v>234</v>
      </c>
      <c r="D10" s="369">
        <v>198404688.7946986</v>
      </c>
      <c r="E10" s="369">
        <v>-1011877.9795761108</v>
      </c>
      <c r="F10" s="370">
        <v>-5.0741921593780341E-3</v>
      </c>
      <c r="G10" s="377">
        <v>56.787610694765505</v>
      </c>
      <c r="H10" s="377">
        <v>-0.17570650989269865</v>
      </c>
      <c r="I10" s="378">
        <v>2.0927918197331921</v>
      </c>
      <c r="J10" s="378">
        <v>-1.5737380351041885E-3</v>
      </c>
      <c r="K10" s="370">
        <v>-7.5141516210814913E-4</v>
      </c>
      <c r="L10" s="371">
        <v>415219709.70625496</v>
      </c>
      <c r="M10" s="371">
        <v>-2431479.3941875696</v>
      </c>
      <c r="N10" s="370">
        <v>-5.8217944965620917E-3</v>
      </c>
      <c r="O10" s="369">
        <v>101712300.52448013</v>
      </c>
      <c r="P10" s="369">
        <v>1453602.8839235455</v>
      </c>
      <c r="Q10" s="370">
        <v>1.4498521506183368E-2</v>
      </c>
    </row>
    <row r="11" spans="1:17">
      <c r="A11" s="397" t="s">
        <v>178</v>
      </c>
      <c r="B11" s="397" t="s">
        <v>96</v>
      </c>
      <c r="C11" s="221" t="s">
        <v>235</v>
      </c>
      <c r="D11" s="365">
        <v>4743504.2229046039</v>
      </c>
      <c r="E11" s="365">
        <v>-1096185.6666617421</v>
      </c>
      <c r="F11" s="366">
        <v>-0.18771299288002855</v>
      </c>
      <c r="G11" s="375">
        <v>1.3576910544589937</v>
      </c>
      <c r="H11" s="375">
        <v>-0.31041562763395936</v>
      </c>
      <c r="I11" s="376">
        <v>2.4249271752009998</v>
      </c>
      <c r="J11" s="376">
        <v>-0.14630841058649091</v>
      </c>
      <c r="K11" s="366">
        <v>-5.6901985720488199E-2</v>
      </c>
      <c r="L11" s="367">
        <v>11502652.295802075</v>
      </c>
      <c r="M11" s="367">
        <v>-3512566.1582143344</v>
      </c>
      <c r="N11" s="366">
        <v>-0.23393373656010716</v>
      </c>
      <c r="O11" s="365">
        <v>1566723.9577900842</v>
      </c>
      <c r="P11" s="365">
        <v>-356791.21355758142</v>
      </c>
      <c r="Q11" s="366">
        <v>-0.18548916009204339</v>
      </c>
    </row>
    <row r="12" spans="1:17">
      <c r="A12" s="397" t="s">
        <v>178</v>
      </c>
      <c r="B12" s="397" t="s">
        <v>96</v>
      </c>
      <c r="C12" s="225" t="s">
        <v>236</v>
      </c>
      <c r="D12" s="369">
        <v>3875002.8174279286</v>
      </c>
      <c r="E12" s="369">
        <v>-214627.41448905272</v>
      </c>
      <c r="F12" s="370">
        <v>-5.2480885145561887E-2</v>
      </c>
      <c r="G12" s="377">
        <v>1.1091076162263385</v>
      </c>
      <c r="H12" s="377">
        <v>-5.9094744885111794E-2</v>
      </c>
      <c r="I12" s="378">
        <v>1.9839196235621002</v>
      </c>
      <c r="J12" s="378">
        <v>0.10000892236714853</v>
      </c>
      <c r="K12" s="370">
        <v>5.3085808315496884E-2</v>
      </c>
      <c r="L12" s="371">
        <v>7687694.1308536939</v>
      </c>
      <c r="M12" s="371">
        <v>-16804.026985098608</v>
      </c>
      <c r="N12" s="370">
        <v>-2.1810670391298201E-3</v>
      </c>
      <c r="O12" s="369">
        <v>1083801.1449632645</v>
      </c>
      <c r="P12" s="369">
        <v>-63403.057890534401</v>
      </c>
      <c r="Q12" s="370">
        <v>-5.5267456075223743E-2</v>
      </c>
    </row>
    <row r="13" spans="1:17">
      <c r="A13" s="397" t="s">
        <v>178</v>
      </c>
      <c r="B13" s="397" t="s">
        <v>96</v>
      </c>
      <c r="C13" s="221" t="s">
        <v>237</v>
      </c>
      <c r="D13" s="365">
        <v>83802856.312442511</v>
      </c>
      <c r="E13" s="365">
        <v>-481468.02587464452</v>
      </c>
      <c r="F13" s="366">
        <v>-5.7124267134423786E-3</v>
      </c>
      <c r="G13" s="375">
        <v>23.986146740235291</v>
      </c>
      <c r="H13" s="375">
        <v>-8.9659900736378972E-2</v>
      </c>
      <c r="I13" s="376">
        <v>1.7005331400290737</v>
      </c>
      <c r="J13" s="376">
        <v>6.6810446568938753E-2</v>
      </c>
      <c r="K13" s="366">
        <v>4.0894606432526133E-2</v>
      </c>
      <c r="L13" s="367">
        <v>142509534.38840315</v>
      </c>
      <c r="M13" s="367">
        <v>4812321.0139400363</v>
      </c>
      <c r="N13" s="366">
        <v>3.4948572276862898E-2</v>
      </c>
      <c r="O13" s="365">
        <v>21131709.804077245</v>
      </c>
      <c r="P13" s="365">
        <v>126962.77076146752</v>
      </c>
      <c r="Q13" s="366">
        <v>6.0444798768626426E-3</v>
      </c>
    </row>
    <row r="14" spans="1:17">
      <c r="A14" s="397" t="s">
        <v>178</v>
      </c>
      <c r="B14" s="397" t="s">
        <v>96</v>
      </c>
      <c r="C14" s="225" t="s">
        <v>238</v>
      </c>
      <c r="D14" s="369">
        <v>38820938.107941486</v>
      </c>
      <c r="E14" s="369">
        <v>1620861.4128955379</v>
      </c>
      <c r="F14" s="370">
        <v>4.3571453526368487E-2</v>
      </c>
      <c r="G14" s="377">
        <v>11.111372082343014</v>
      </c>
      <c r="H14" s="377">
        <v>0.48517485562956253</v>
      </c>
      <c r="I14" s="378">
        <v>4.0757173665991715</v>
      </c>
      <c r="J14" s="378">
        <v>-0.14169191331804765</v>
      </c>
      <c r="K14" s="370">
        <v>-3.3596908413126278E-2</v>
      </c>
      <c r="L14" s="371">
        <v>158223171.63420871</v>
      </c>
      <c r="M14" s="371">
        <v>1335222.9668896496</v>
      </c>
      <c r="N14" s="370">
        <v>8.5106789796900867E-3</v>
      </c>
      <c r="O14" s="369">
        <v>44902046.137227975</v>
      </c>
      <c r="P14" s="369">
        <v>1989839.3263318837</v>
      </c>
      <c r="Q14" s="370">
        <v>4.6370006909703644E-2</v>
      </c>
    </row>
    <row r="15" spans="1:17">
      <c r="A15" s="397" t="s">
        <v>178</v>
      </c>
      <c r="B15" s="397" t="s">
        <v>96</v>
      </c>
      <c r="C15" s="221" t="s">
        <v>239</v>
      </c>
      <c r="D15" s="365">
        <v>5426902.8031807831</v>
      </c>
      <c r="E15" s="365">
        <v>-457833.4626942873</v>
      </c>
      <c r="F15" s="366">
        <v>-7.7800166738008728E-2</v>
      </c>
      <c r="G15" s="375">
        <v>1.5532941561892994</v>
      </c>
      <c r="H15" s="375">
        <v>-0.12768001762764247</v>
      </c>
      <c r="I15" s="376">
        <v>1.7287021534905305</v>
      </c>
      <c r="J15" s="376">
        <v>-9.0425683488157604E-2</v>
      </c>
      <c r="K15" s="366">
        <v>-4.970826219576837E-2</v>
      </c>
      <c r="L15" s="367">
        <v>9381498.562642416</v>
      </c>
      <c r="M15" s="367">
        <v>-1323588.9918889422</v>
      </c>
      <c r="N15" s="366">
        <v>-0.12364111784668963</v>
      </c>
      <c r="O15" s="365">
        <v>817654.39573097229</v>
      </c>
      <c r="P15" s="365">
        <v>-109176.5416713953</v>
      </c>
      <c r="Q15" s="366">
        <v>-0.11779553019387203</v>
      </c>
    </row>
    <row r="16" spans="1:17">
      <c r="A16" s="397" t="s">
        <v>178</v>
      </c>
      <c r="B16" s="397" t="s">
        <v>240</v>
      </c>
      <c r="C16" s="225" t="s">
        <v>39</v>
      </c>
      <c r="D16" s="369">
        <v>176121945.49775761</v>
      </c>
      <c r="E16" s="369">
        <v>36092571.476201773</v>
      </c>
      <c r="F16" s="370">
        <v>0.25775000230055839</v>
      </c>
      <c r="G16" s="377">
        <v>4.0944310436127029</v>
      </c>
      <c r="H16" s="377">
        <v>0.79260124766539786</v>
      </c>
      <c r="I16" s="378">
        <v>3.5251827085528373</v>
      </c>
      <c r="J16" s="378">
        <v>0.24458013660425371</v>
      </c>
      <c r="K16" s="370">
        <v>7.4553418538283997E-2</v>
      </c>
      <c r="L16" s="371">
        <v>620862036.86538041</v>
      </c>
      <c r="M16" s="371">
        <v>161481312.30191416</v>
      </c>
      <c r="N16" s="370">
        <v>0.35151956463859974</v>
      </c>
      <c r="O16" s="369">
        <v>117336268.83095713</v>
      </c>
      <c r="P16" s="369">
        <v>24711687.699471593</v>
      </c>
      <c r="Q16" s="370">
        <v>0.26679405615224355</v>
      </c>
    </row>
    <row r="17" spans="1:17">
      <c r="A17" s="397" t="s">
        <v>178</v>
      </c>
      <c r="B17" s="397" t="s">
        <v>168</v>
      </c>
      <c r="C17" s="221" t="s">
        <v>234</v>
      </c>
      <c r="D17" s="365">
        <v>2420912363.3146529</v>
      </c>
      <c r="E17" s="365">
        <v>20768240.902970791</v>
      </c>
      <c r="F17" s="366">
        <v>8.6529140933848218E-3</v>
      </c>
      <c r="G17" s="375">
        <v>56.28065659964853</v>
      </c>
      <c r="H17" s="375">
        <v>-0.31366465131092269</v>
      </c>
      <c r="I17" s="376">
        <v>2.1004153803537529</v>
      </c>
      <c r="J17" s="376">
        <v>-2.3864415452359289E-3</v>
      </c>
      <c r="K17" s="366">
        <v>-1.1348865691398308E-3</v>
      </c>
      <c r="L17" s="367">
        <v>5084921562.3946495</v>
      </c>
      <c r="M17" s="367">
        <v>37894128.967214584</v>
      </c>
      <c r="N17" s="366">
        <v>7.508207448256466E-3</v>
      </c>
      <c r="O17" s="365">
        <v>1222634476.8655498</v>
      </c>
      <c r="P17" s="365">
        <v>16674434.447561264</v>
      </c>
      <c r="Q17" s="366">
        <v>1.3826688995539594E-2</v>
      </c>
    </row>
    <row r="18" spans="1:17">
      <c r="A18" s="397" t="s">
        <v>178</v>
      </c>
      <c r="B18" s="397" t="s">
        <v>168</v>
      </c>
      <c r="C18" s="225" t="s">
        <v>235</v>
      </c>
      <c r="D18" s="369">
        <v>70121202.146011189</v>
      </c>
      <c r="E18" s="369">
        <v>-10279974.496047556</v>
      </c>
      <c r="F18" s="370">
        <v>-0.12785850811379779</v>
      </c>
      <c r="G18" s="377">
        <v>1.6301570259779203</v>
      </c>
      <c r="H18" s="377">
        <v>-0.26566663617103692</v>
      </c>
      <c r="I18" s="378">
        <v>2.4983188667244418</v>
      </c>
      <c r="J18" s="378">
        <v>-0.25168779247756401</v>
      </c>
      <c r="K18" s="370">
        <v>-9.1522612003637302E-2</v>
      </c>
      <c r="L18" s="371">
        <v>175185122.27877817</v>
      </c>
      <c r="M18" s="371">
        <v>-45918648.894560158</v>
      </c>
      <c r="N18" s="370">
        <v>-0.2076791754879721</v>
      </c>
      <c r="O18" s="369">
        <v>23080270.949019495</v>
      </c>
      <c r="P18" s="369">
        <v>-4008438.2210821658</v>
      </c>
      <c r="Q18" s="370">
        <v>-0.14797450095947567</v>
      </c>
    </row>
    <row r="19" spans="1:17">
      <c r="A19" s="397" t="s">
        <v>178</v>
      </c>
      <c r="B19" s="397" t="s">
        <v>168</v>
      </c>
      <c r="C19" s="221" t="s">
        <v>236</v>
      </c>
      <c r="D19" s="365">
        <v>51881058.910949059</v>
      </c>
      <c r="E19" s="365">
        <v>1342656.1949966401</v>
      </c>
      <c r="F19" s="366">
        <v>2.6567048478816118E-2</v>
      </c>
      <c r="G19" s="375">
        <v>1.2061155557879859</v>
      </c>
      <c r="H19" s="375">
        <v>1.444270076666454E-2</v>
      </c>
      <c r="I19" s="376">
        <v>1.8884693242697921</v>
      </c>
      <c r="J19" s="376">
        <v>3.0955505707100706E-2</v>
      </c>
      <c r="K19" s="366">
        <v>1.6665020414789421E-2</v>
      </c>
      <c r="L19" s="367">
        <v>97975788.263961241</v>
      </c>
      <c r="M19" s="367">
        <v>4100006.850993365</v>
      </c>
      <c r="N19" s="366">
        <v>4.3674809298865615E-2</v>
      </c>
      <c r="O19" s="365">
        <v>14517588.433649838</v>
      </c>
      <c r="P19" s="365">
        <v>373978.05381858349</v>
      </c>
      <c r="Q19" s="366">
        <v>2.6441484442464212E-2</v>
      </c>
    </row>
    <row r="20" spans="1:17">
      <c r="A20" s="397" t="s">
        <v>178</v>
      </c>
      <c r="B20" s="397" t="s">
        <v>168</v>
      </c>
      <c r="C20" s="225" t="s">
        <v>237</v>
      </c>
      <c r="D20" s="369">
        <v>1024696522.7827606</v>
      </c>
      <c r="E20" s="369">
        <v>6224001.1102901697</v>
      </c>
      <c r="F20" s="370">
        <v>6.111113434920672E-3</v>
      </c>
      <c r="G20" s="377">
        <v>23.821842538169921</v>
      </c>
      <c r="H20" s="377">
        <v>-0.19328244477889811</v>
      </c>
      <c r="I20" s="378">
        <v>1.6848093649470266</v>
      </c>
      <c r="J20" s="378">
        <v>6.1854130804600338E-2</v>
      </c>
      <c r="K20" s="370">
        <v>3.811203753705765E-2</v>
      </c>
      <c r="L20" s="371">
        <v>1726418297.8130493</v>
      </c>
      <c r="M20" s="371">
        <v>73482987.934477806</v>
      </c>
      <c r="N20" s="370">
        <v>4.4456057956603297E-2</v>
      </c>
      <c r="O20" s="369">
        <v>255674768.66105425</v>
      </c>
      <c r="P20" s="369">
        <v>1840473.0775282979</v>
      </c>
      <c r="Q20" s="370">
        <v>7.2506871985022108E-3</v>
      </c>
    </row>
    <row r="21" spans="1:17">
      <c r="A21" s="397" t="s">
        <v>178</v>
      </c>
      <c r="B21" s="397" t="s">
        <v>168</v>
      </c>
      <c r="C21" s="221" t="s">
        <v>238</v>
      </c>
      <c r="D21" s="365">
        <v>492212269.15160137</v>
      </c>
      <c r="E21" s="365">
        <v>14007226.100194514</v>
      </c>
      <c r="F21" s="366">
        <v>2.9291255505828579E-2</v>
      </c>
      <c r="G21" s="375">
        <v>11.442805660394136</v>
      </c>
      <c r="H21" s="375">
        <v>0.16694535785262588</v>
      </c>
      <c r="I21" s="376">
        <v>4.2447790407796004</v>
      </c>
      <c r="J21" s="376">
        <v>-1.5983632815600224E-2</v>
      </c>
      <c r="K21" s="366">
        <v>-3.7513548723692113E-3</v>
      </c>
      <c r="L21" s="367">
        <v>2089332323.7092848</v>
      </c>
      <c r="M21" s="367">
        <v>51814125.950864315</v>
      </c>
      <c r="N21" s="366">
        <v>2.5430018739399592E-2</v>
      </c>
      <c r="O21" s="365">
        <v>576558850.99802172</v>
      </c>
      <c r="P21" s="365">
        <v>12372101.51253736</v>
      </c>
      <c r="Q21" s="366">
        <v>2.1929089124869062E-2</v>
      </c>
    </row>
    <row r="22" spans="1:17">
      <c r="A22" s="397" t="s">
        <v>178</v>
      </c>
      <c r="B22" s="397" t="s">
        <v>168</v>
      </c>
      <c r="C22" s="225" t="s">
        <v>239</v>
      </c>
      <c r="D22" s="369">
        <v>65554495.484308079</v>
      </c>
      <c r="E22" s="369">
        <v>-7617683.8718706965</v>
      </c>
      <c r="F22" s="370">
        <v>-0.10410628655448742</v>
      </c>
      <c r="G22" s="377">
        <v>1.5239915764088421</v>
      </c>
      <c r="H22" s="377">
        <v>-0.20137557402517792</v>
      </c>
      <c r="I22" s="378">
        <v>1.7876998491709266</v>
      </c>
      <c r="J22" s="378">
        <v>-1.0969679639617702E-2</v>
      </c>
      <c r="K22" s="370">
        <v>-6.0987743795670596E-3</v>
      </c>
      <c r="L22" s="371">
        <v>117191761.68977374</v>
      </c>
      <c r="M22" s="371">
        <v>-14420807.67484498</v>
      </c>
      <c r="N22" s="370">
        <v>-0.10957014018086415</v>
      </c>
      <c r="O22" s="369">
        <v>10014098.0847404</v>
      </c>
      <c r="P22" s="369">
        <v>-1597039.2891619764</v>
      </c>
      <c r="Q22" s="370">
        <v>-0.13754374250635784</v>
      </c>
    </row>
    <row r="23" spans="1:17">
      <c r="A23" s="397" t="s">
        <v>178</v>
      </c>
      <c r="B23" s="397" t="s">
        <v>223</v>
      </c>
      <c r="C23" s="221" t="s">
        <v>39</v>
      </c>
      <c r="D23" s="365">
        <v>14306343.875702934</v>
      </c>
      <c r="E23" s="365">
        <v>942446.1255293712</v>
      </c>
      <c r="F23" s="366">
        <v>7.0521800087637698E-2</v>
      </c>
      <c r="G23" s="375">
        <v>4.0947776557817344</v>
      </c>
      <c r="H23" s="375">
        <v>0.27738194514633063</v>
      </c>
      <c r="I23" s="376">
        <v>3.7356208102498774</v>
      </c>
      <c r="J23" s="376">
        <v>0.48292618621950378</v>
      </c>
      <c r="K23" s="366">
        <v>0.14846957431900445</v>
      </c>
      <c r="L23" s="367">
        <v>53443075.900666766</v>
      </c>
      <c r="M23" s="367">
        <v>9974397.5325856134</v>
      </c>
      <c r="N23" s="366">
        <v>0.22946171604586366</v>
      </c>
      <c r="O23" s="365">
        <v>10041271.726788649</v>
      </c>
      <c r="P23" s="365">
        <v>1186079.4944170993</v>
      </c>
      <c r="Q23" s="366">
        <v>0.13394169920797414</v>
      </c>
    </row>
    <row r="24" spans="1:17">
      <c r="A24" s="397" t="s">
        <v>178</v>
      </c>
      <c r="B24" s="397" t="s">
        <v>169</v>
      </c>
      <c r="C24" s="225" t="s">
        <v>234</v>
      </c>
      <c r="D24" s="369">
        <v>198404688.7946986</v>
      </c>
      <c r="E24" s="369">
        <v>-1011877.9795761108</v>
      </c>
      <c r="F24" s="370">
        <v>-5.0741921593780341E-3</v>
      </c>
      <c r="G24" s="377">
        <v>56.787610694765476</v>
      </c>
      <c r="H24" s="377">
        <v>-0.17570650989272707</v>
      </c>
      <c r="I24" s="378">
        <v>2.0927918197331929</v>
      </c>
      <c r="J24" s="378">
        <v>-1.5737380351028563E-3</v>
      </c>
      <c r="K24" s="370">
        <v>-7.5141516210751314E-4</v>
      </c>
      <c r="L24" s="371">
        <v>415219709.70625514</v>
      </c>
      <c r="M24" s="371">
        <v>-2431479.3941873312</v>
      </c>
      <c r="N24" s="370">
        <v>-5.821794496561521E-3</v>
      </c>
      <c r="O24" s="369">
        <v>101712300.52448015</v>
      </c>
      <c r="P24" s="369">
        <v>1453602.88392362</v>
      </c>
      <c r="Q24" s="370">
        <v>1.4498521506184121E-2</v>
      </c>
    </row>
    <row r="25" spans="1:17">
      <c r="A25" s="397" t="s">
        <v>178</v>
      </c>
      <c r="B25" s="397" t="s">
        <v>169</v>
      </c>
      <c r="C25" s="221" t="s">
        <v>235</v>
      </c>
      <c r="D25" s="365">
        <v>4743504.2229046039</v>
      </c>
      <c r="E25" s="365">
        <v>-1096185.6666617431</v>
      </c>
      <c r="F25" s="366">
        <v>-0.18771299288002866</v>
      </c>
      <c r="G25" s="375">
        <v>1.3576910544589931</v>
      </c>
      <c r="H25" s="375">
        <v>-0.31041562763396047</v>
      </c>
      <c r="I25" s="376">
        <v>2.4249271752009993</v>
      </c>
      <c r="J25" s="376">
        <v>-0.14630841058649091</v>
      </c>
      <c r="K25" s="366">
        <v>-5.6901985720488213E-2</v>
      </c>
      <c r="L25" s="367">
        <v>11502652.295802072</v>
      </c>
      <c r="M25" s="367">
        <v>-3512566.1582143381</v>
      </c>
      <c r="N25" s="366">
        <v>-0.23393373656010741</v>
      </c>
      <c r="O25" s="365">
        <v>1566723.9577900842</v>
      </c>
      <c r="P25" s="365">
        <v>-356791.21355758142</v>
      </c>
      <c r="Q25" s="366">
        <v>-0.18548916009204339</v>
      </c>
    </row>
    <row r="26" spans="1:17">
      <c r="A26" s="397" t="s">
        <v>178</v>
      </c>
      <c r="B26" s="397" t="s">
        <v>169</v>
      </c>
      <c r="C26" s="225" t="s">
        <v>236</v>
      </c>
      <c r="D26" s="369">
        <v>3875002.8174279286</v>
      </c>
      <c r="E26" s="369">
        <v>-214627.41448905272</v>
      </c>
      <c r="F26" s="370">
        <v>-5.2480885145561887E-2</v>
      </c>
      <c r="G26" s="377">
        <v>1.109107616226338</v>
      </c>
      <c r="H26" s="377">
        <v>-5.9094744885112238E-2</v>
      </c>
      <c r="I26" s="378">
        <v>1.9839196235621002</v>
      </c>
      <c r="J26" s="378">
        <v>0.10000892236714853</v>
      </c>
      <c r="K26" s="370">
        <v>5.3085808315496884E-2</v>
      </c>
      <c r="L26" s="371">
        <v>7687694.1308536939</v>
      </c>
      <c r="M26" s="371">
        <v>-16804.026985098608</v>
      </c>
      <c r="N26" s="370">
        <v>-2.1810670391298201E-3</v>
      </c>
      <c r="O26" s="369">
        <v>1083801.1449632645</v>
      </c>
      <c r="P26" s="369">
        <v>-63403.057890534401</v>
      </c>
      <c r="Q26" s="370">
        <v>-5.5267456075223743E-2</v>
      </c>
    </row>
    <row r="27" spans="1:17">
      <c r="A27" s="397" t="s">
        <v>178</v>
      </c>
      <c r="B27" s="397" t="s">
        <v>169</v>
      </c>
      <c r="C27" s="221" t="s">
        <v>237</v>
      </c>
      <c r="D27" s="365">
        <v>83802856.312442511</v>
      </c>
      <c r="E27" s="365">
        <v>-481468.02587464452</v>
      </c>
      <c r="F27" s="366">
        <v>-5.7124267134423786E-3</v>
      </c>
      <c r="G27" s="375">
        <v>23.986146740235281</v>
      </c>
      <c r="H27" s="375">
        <v>-8.9659900736389631E-2</v>
      </c>
      <c r="I27" s="376">
        <v>1.7005331400290742</v>
      </c>
      <c r="J27" s="376">
        <v>6.6810446568939641E-2</v>
      </c>
      <c r="K27" s="366">
        <v>4.0894606432526688E-2</v>
      </c>
      <c r="L27" s="367">
        <v>142509534.38840318</v>
      </c>
      <c r="M27" s="367">
        <v>4812321.0139400959</v>
      </c>
      <c r="N27" s="366">
        <v>3.4948572276863335E-2</v>
      </c>
      <c r="O27" s="365">
        <v>21131709.804077245</v>
      </c>
      <c r="P27" s="365">
        <v>126962.77076146752</v>
      </c>
      <c r="Q27" s="366">
        <v>6.0444798768626426E-3</v>
      </c>
    </row>
    <row r="28" spans="1:17">
      <c r="A28" s="397" t="s">
        <v>178</v>
      </c>
      <c r="B28" s="397" t="s">
        <v>169</v>
      </c>
      <c r="C28" s="225" t="s">
        <v>238</v>
      </c>
      <c r="D28" s="369">
        <v>38820938.107941486</v>
      </c>
      <c r="E28" s="369">
        <v>1620861.4128955379</v>
      </c>
      <c r="F28" s="370">
        <v>4.3571453526368487E-2</v>
      </c>
      <c r="G28" s="377">
        <v>11.111372082343006</v>
      </c>
      <c r="H28" s="377">
        <v>0.48517485562955542</v>
      </c>
      <c r="I28" s="378">
        <v>4.0757173665991697</v>
      </c>
      <c r="J28" s="378">
        <v>-0.1416919133180512</v>
      </c>
      <c r="K28" s="370">
        <v>-3.3596908413127104E-2</v>
      </c>
      <c r="L28" s="371">
        <v>158223171.63420862</v>
      </c>
      <c r="M28" s="371">
        <v>1335222.9668895006</v>
      </c>
      <c r="N28" s="370">
        <v>8.5106789796891326E-3</v>
      </c>
      <c r="O28" s="369">
        <v>44902046.137227967</v>
      </c>
      <c r="P28" s="369">
        <v>1989839.3263318688</v>
      </c>
      <c r="Q28" s="370">
        <v>4.637000690970329E-2</v>
      </c>
    </row>
    <row r="29" spans="1:17">
      <c r="A29" s="397" t="s">
        <v>178</v>
      </c>
      <c r="B29" s="397" t="s">
        <v>169</v>
      </c>
      <c r="C29" s="221" t="s">
        <v>239</v>
      </c>
      <c r="D29" s="365">
        <v>5426902.8031807831</v>
      </c>
      <c r="E29" s="365">
        <v>-457833.46269428823</v>
      </c>
      <c r="F29" s="366">
        <v>-7.7800166738008866E-2</v>
      </c>
      <c r="G29" s="375">
        <v>1.5532941561892988</v>
      </c>
      <c r="H29" s="375">
        <v>-0.12768001762764358</v>
      </c>
      <c r="I29" s="376">
        <v>1.7287021534905305</v>
      </c>
      <c r="J29" s="376">
        <v>-9.042568348815716E-2</v>
      </c>
      <c r="K29" s="366">
        <v>-4.9708262195768134E-2</v>
      </c>
      <c r="L29" s="367">
        <v>9381498.562642416</v>
      </c>
      <c r="M29" s="367">
        <v>-1323588.9918889422</v>
      </c>
      <c r="N29" s="366">
        <v>-0.12364111784668963</v>
      </c>
      <c r="O29" s="365">
        <v>817654.39573097229</v>
      </c>
      <c r="P29" s="365">
        <v>-109176.5416713953</v>
      </c>
      <c r="Q29" s="366">
        <v>-0.11779553019387203</v>
      </c>
    </row>
    <row r="30" spans="1:17">
      <c r="A30" s="397" t="s">
        <v>193</v>
      </c>
      <c r="B30" s="397" t="s">
        <v>216</v>
      </c>
      <c r="C30" s="225" t="s">
        <v>39</v>
      </c>
      <c r="D30" s="369">
        <v>14306143.036912058</v>
      </c>
      <c r="E30" s="369">
        <v>942426.49747722782</v>
      </c>
      <c r="F30" s="370">
        <v>7.0521287599615928E-2</v>
      </c>
      <c r="G30" s="377">
        <v>4.1254505612083188</v>
      </c>
      <c r="H30" s="377">
        <v>0.27868865197123505</v>
      </c>
      <c r="I30" s="378">
        <v>3.7356527459696434</v>
      </c>
      <c r="J30" s="378">
        <v>0.48295142267880298</v>
      </c>
      <c r="K30" s="370">
        <v>0.14847702714683583</v>
      </c>
      <c r="L30" s="371">
        <v>53442782.520075023</v>
      </c>
      <c r="M30" s="371">
        <v>9974604.0481716618</v>
      </c>
      <c r="N30" s="370">
        <v>0.22946910587980981</v>
      </c>
      <c r="O30" s="369">
        <v>10041104.63306714</v>
      </c>
      <c r="P30" s="369">
        <v>1186048.3391863387</v>
      </c>
      <c r="Q30" s="370">
        <v>0.1339402370604855</v>
      </c>
    </row>
    <row r="31" spans="1:17">
      <c r="A31" s="397" t="s">
        <v>193</v>
      </c>
      <c r="B31" s="397" t="s">
        <v>96</v>
      </c>
      <c r="C31" s="221" t="s">
        <v>234</v>
      </c>
      <c r="D31" s="365">
        <v>196618308.41333738</v>
      </c>
      <c r="E31" s="365">
        <v>-961183.84922108054</v>
      </c>
      <c r="F31" s="366">
        <v>-4.8647956233422614E-3</v>
      </c>
      <c r="G31" s="375">
        <v>56.698657960763342</v>
      </c>
      <c r="H31" s="375">
        <v>-0.17483697151963185</v>
      </c>
      <c r="I31" s="376">
        <v>2.0909765342336288</v>
      </c>
      <c r="J31" s="376">
        <v>-1.5481366486964632E-3</v>
      </c>
      <c r="K31" s="366">
        <v>-7.3984152743283176E-4</v>
      </c>
      <c r="L31" s="367">
        <v>411124269.09299898</v>
      </c>
      <c r="M31" s="367">
        <v>-2315692.9268080592</v>
      </c>
      <c r="N31" s="366">
        <v>-5.6010379729502765E-3</v>
      </c>
      <c r="O31" s="365">
        <v>100818831.78353491</v>
      </c>
      <c r="P31" s="365">
        <v>1479093.0067717135</v>
      </c>
      <c r="Q31" s="366">
        <v>1.4889237932219041E-2</v>
      </c>
    </row>
    <row r="32" spans="1:17">
      <c r="A32" s="397" t="s">
        <v>193</v>
      </c>
      <c r="B32" s="397" t="s">
        <v>96</v>
      </c>
      <c r="C32" s="225" t="s">
        <v>235</v>
      </c>
      <c r="D32" s="369">
        <v>4742244.3809253555</v>
      </c>
      <c r="E32" s="369">
        <v>-1094505.9078513337</v>
      </c>
      <c r="F32" s="370">
        <v>-0.18751974192829973</v>
      </c>
      <c r="G32" s="377">
        <v>1.3675170653751771</v>
      </c>
      <c r="H32" s="377">
        <v>-0.31259853856925313</v>
      </c>
      <c r="I32" s="378">
        <v>2.4248309817582965</v>
      </c>
      <c r="J32" s="378">
        <v>-0.14575961099910195</v>
      </c>
      <c r="K32" s="370">
        <v>-5.6702771499194594E-2</v>
      </c>
      <c r="L32" s="371">
        <v>11499141.097936995</v>
      </c>
      <c r="M32" s="371">
        <v>-3504754.2866663914</v>
      </c>
      <c r="N32" s="370">
        <v>-0.23358962434934599</v>
      </c>
      <c r="O32" s="369">
        <v>1566321.7691813186</v>
      </c>
      <c r="P32" s="369">
        <v>-356219.50957236718</v>
      </c>
      <c r="Q32" s="370">
        <v>-0.18528575355390625</v>
      </c>
    </row>
    <row r="33" spans="1:17">
      <c r="A33" s="397" t="s">
        <v>193</v>
      </c>
      <c r="B33" s="397" t="s">
        <v>96</v>
      </c>
      <c r="C33" s="221" t="s">
        <v>236</v>
      </c>
      <c r="D33" s="365">
        <v>3865670.6988045303</v>
      </c>
      <c r="E33" s="365">
        <v>-213611.88797646714</v>
      </c>
      <c r="F33" s="366">
        <v>-5.236506258935849E-2</v>
      </c>
      <c r="G33" s="375">
        <v>1.1147402421940245</v>
      </c>
      <c r="H33" s="375">
        <v>-5.9486165971536442E-2</v>
      </c>
      <c r="I33" s="376">
        <v>1.9824680640987424</v>
      </c>
      <c r="J33" s="376">
        <v>9.9325436631867214E-2</v>
      </c>
      <c r="K33" s="366">
        <v>5.2744510789114067E-2</v>
      </c>
      <c r="L33" s="367">
        <v>7663568.7067022501</v>
      </c>
      <c r="M33" s="367">
        <v>-18302.221948388964</v>
      </c>
      <c r="N33" s="366">
        <v>-2.3825214089614813E-3</v>
      </c>
      <c r="O33" s="365">
        <v>1081156.4175709486</v>
      </c>
      <c r="P33" s="365">
        <v>-63097.192728996277</v>
      </c>
      <c r="Q33" s="366">
        <v>-5.5142664319369303E-2</v>
      </c>
    </row>
    <row r="34" spans="1:17">
      <c r="A34" s="397" t="s">
        <v>193</v>
      </c>
      <c r="B34" s="397" t="s">
        <v>96</v>
      </c>
      <c r="C34" s="225" t="s">
        <v>237</v>
      </c>
      <c r="D34" s="369">
        <v>83718069.170348793</v>
      </c>
      <c r="E34" s="369">
        <v>-447507.64490914345</v>
      </c>
      <c r="F34" s="370">
        <v>-5.3169913620554803E-3</v>
      </c>
      <c r="G34" s="377">
        <v>24.14170993194826</v>
      </c>
      <c r="H34" s="377">
        <v>-8.5452774362373418E-2</v>
      </c>
      <c r="I34" s="378">
        <v>1.7004297996671236</v>
      </c>
      <c r="J34" s="378">
        <v>6.6949938133364251E-2</v>
      </c>
      <c r="K34" s="370">
        <v>4.0986081132644923E-2</v>
      </c>
      <c r="L34" s="371">
        <v>142356699.58785459</v>
      </c>
      <c r="M34" s="371">
        <v>4873924.8257580698</v>
      </c>
      <c r="N34" s="370">
        <v>3.5451167131242627E-2</v>
      </c>
      <c r="O34" s="369">
        <v>21110577.085137583</v>
      </c>
      <c r="P34" s="369">
        <v>135409.07203827053</v>
      </c>
      <c r="Q34" s="370">
        <v>6.4556847389115306E-3</v>
      </c>
    </row>
    <row r="35" spans="1:17">
      <c r="A35" s="397" t="s">
        <v>193</v>
      </c>
      <c r="B35" s="397" t="s">
        <v>96</v>
      </c>
      <c r="C35" s="221" t="s">
        <v>238</v>
      </c>
      <c r="D35" s="365">
        <v>38289620.656748481</v>
      </c>
      <c r="E35" s="365">
        <v>1766434.6542015821</v>
      </c>
      <c r="F35" s="366">
        <v>4.8364747097320644E-2</v>
      </c>
      <c r="G35" s="375">
        <v>11.041546042093279</v>
      </c>
      <c r="H35" s="375">
        <v>0.52830294059599048</v>
      </c>
      <c r="I35" s="376">
        <v>4.0732006822408016</v>
      </c>
      <c r="J35" s="376">
        <v>-0.14942156979917964</v>
      </c>
      <c r="K35" s="366">
        <v>-3.5385966558337756E-2</v>
      </c>
      <c r="L35" s="367">
        <v>155961308.98180941</v>
      </c>
      <c r="M35" s="367">
        <v>1737691.05205971</v>
      </c>
      <c r="N35" s="366">
        <v>1.1267347215594725E-2</v>
      </c>
      <c r="O35" s="365">
        <v>44343543.851166688</v>
      </c>
      <c r="P35" s="365">
        <v>2115582.8268932179</v>
      </c>
      <c r="Q35" s="366">
        <v>5.0099099638676349E-2</v>
      </c>
    </row>
    <row r="36" spans="1:17">
      <c r="A36" s="397" t="s">
        <v>193</v>
      </c>
      <c r="B36" s="397" t="s">
        <v>96</v>
      </c>
      <c r="C36" s="225" t="s">
        <v>239</v>
      </c>
      <c r="D36" s="369">
        <v>5237654.9414901026</v>
      </c>
      <c r="E36" s="369">
        <v>-616047.62864885293</v>
      </c>
      <c r="F36" s="370">
        <v>-0.1052406782318339</v>
      </c>
      <c r="G36" s="377">
        <v>1.5103781964177696</v>
      </c>
      <c r="H36" s="377">
        <v>-0.17461714214439206</v>
      </c>
      <c r="I36" s="378">
        <v>1.7891851716804514</v>
      </c>
      <c r="J36" s="378">
        <v>-3.4607216222029891E-2</v>
      </c>
      <c r="K36" s="370">
        <v>-1.8975414335307746E-2</v>
      </c>
      <c r="L36" s="371">
        <v>9371134.5556929335</v>
      </c>
      <c r="M36" s="371">
        <v>-1304803.6327716839</v>
      </c>
      <c r="N36" s="370">
        <v>-0.1222191070927638</v>
      </c>
      <c r="O36" s="369">
        <v>796685.47136712074</v>
      </c>
      <c r="P36" s="369">
        <v>-124973.84086585045</v>
      </c>
      <c r="Q36" s="370">
        <v>-0.13559656936907327</v>
      </c>
    </row>
    <row r="37" spans="1:17">
      <c r="A37" s="397" t="s">
        <v>193</v>
      </c>
      <c r="B37" s="397" t="s">
        <v>240</v>
      </c>
      <c r="C37" s="221" t="s">
        <v>39</v>
      </c>
      <c r="D37" s="365">
        <v>176113266.48940268</v>
      </c>
      <c r="E37" s="365">
        <v>36091806.47094667</v>
      </c>
      <c r="F37" s="366">
        <v>0.25775910682683545</v>
      </c>
      <c r="G37" s="375">
        <v>4.1250975681497364</v>
      </c>
      <c r="H37" s="375">
        <v>0.79651403130101395</v>
      </c>
      <c r="I37" s="376">
        <v>3.5251902481182298</v>
      </c>
      <c r="J37" s="376">
        <v>0.24458227719027503</v>
      </c>
      <c r="K37" s="366">
        <v>7.4553948340585277E-2</v>
      </c>
      <c r="L37" s="367">
        <v>620832769.59268939</v>
      </c>
      <c r="M37" s="367">
        <v>161477251.75517267</v>
      </c>
      <c r="N37" s="366">
        <v>0.35153001430210407</v>
      </c>
      <c r="O37" s="365">
        <v>117330106.90769441</v>
      </c>
      <c r="P37" s="365">
        <v>24711036.043186545</v>
      </c>
      <c r="Q37" s="366">
        <v>0.26680289288732162</v>
      </c>
    </row>
    <row r="38" spans="1:17">
      <c r="A38" s="397" t="s">
        <v>193</v>
      </c>
      <c r="B38" s="397" t="s">
        <v>168</v>
      </c>
      <c r="C38" s="225" t="s">
        <v>234</v>
      </c>
      <c r="D38" s="369">
        <v>2398670707.0759726</v>
      </c>
      <c r="E38" s="369">
        <v>22115129.570419788</v>
      </c>
      <c r="F38" s="370">
        <v>9.3055385616657715E-3</v>
      </c>
      <c r="G38" s="377">
        <v>56.18401667171679</v>
      </c>
      <c r="H38" s="377">
        <v>-0.31135031451739792</v>
      </c>
      <c r="I38" s="378">
        <v>2.0987620053228349</v>
      </c>
      <c r="J38" s="378">
        <v>-2.5003623232708883E-3</v>
      </c>
      <c r="K38" s="370">
        <v>-1.1899334237217914E-3</v>
      </c>
      <c r="L38" s="371">
        <v>5034238943.2919102</v>
      </c>
      <c r="M38" s="371">
        <v>40472143.66003418</v>
      </c>
      <c r="N38" s="370">
        <v>8.1045321665836802E-3</v>
      </c>
      <c r="O38" s="369">
        <v>1211510554.4645123</v>
      </c>
      <c r="P38" s="369">
        <v>17348582.381954432</v>
      </c>
      <c r="Q38" s="370">
        <v>1.4527830216950708E-2</v>
      </c>
    </row>
    <row r="39" spans="1:17">
      <c r="A39" s="397" t="s">
        <v>193</v>
      </c>
      <c r="B39" s="397" t="s">
        <v>168</v>
      </c>
      <c r="C39" s="221" t="s">
        <v>235</v>
      </c>
      <c r="D39" s="365">
        <v>70095356.457207873</v>
      </c>
      <c r="E39" s="365">
        <v>-10272935.559545934</v>
      </c>
      <c r="F39" s="366">
        <v>-0.12782324100410655</v>
      </c>
      <c r="G39" s="375">
        <v>1.6418421520653368</v>
      </c>
      <c r="H39" s="375">
        <v>-0.26866909139946427</v>
      </c>
      <c r="I39" s="376">
        <v>2.4980909889944498</v>
      </c>
      <c r="J39" s="376">
        <v>-0.25155900219628169</v>
      </c>
      <c r="K39" s="366">
        <v>-9.1487644973804266E-2</v>
      </c>
      <c r="L39" s="367">
        <v>175104578.3361049</v>
      </c>
      <c r="M39" s="367">
        <v>-45880095.099776357</v>
      </c>
      <c r="N39" s="366">
        <v>-0.20761663868552618</v>
      </c>
      <c r="O39" s="365">
        <v>23071702.461806241</v>
      </c>
      <c r="P39" s="365">
        <v>-4006161.750240162</v>
      </c>
      <c r="Q39" s="366">
        <v>-0.14794969495629201</v>
      </c>
    </row>
    <row r="40" spans="1:17">
      <c r="A40" s="397" t="s">
        <v>193</v>
      </c>
      <c r="B40" s="397" t="s">
        <v>168</v>
      </c>
      <c r="C40" s="225" t="s">
        <v>236</v>
      </c>
      <c r="D40" s="369">
        <v>51751906.036461525</v>
      </c>
      <c r="E40" s="369">
        <v>1282539.6363207698</v>
      </c>
      <c r="F40" s="370">
        <v>2.541223969709263E-2</v>
      </c>
      <c r="G40" s="377">
        <v>1.2121838745803228</v>
      </c>
      <c r="H40" s="377">
        <v>1.2428479281974436E-2</v>
      </c>
      <c r="I40" s="378">
        <v>1.8872927408070619</v>
      </c>
      <c r="J40" s="378">
        <v>3.0257515652748701E-2</v>
      </c>
      <c r="K40" s="370">
        <v>1.6293452726635495E-2</v>
      </c>
      <c r="L40" s="371">
        <v>97670996.585543007</v>
      </c>
      <c r="M40" s="371">
        <v>3947605.3892620951</v>
      </c>
      <c r="N40" s="370">
        <v>4.2119745549910728E-2</v>
      </c>
      <c r="O40" s="369">
        <v>14480850.187958062</v>
      </c>
      <c r="P40" s="369">
        <v>356937.03142750263</v>
      </c>
      <c r="Q40" s="370">
        <v>2.5271822863231319E-2</v>
      </c>
    </row>
    <row r="41" spans="1:17">
      <c r="A41" s="397" t="s">
        <v>193</v>
      </c>
      <c r="B41" s="397" t="s">
        <v>168</v>
      </c>
      <c r="C41" s="221" t="s">
        <v>237</v>
      </c>
      <c r="D41" s="365">
        <v>1023401442.2720987</v>
      </c>
      <c r="E41" s="365">
        <v>6345519.3128427267</v>
      </c>
      <c r="F41" s="366">
        <v>6.2391056082536905E-3</v>
      </c>
      <c r="G41" s="375">
        <v>23.971111801572292</v>
      </c>
      <c r="H41" s="375">
        <v>-0.20629358164856271</v>
      </c>
      <c r="I41" s="376">
        <v>1.6846300612368275</v>
      </c>
      <c r="J41" s="376">
        <v>6.191256058024952E-2</v>
      </c>
      <c r="K41" s="366">
        <v>3.8153628438220878E-2</v>
      </c>
      <c r="L41" s="367">
        <v>1724052834.3647032</v>
      </c>
      <c r="M41" s="367">
        <v>73658389.03229022</v>
      </c>
      <c r="N41" s="366">
        <v>4.4630778563638687E-2</v>
      </c>
      <c r="O41" s="365">
        <v>255351861.89865115</v>
      </c>
      <c r="P41" s="365">
        <v>1870713.6508038342</v>
      </c>
      <c r="Q41" s="366">
        <v>7.3800898557343552E-3</v>
      </c>
    </row>
    <row r="42" spans="1:17">
      <c r="A42" s="397" t="s">
        <v>193</v>
      </c>
      <c r="B42" s="397" t="s">
        <v>168</v>
      </c>
      <c r="C42" s="225" t="s">
        <v>238</v>
      </c>
      <c r="D42" s="369">
        <v>484587191.56343067</v>
      </c>
      <c r="E42" s="369">
        <v>15256049.778409123</v>
      </c>
      <c r="F42" s="370">
        <v>3.25059396663629E-2</v>
      </c>
      <c r="G42" s="377">
        <v>11.350476232266708</v>
      </c>
      <c r="H42" s="377">
        <v>0.1935584878714991</v>
      </c>
      <c r="I42" s="378">
        <v>4.2459476673094825</v>
      </c>
      <c r="J42" s="378">
        <v>-2.0459160895103246E-2</v>
      </c>
      <c r="K42" s="370">
        <v>-4.7954078734008098E-3</v>
      </c>
      <c r="L42" s="371">
        <v>2057531855.626802</v>
      </c>
      <c r="M42" s="371">
        <v>55174267.626131296</v>
      </c>
      <c r="N42" s="370">
        <v>2.7554652553953722E-2</v>
      </c>
      <c r="O42" s="369">
        <v>568599384.91453528</v>
      </c>
      <c r="P42" s="369">
        <v>13520632.167253256</v>
      </c>
      <c r="Q42" s="370">
        <v>2.435804307106846E-2</v>
      </c>
    </row>
    <row r="43" spans="1:17">
      <c r="A43" s="397" t="s">
        <v>193</v>
      </c>
      <c r="B43" s="397" t="s">
        <v>168</v>
      </c>
      <c r="C43" s="221" t="s">
        <v>239</v>
      </c>
      <c r="D43" s="365">
        <v>64691669.526701555</v>
      </c>
      <c r="E43" s="365">
        <v>-8144572.6612798721</v>
      </c>
      <c r="F43" s="366">
        <v>-0.11182033032758235</v>
      </c>
      <c r="G43" s="375">
        <v>1.5152716996490483</v>
      </c>
      <c r="H43" s="375">
        <v>-0.21618801089021833</v>
      </c>
      <c r="I43" s="376">
        <v>1.8068313957754256</v>
      </c>
      <c r="J43" s="376">
        <v>4.1398513315902274E-3</v>
      </c>
      <c r="K43" s="366">
        <v>2.29648346903821E-3</v>
      </c>
      <c r="L43" s="367">
        <v>116886939.54597273</v>
      </c>
      <c r="M43" s="367">
        <v>-14414338.375364736</v>
      </c>
      <c r="N43" s="366">
        <v>-0.10978064039864378</v>
      </c>
      <c r="O43" s="365">
        <v>9903343.2225143909</v>
      </c>
      <c r="P43" s="365">
        <v>-1651777.1424741745</v>
      </c>
      <c r="Q43" s="366">
        <v>-0.1429476362253202</v>
      </c>
    </row>
    <row r="44" spans="1:17">
      <c r="A44" s="397" t="s">
        <v>193</v>
      </c>
      <c r="B44" s="397" t="s">
        <v>223</v>
      </c>
      <c r="C44" s="225" t="s">
        <v>39</v>
      </c>
      <c r="D44" s="369">
        <v>14306143.036912058</v>
      </c>
      <c r="E44" s="369">
        <v>942426.49747722782</v>
      </c>
      <c r="F44" s="370">
        <v>7.0521287599615928E-2</v>
      </c>
      <c r="G44" s="377">
        <v>4.1254505612083197</v>
      </c>
      <c r="H44" s="377">
        <v>0.27868865197123727</v>
      </c>
      <c r="I44" s="378">
        <v>3.7356527459696447</v>
      </c>
      <c r="J44" s="378">
        <v>0.48295142267880609</v>
      </c>
      <c r="K44" s="370">
        <v>0.14847702714683689</v>
      </c>
      <c r="L44" s="371">
        <v>53442782.520075038</v>
      </c>
      <c r="M44" s="371">
        <v>9974604.048171699</v>
      </c>
      <c r="N44" s="370">
        <v>0.22946910587981079</v>
      </c>
      <c r="O44" s="369">
        <v>10041104.63306714</v>
      </c>
      <c r="P44" s="369">
        <v>1186048.3391863387</v>
      </c>
      <c r="Q44" s="370">
        <v>0.1339402370604855</v>
      </c>
    </row>
    <row r="45" spans="1:17">
      <c r="A45" s="397" t="s">
        <v>193</v>
      </c>
      <c r="B45" s="397" t="s">
        <v>169</v>
      </c>
      <c r="C45" s="221" t="s">
        <v>234</v>
      </c>
      <c r="D45" s="365">
        <v>196618308.41333738</v>
      </c>
      <c r="E45" s="365">
        <v>-961183.84922108054</v>
      </c>
      <c r="F45" s="366">
        <v>-4.8647956233422614E-3</v>
      </c>
      <c r="G45" s="375">
        <v>56.698657960763363</v>
      </c>
      <c r="H45" s="375">
        <v>-0.17483697151958921</v>
      </c>
      <c r="I45" s="376">
        <v>2.0909765342336279</v>
      </c>
      <c r="J45" s="376">
        <v>-1.5481366486982395E-3</v>
      </c>
      <c r="K45" s="366">
        <v>-7.3984152743368037E-4</v>
      </c>
      <c r="L45" s="367">
        <v>411124269.0929988</v>
      </c>
      <c r="M45" s="367">
        <v>-2315692.9268084168</v>
      </c>
      <c r="N45" s="366">
        <v>-5.6010379729511386E-3</v>
      </c>
      <c r="O45" s="365">
        <v>100818831.78353493</v>
      </c>
      <c r="P45" s="365">
        <v>1479093.0067717731</v>
      </c>
      <c r="Q45" s="366">
        <v>1.4889237932219648E-2</v>
      </c>
    </row>
    <row r="46" spans="1:17">
      <c r="A46" s="397" t="s">
        <v>193</v>
      </c>
      <c r="B46" s="397" t="s">
        <v>169</v>
      </c>
      <c r="C46" s="225" t="s">
        <v>235</v>
      </c>
      <c r="D46" s="369">
        <v>4742244.3809253555</v>
      </c>
      <c r="E46" s="369">
        <v>-1094505.9078513347</v>
      </c>
      <c r="F46" s="370">
        <v>-0.18751974192829987</v>
      </c>
      <c r="G46" s="377">
        <v>1.3675170653751776</v>
      </c>
      <c r="H46" s="377">
        <v>-0.31259853856925202</v>
      </c>
      <c r="I46" s="378">
        <v>2.424830981758296</v>
      </c>
      <c r="J46" s="378">
        <v>-0.14575961099910195</v>
      </c>
      <c r="K46" s="370">
        <v>-5.6702771499194608E-2</v>
      </c>
      <c r="L46" s="371">
        <v>11499141.097936993</v>
      </c>
      <c r="M46" s="371">
        <v>-3504754.2866663914</v>
      </c>
      <c r="N46" s="370">
        <v>-0.23358962434934605</v>
      </c>
      <c r="O46" s="369">
        <v>1566321.7691813186</v>
      </c>
      <c r="P46" s="369">
        <v>-356219.50957236718</v>
      </c>
      <c r="Q46" s="370">
        <v>-0.18528575355390625</v>
      </c>
    </row>
    <row r="47" spans="1:17">
      <c r="A47" s="397" t="s">
        <v>193</v>
      </c>
      <c r="B47" s="397" t="s">
        <v>169</v>
      </c>
      <c r="C47" s="221" t="s">
        <v>236</v>
      </c>
      <c r="D47" s="365">
        <v>3865670.6988045303</v>
      </c>
      <c r="E47" s="365">
        <v>-213611.88797646714</v>
      </c>
      <c r="F47" s="366">
        <v>-5.236506258935849E-2</v>
      </c>
      <c r="G47" s="375">
        <v>1.1147402421940247</v>
      </c>
      <c r="H47" s="375">
        <v>-5.9486165971535776E-2</v>
      </c>
      <c r="I47" s="376">
        <v>1.9824680640987424</v>
      </c>
      <c r="J47" s="376">
        <v>9.9325436631867436E-2</v>
      </c>
      <c r="K47" s="366">
        <v>5.2744510789114192E-2</v>
      </c>
      <c r="L47" s="367">
        <v>7663568.7067022501</v>
      </c>
      <c r="M47" s="367">
        <v>-18302.221948388033</v>
      </c>
      <c r="N47" s="366">
        <v>-2.3825214089613603E-3</v>
      </c>
      <c r="O47" s="365">
        <v>1081156.4175709486</v>
      </c>
      <c r="P47" s="365">
        <v>-63097.192728996277</v>
      </c>
      <c r="Q47" s="366">
        <v>-5.5142664319369303E-2</v>
      </c>
    </row>
    <row r="48" spans="1:17">
      <c r="A48" s="397" t="s">
        <v>193</v>
      </c>
      <c r="B48" s="397" t="s">
        <v>169</v>
      </c>
      <c r="C48" s="225" t="s">
        <v>237</v>
      </c>
      <c r="D48" s="369">
        <v>83718069.170348793</v>
      </c>
      <c r="E48" s="369">
        <v>-447507.64490914345</v>
      </c>
      <c r="F48" s="370">
        <v>-5.3169913620554803E-3</v>
      </c>
      <c r="G48" s="377">
        <v>24.14170993194827</v>
      </c>
      <c r="H48" s="377">
        <v>-8.5452774362352102E-2</v>
      </c>
      <c r="I48" s="378">
        <v>1.7004297996671243</v>
      </c>
      <c r="J48" s="378">
        <v>6.6949938133364251E-2</v>
      </c>
      <c r="K48" s="370">
        <v>4.0986081132644903E-2</v>
      </c>
      <c r="L48" s="371">
        <v>142356699.58785465</v>
      </c>
      <c r="M48" s="371">
        <v>4873924.8257580698</v>
      </c>
      <c r="N48" s="370">
        <v>3.5451167131242613E-2</v>
      </c>
      <c r="O48" s="369">
        <v>21110577.085137583</v>
      </c>
      <c r="P48" s="369">
        <v>135409.07203827053</v>
      </c>
      <c r="Q48" s="370">
        <v>6.4556847389115306E-3</v>
      </c>
    </row>
    <row r="49" spans="1:17">
      <c r="A49" s="397" t="s">
        <v>193</v>
      </c>
      <c r="B49" s="397" t="s">
        <v>169</v>
      </c>
      <c r="C49" s="221" t="s">
        <v>238</v>
      </c>
      <c r="D49" s="365">
        <v>38289620.656748481</v>
      </c>
      <c r="E49" s="365">
        <v>1766434.6542015821</v>
      </c>
      <c r="F49" s="366">
        <v>4.8364747097320644E-2</v>
      </c>
      <c r="G49" s="375">
        <v>11.041546042093282</v>
      </c>
      <c r="H49" s="375">
        <v>0.52830294059599758</v>
      </c>
      <c r="I49" s="376">
        <v>4.0732006822408007</v>
      </c>
      <c r="J49" s="376">
        <v>-0.14942156979918231</v>
      </c>
      <c r="K49" s="366">
        <v>-3.5385966558338373E-2</v>
      </c>
      <c r="L49" s="367">
        <v>155961308.98180938</v>
      </c>
      <c r="M49" s="367">
        <v>1737691.0520596206</v>
      </c>
      <c r="N49" s="366">
        <v>1.1267347215594142E-2</v>
      </c>
      <c r="O49" s="365">
        <v>44343543.85116668</v>
      </c>
      <c r="P49" s="365">
        <v>2115582.8268932179</v>
      </c>
      <c r="Q49" s="366">
        <v>5.0099099638676356E-2</v>
      </c>
    </row>
    <row r="50" spans="1:17">
      <c r="A50" s="397" t="s">
        <v>193</v>
      </c>
      <c r="B50" s="397" t="s">
        <v>169</v>
      </c>
      <c r="C50" s="225" t="s">
        <v>239</v>
      </c>
      <c r="D50" s="369">
        <v>5237654.9414901026</v>
      </c>
      <c r="E50" s="369">
        <v>-616047.62864885386</v>
      </c>
      <c r="F50" s="370">
        <v>-0.10524067823183404</v>
      </c>
      <c r="G50" s="377">
        <v>1.51037819641777</v>
      </c>
      <c r="H50" s="377">
        <v>-0.17461714214439139</v>
      </c>
      <c r="I50" s="378">
        <v>1.7891851716804514</v>
      </c>
      <c r="J50" s="378">
        <v>-3.4607216222029225E-2</v>
      </c>
      <c r="K50" s="370">
        <v>-1.8975414335307389E-2</v>
      </c>
      <c r="L50" s="371">
        <v>9371134.5556929335</v>
      </c>
      <c r="M50" s="371">
        <v>-1304803.632771682</v>
      </c>
      <c r="N50" s="370">
        <v>-0.12221910709276365</v>
      </c>
      <c r="O50" s="369">
        <v>796685.47136712074</v>
      </c>
      <c r="P50" s="369">
        <v>-124973.84086585045</v>
      </c>
      <c r="Q50" s="370">
        <v>-0.13559656936907327</v>
      </c>
    </row>
    <row r="51" spans="1:17">
      <c r="A51" s="397" t="s">
        <v>194</v>
      </c>
      <c r="B51" s="397" t="s">
        <v>216</v>
      </c>
      <c r="C51" s="221" t="s">
        <v>39</v>
      </c>
      <c r="D51" s="365">
        <v>11323777.541428447</v>
      </c>
      <c r="E51" s="365">
        <v>642696.87242291123</v>
      </c>
      <c r="F51" s="366">
        <v>6.017152124764822E-2</v>
      </c>
      <c r="G51" s="375">
        <v>6.0228675779928595</v>
      </c>
      <c r="H51" s="375">
        <v>0.45842802560042095</v>
      </c>
      <c r="I51" s="376">
        <v>3.6362404244043134</v>
      </c>
      <c r="J51" s="376">
        <v>0.38790172464771011</v>
      </c>
      <c r="K51" s="366">
        <v>0.1194154183111433</v>
      </c>
      <c r="L51" s="367">
        <v>41175977.653103806</v>
      </c>
      <c r="M51" s="367">
        <v>6480209.9607509747</v>
      </c>
      <c r="N51" s="366">
        <v>0.18677234693899725</v>
      </c>
      <c r="O51" s="365">
        <v>7742705.850473294</v>
      </c>
      <c r="P51" s="365">
        <v>695445.37323773466</v>
      </c>
      <c r="Q51" s="366">
        <v>9.8683080536642542E-2</v>
      </c>
    </row>
    <row r="52" spans="1:17">
      <c r="A52" s="397" t="s">
        <v>194</v>
      </c>
      <c r="B52" s="397" t="s">
        <v>96</v>
      </c>
      <c r="C52" s="225" t="s">
        <v>234</v>
      </c>
      <c r="D52" s="369">
        <v>116472031.73009747</v>
      </c>
      <c r="E52" s="369">
        <v>-3470852.8060365319</v>
      </c>
      <c r="F52" s="370">
        <v>-2.8937546561929671E-2</v>
      </c>
      <c r="G52" s="377">
        <v>61.948905396958985</v>
      </c>
      <c r="H52" s="377">
        <v>-0.53680662257612966</v>
      </c>
      <c r="I52" s="378">
        <v>2.1690025360461815</v>
      </c>
      <c r="J52" s="378">
        <v>3.4299908901935794E-2</v>
      </c>
      <c r="K52" s="370">
        <v>1.6067769096167459E-2</v>
      </c>
      <c r="L52" s="371">
        <v>252628132.20103276</v>
      </c>
      <c r="M52" s="371">
        <v>-3414258.5255114436</v>
      </c>
      <c r="N52" s="370">
        <v>-1.3334739282128893E-2</v>
      </c>
      <c r="O52" s="369">
        <v>60195405.861324176</v>
      </c>
      <c r="P52" s="369">
        <v>-51766.395619742572</v>
      </c>
      <c r="Q52" s="370">
        <v>-8.5923361513081016E-4</v>
      </c>
    </row>
    <row r="53" spans="1:17">
      <c r="A53" s="397" t="s">
        <v>194</v>
      </c>
      <c r="B53" s="397" t="s">
        <v>96</v>
      </c>
      <c r="C53" s="221" t="s">
        <v>235</v>
      </c>
      <c r="D53" s="365">
        <v>1322489.011244541</v>
      </c>
      <c r="E53" s="365">
        <v>-470871.98742281506</v>
      </c>
      <c r="F53" s="366">
        <v>-0.26256397221346922</v>
      </c>
      <c r="G53" s="375">
        <v>0.70340274338096964</v>
      </c>
      <c r="H53" s="375">
        <v>-0.23087059299218793</v>
      </c>
      <c r="I53" s="376">
        <v>2.0846554475583279</v>
      </c>
      <c r="J53" s="376">
        <v>5.5907279525109654E-2</v>
      </c>
      <c r="K53" s="366">
        <v>2.7557525574654882E-2</v>
      </c>
      <c r="L53" s="367">
        <v>2756933.921626959</v>
      </c>
      <c r="M53" s="367">
        <v>-881343.91904166248</v>
      </c>
      <c r="N53" s="366">
        <v>-0.24224206001807005</v>
      </c>
      <c r="O53" s="365">
        <v>440842.88012189418</v>
      </c>
      <c r="P53" s="365">
        <v>-158197.47324512433</v>
      </c>
      <c r="Q53" s="366">
        <v>-0.26408483561407142</v>
      </c>
    </row>
    <row r="54" spans="1:17">
      <c r="A54" s="397" t="s">
        <v>194</v>
      </c>
      <c r="B54" s="397" t="s">
        <v>96</v>
      </c>
      <c r="C54" s="225" t="s">
        <v>236</v>
      </c>
      <c r="D54" s="369">
        <v>12500.827851101756</v>
      </c>
      <c r="E54" s="369">
        <v>1059.5432147756219</v>
      </c>
      <c r="F54" s="370">
        <v>9.26070147238158E-2</v>
      </c>
      <c r="G54" s="377">
        <v>6.6489146830213423E-3</v>
      </c>
      <c r="H54" s="377">
        <v>6.8843758024138973E-4</v>
      </c>
      <c r="I54" s="378">
        <v>2.016378074637029</v>
      </c>
      <c r="J54" s="378">
        <v>-1.9800671418670479E-2</v>
      </c>
      <c r="K54" s="370">
        <v>-9.724426923238709E-3</v>
      </c>
      <c r="L54" s="371">
        <v>25206.395193773507</v>
      </c>
      <c r="M54" s="371">
        <v>1909.8945897126177</v>
      </c>
      <c r="N54" s="370">
        <v>8.1982037653315951E-2</v>
      </c>
      <c r="O54" s="369">
        <v>3459.2301580905914</v>
      </c>
      <c r="P54" s="369">
        <v>285.97021436691284</v>
      </c>
      <c r="Q54" s="370">
        <v>9.0118748365549783E-2</v>
      </c>
    </row>
    <row r="55" spans="1:17">
      <c r="A55" s="397" t="s">
        <v>194</v>
      </c>
      <c r="B55" s="397" t="s">
        <v>96</v>
      </c>
      <c r="C55" s="221" t="s">
        <v>237</v>
      </c>
      <c r="D55" s="365">
        <v>33266240.217506152</v>
      </c>
      <c r="E55" s="365">
        <v>-1151576.0624003895</v>
      </c>
      <c r="F55" s="366">
        <v>-3.3458719549057818E-2</v>
      </c>
      <c r="G55" s="375">
        <v>17.693579630536046</v>
      </c>
      <c r="H55" s="375">
        <v>-0.23680252364343701</v>
      </c>
      <c r="I55" s="376">
        <v>1.7347036196832673</v>
      </c>
      <c r="J55" s="376">
        <v>-3.5029205914409722E-3</v>
      </c>
      <c r="K55" s="366">
        <v>-2.0152499201201756E-3</v>
      </c>
      <c r="L55" s="367">
        <v>57707067.318561003</v>
      </c>
      <c r="M55" s="367">
        <v>-2118206.041145876</v>
      </c>
      <c r="N55" s="366">
        <v>-3.5406541787279422E-2</v>
      </c>
      <c r="O55" s="365">
        <v>8316529.6413315292</v>
      </c>
      <c r="P55" s="365">
        <v>-287903.57772793807</v>
      </c>
      <c r="Q55" s="366">
        <v>-3.3459911931236791E-2</v>
      </c>
    </row>
    <row r="56" spans="1:17">
      <c r="A56" s="397" t="s">
        <v>194</v>
      </c>
      <c r="B56" s="397" t="s">
        <v>96</v>
      </c>
      <c r="C56" s="225" t="s">
        <v>238</v>
      </c>
      <c r="D56" s="369">
        <v>25607669.350588977</v>
      </c>
      <c r="E56" s="369">
        <v>509843.26145124063</v>
      </c>
      <c r="F56" s="370">
        <v>2.0314239952116779E-2</v>
      </c>
      <c r="G56" s="377">
        <v>13.620154662643449</v>
      </c>
      <c r="H56" s="377">
        <v>0.54513533667598679</v>
      </c>
      <c r="I56" s="378">
        <v>4.2543453616285305</v>
      </c>
      <c r="J56" s="378">
        <v>-7.0842056128464392E-2</v>
      </c>
      <c r="K56" s="370">
        <v>-1.6378956397964016E-2</v>
      </c>
      <c r="L56" s="371">
        <v>108943869.3237953</v>
      </c>
      <c r="M56" s="371">
        <v>391067.71000351012</v>
      </c>
      <c r="N56" s="370">
        <v>3.6025575037192258E-3</v>
      </c>
      <c r="O56" s="369">
        <v>29383665.082644541</v>
      </c>
      <c r="P56" s="369">
        <v>478936.29875153303</v>
      </c>
      <c r="Q56" s="370">
        <v>1.6569479074940066E-2</v>
      </c>
    </row>
    <row r="57" spans="1:17">
      <c r="A57" s="397" t="s">
        <v>194</v>
      </c>
      <c r="B57" s="397" t="s">
        <v>96</v>
      </c>
      <c r="C57" s="221" t="s">
        <v>239</v>
      </c>
      <c r="D57" s="365">
        <v>8349.7986893355846</v>
      </c>
      <c r="E57" s="365">
        <v>262.58190849423409</v>
      </c>
      <c r="F57" s="366">
        <v>3.246876096066717E-2</v>
      </c>
      <c r="G57" s="375">
        <v>4.4410738046362867E-3</v>
      </c>
      <c r="H57" s="375">
        <v>2.279393551728251E-4</v>
      </c>
      <c r="I57" s="376">
        <v>2.8450688466850691</v>
      </c>
      <c r="J57" s="376">
        <v>-0.18253930329113111</v>
      </c>
      <c r="K57" s="366">
        <v>-6.0291588028842512E-2</v>
      </c>
      <c r="L57" s="367">
        <v>23755.752127120493</v>
      </c>
      <c r="M57" s="367">
        <v>-729.17130917906979</v>
      </c>
      <c r="N57" s="366">
        <v>-2.978042022782287E-2</v>
      </c>
      <c r="O57" s="365">
        <v>1590.4378455877304</v>
      </c>
      <c r="P57" s="365">
        <v>51.348566174507141</v>
      </c>
      <c r="Q57" s="366">
        <v>3.3362954872951718E-2</v>
      </c>
    </row>
    <row r="58" spans="1:17">
      <c r="A58" s="397" t="s">
        <v>194</v>
      </c>
      <c r="B58" s="397" t="s">
        <v>240</v>
      </c>
      <c r="C58" s="225" t="s">
        <v>39</v>
      </c>
      <c r="D58" s="369">
        <v>135874334.10084152</v>
      </c>
      <c r="E58" s="369">
        <v>24329816.980031505</v>
      </c>
      <c r="F58" s="370">
        <v>0.21811755170073235</v>
      </c>
      <c r="G58" s="377">
        <v>5.8335744516469914</v>
      </c>
      <c r="H58" s="377">
        <v>1.0292800125242101</v>
      </c>
      <c r="I58" s="378">
        <v>3.5127377592767717</v>
      </c>
      <c r="J58" s="378">
        <v>0.2328747966832676</v>
      </c>
      <c r="K58" s="370">
        <v>7.1001380039099324E-2</v>
      </c>
      <c r="L58" s="371">
        <v>477290903.91261351</v>
      </c>
      <c r="M58" s="371">
        <v>111440173.52769172</v>
      </c>
      <c r="N58" s="370">
        <v>0.30460557892133328</v>
      </c>
      <c r="O58" s="369">
        <v>89975694.099352136</v>
      </c>
      <c r="P58" s="369">
        <v>16538535.224567592</v>
      </c>
      <c r="Q58" s="370">
        <v>0.22520663214609027</v>
      </c>
    </row>
    <row r="59" spans="1:17">
      <c r="A59" s="397" t="s">
        <v>194</v>
      </c>
      <c r="B59" s="397" t="s">
        <v>168</v>
      </c>
      <c r="C59" s="221" t="s">
        <v>234</v>
      </c>
      <c r="D59" s="365">
        <v>1438353719.2040823</v>
      </c>
      <c r="E59" s="365">
        <v>-9142959.3663458824</v>
      </c>
      <c r="F59" s="366">
        <v>-6.316394021280672E-3</v>
      </c>
      <c r="G59" s="375">
        <v>61.753704732440696</v>
      </c>
      <c r="H59" s="375">
        <v>-0.59091267240001599</v>
      </c>
      <c r="I59" s="376">
        <v>2.1618843426801218</v>
      </c>
      <c r="J59" s="376">
        <v>6.0128821997031956E-3</v>
      </c>
      <c r="K59" s="366">
        <v>2.7890726835649439E-3</v>
      </c>
      <c r="L59" s="367">
        <v>3109554384.7830257</v>
      </c>
      <c r="M59" s="367">
        <v>-11062393.687158108</v>
      </c>
      <c r="N59" s="366">
        <v>-3.5449382197391154E-3</v>
      </c>
      <c r="O59" s="365">
        <v>726992149.67216909</v>
      </c>
      <c r="P59" s="365">
        <v>69561.380869269371</v>
      </c>
      <c r="Q59" s="366">
        <v>9.5692969223559231E-5</v>
      </c>
    </row>
    <row r="60" spans="1:17">
      <c r="A60" s="397" t="s">
        <v>194</v>
      </c>
      <c r="B60" s="397" t="s">
        <v>168</v>
      </c>
      <c r="C60" s="225" t="s">
        <v>235</v>
      </c>
      <c r="D60" s="369">
        <v>17934244.763488378</v>
      </c>
      <c r="E60" s="369">
        <v>-9754903.6466814093</v>
      </c>
      <c r="F60" s="370">
        <v>-0.35230060174398814</v>
      </c>
      <c r="G60" s="377">
        <v>0.76998170960104595</v>
      </c>
      <c r="H60" s="377">
        <v>-0.42260780680653665</v>
      </c>
      <c r="I60" s="378">
        <v>2.0583594666180964</v>
      </c>
      <c r="J60" s="378">
        <v>-9.3956385160530953E-2</v>
      </c>
      <c r="K60" s="370">
        <v>-4.3653623181229381E-2</v>
      </c>
      <c r="L60" s="371">
        <v>36915122.485572331</v>
      </c>
      <c r="M60" s="371">
        <v>-22680670.559887081</v>
      </c>
      <c r="N60" s="370">
        <v>-0.38057502721016506</v>
      </c>
      <c r="O60" s="369">
        <v>5978428.542309287</v>
      </c>
      <c r="P60" s="369">
        <v>-3346100.2610849524</v>
      </c>
      <c r="Q60" s="370">
        <v>-0.35884926001482587</v>
      </c>
    </row>
    <row r="61" spans="1:17">
      <c r="A61" s="397" t="s">
        <v>194</v>
      </c>
      <c r="B61" s="397" t="s">
        <v>168</v>
      </c>
      <c r="C61" s="221" t="s">
        <v>236</v>
      </c>
      <c r="D61" s="365">
        <v>149561.23605705798</v>
      </c>
      <c r="E61" s="365">
        <v>33842.279489696026</v>
      </c>
      <c r="F61" s="366">
        <v>0.29245233878336835</v>
      </c>
      <c r="G61" s="375">
        <v>6.4212024396872068E-3</v>
      </c>
      <c r="H61" s="375">
        <v>1.437112195829324E-3</v>
      </c>
      <c r="I61" s="376">
        <v>2.0037242716038626</v>
      </c>
      <c r="J61" s="376">
        <v>8.1828976525513131E-2</v>
      </c>
      <c r="K61" s="366">
        <v>4.2577229225267042E-2</v>
      </c>
      <c r="L61" s="367">
        <v>299679.47877860186</v>
      </c>
      <c r="M61" s="367">
        <v>77279.76060041305</v>
      </c>
      <c r="N61" s="366">
        <v>0.34748137827448033</v>
      </c>
      <c r="O61" s="365">
        <v>41459.363560795784</v>
      </c>
      <c r="P61" s="365">
        <v>9500.4111540317535</v>
      </c>
      <c r="Q61" s="366">
        <v>0.29726916680851578</v>
      </c>
    </row>
    <row r="62" spans="1:17">
      <c r="A62" s="397" t="s">
        <v>194</v>
      </c>
      <c r="B62" s="397" t="s">
        <v>168</v>
      </c>
      <c r="C62" s="225" t="s">
        <v>237</v>
      </c>
      <c r="D62" s="369">
        <v>410661394.7919386</v>
      </c>
      <c r="E62" s="369">
        <v>-1691047.3806276917</v>
      </c>
      <c r="F62" s="370">
        <v>-4.1009757859515761E-3</v>
      </c>
      <c r="G62" s="377">
        <v>17.63117248587962</v>
      </c>
      <c r="H62" s="377">
        <v>-0.12911368527066713</v>
      </c>
      <c r="I62" s="378">
        <v>1.7239226257506701</v>
      </c>
      <c r="J62" s="378">
        <v>-1.0966520827673687E-2</v>
      </c>
      <c r="K62" s="370">
        <v>-6.3211651587667958E-3</v>
      </c>
      <c r="L62" s="371">
        <v>707948470.00415134</v>
      </c>
      <c r="M62" s="371">
        <v>-7437306.4861080647</v>
      </c>
      <c r="N62" s="370">
        <v>-1.0396217999463301E-2</v>
      </c>
      <c r="O62" s="369">
        <v>102664968.40627739</v>
      </c>
      <c r="P62" s="369">
        <v>-422930.96174511313</v>
      </c>
      <c r="Q62" s="370">
        <v>-4.1026246954092536E-3</v>
      </c>
    </row>
    <row r="63" spans="1:17">
      <c r="A63" s="397" t="s">
        <v>194</v>
      </c>
      <c r="B63" s="397" t="s">
        <v>168</v>
      </c>
      <c r="C63" s="221" t="s">
        <v>238</v>
      </c>
      <c r="D63" s="365">
        <v>326106730.68420094</v>
      </c>
      <c r="E63" s="365">
        <v>3635716.3290961385</v>
      </c>
      <c r="F63" s="366">
        <v>1.1274552338811111E-2</v>
      </c>
      <c r="G63" s="375">
        <v>14.000936271140102</v>
      </c>
      <c r="H63" s="375">
        <v>0.11190128283513623</v>
      </c>
      <c r="I63" s="376">
        <v>4.4237776706071825</v>
      </c>
      <c r="J63" s="376">
        <v>3.308982135979921E-2</v>
      </c>
      <c r="K63" s="366">
        <v>7.536363890106923E-3</v>
      </c>
      <c r="L63" s="367">
        <v>1442623673.4354782</v>
      </c>
      <c r="M63" s="367">
        <v>26754108.97204113</v>
      </c>
      <c r="N63" s="366">
        <v>1.889588535804141E-2</v>
      </c>
      <c r="O63" s="365">
        <v>381761981.07700032</v>
      </c>
      <c r="P63" s="365">
        <v>1343152.0062835813</v>
      </c>
      <c r="Q63" s="366">
        <v>3.5307190486985602E-3</v>
      </c>
    </row>
    <row r="64" spans="1:17">
      <c r="A64" s="397" t="s">
        <v>194</v>
      </c>
      <c r="B64" s="397" t="s">
        <v>168</v>
      </c>
      <c r="C64" s="225" t="s">
        <v>239</v>
      </c>
      <c r="D64" s="369">
        <v>98038.523449213535</v>
      </c>
      <c r="E64" s="369">
        <v>677.78488508616283</v>
      </c>
      <c r="F64" s="370">
        <v>6.9615832324416357E-3</v>
      </c>
      <c r="G64" s="377">
        <v>4.2091468521646613E-3</v>
      </c>
      <c r="H64" s="377">
        <v>1.5756921883098955E-5</v>
      </c>
      <c r="I64" s="378">
        <v>2.9597482610022166</v>
      </c>
      <c r="J64" s="378">
        <v>-5.874444155627323E-3</v>
      </c>
      <c r="K64" s="370">
        <v>-1.9808467696886809E-3</v>
      </c>
      <c r="L64" s="371">
        <v>290169.34929003479</v>
      </c>
      <c r="M64" s="371">
        <v>1434.1324133217568</v>
      </c>
      <c r="N64" s="370">
        <v>4.9669466330950424E-3</v>
      </c>
      <c r="O64" s="369">
        <v>18643.918553709984</v>
      </c>
      <c r="P64" s="369">
        <v>178.25567162036896</v>
      </c>
      <c r="Q64" s="370">
        <v>9.6533589267062993E-3</v>
      </c>
    </row>
    <row r="65" spans="1:17">
      <c r="A65" s="397" t="s">
        <v>194</v>
      </c>
      <c r="B65" s="397" t="s">
        <v>223</v>
      </c>
      <c r="C65" s="221" t="s">
        <v>39</v>
      </c>
      <c r="D65" s="365">
        <v>11323777.541428447</v>
      </c>
      <c r="E65" s="365">
        <v>642696.87242291309</v>
      </c>
      <c r="F65" s="366">
        <v>6.01715212476484E-2</v>
      </c>
      <c r="G65" s="375">
        <v>6.0228675779928587</v>
      </c>
      <c r="H65" s="375">
        <v>0.45842802560042539</v>
      </c>
      <c r="I65" s="376">
        <v>3.6362404244043147</v>
      </c>
      <c r="J65" s="376">
        <v>0.38790172464771233</v>
      </c>
      <c r="K65" s="366">
        <v>0.11941541831114402</v>
      </c>
      <c r="L65" s="367">
        <v>41175977.653103821</v>
      </c>
      <c r="M65" s="367">
        <v>6480209.9607510045</v>
      </c>
      <c r="N65" s="366">
        <v>0.18677234693899819</v>
      </c>
      <c r="O65" s="365">
        <v>7742705.850473294</v>
      </c>
      <c r="P65" s="365">
        <v>695445.37323773559</v>
      </c>
      <c r="Q65" s="366">
        <v>9.8683080536642681E-2</v>
      </c>
    </row>
    <row r="66" spans="1:17">
      <c r="A66" s="397" t="s">
        <v>194</v>
      </c>
      <c r="B66" s="397" t="s">
        <v>169</v>
      </c>
      <c r="C66" s="225" t="s">
        <v>234</v>
      </c>
      <c r="D66" s="369">
        <v>116472031.73009747</v>
      </c>
      <c r="E66" s="369">
        <v>-3470852.8060365617</v>
      </c>
      <c r="F66" s="370">
        <v>-2.893754656192991E-2</v>
      </c>
      <c r="G66" s="377">
        <v>61.94890539695897</v>
      </c>
      <c r="H66" s="377">
        <v>-0.53680662257611544</v>
      </c>
      <c r="I66" s="378">
        <v>2.1690025360461829</v>
      </c>
      <c r="J66" s="378">
        <v>3.4299908901936682E-2</v>
      </c>
      <c r="K66" s="370">
        <v>1.6067769096167871E-2</v>
      </c>
      <c r="L66" s="371">
        <v>252628132.20103291</v>
      </c>
      <c r="M66" s="371">
        <v>-3414258.525511384</v>
      </c>
      <c r="N66" s="370">
        <v>-1.3334739282128655E-2</v>
      </c>
      <c r="O66" s="369">
        <v>60195405.861324176</v>
      </c>
      <c r="P66" s="369">
        <v>-51766.395619742572</v>
      </c>
      <c r="Q66" s="370">
        <v>-8.5923361513081016E-4</v>
      </c>
    </row>
    <row r="67" spans="1:17">
      <c r="A67" s="397" t="s">
        <v>194</v>
      </c>
      <c r="B67" s="397" t="s">
        <v>169</v>
      </c>
      <c r="C67" s="221" t="s">
        <v>235</v>
      </c>
      <c r="D67" s="365">
        <v>1322489.011244541</v>
      </c>
      <c r="E67" s="365">
        <v>-470871.98742281506</v>
      </c>
      <c r="F67" s="366">
        <v>-0.26256397221346922</v>
      </c>
      <c r="G67" s="375">
        <v>0.70340274338096953</v>
      </c>
      <c r="H67" s="375">
        <v>-0.23087059299218726</v>
      </c>
      <c r="I67" s="376">
        <v>2.0846554475583274</v>
      </c>
      <c r="J67" s="376">
        <v>5.5907279525108766E-2</v>
      </c>
      <c r="K67" s="366">
        <v>2.7557525574654441E-2</v>
      </c>
      <c r="L67" s="367">
        <v>2756933.9216269585</v>
      </c>
      <c r="M67" s="367">
        <v>-881343.91904166341</v>
      </c>
      <c r="N67" s="366">
        <v>-0.24224206001807028</v>
      </c>
      <c r="O67" s="365">
        <v>440842.88012189418</v>
      </c>
      <c r="P67" s="365">
        <v>-158197.47324512433</v>
      </c>
      <c r="Q67" s="366">
        <v>-0.26408483561407142</v>
      </c>
    </row>
    <row r="68" spans="1:17">
      <c r="A68" s="397" t="s">
        <v>194</v>
      </c>
      <c r="B68" s="397" t="s">
        <v>169</v>
      </c>
      <c r="C68" s="225" t="s">
        <v>236</v>
      </c>
      <c r="D68" s="369">
        <v>12500.827851101756</v>
      </c>
      <c r="E68" s="369">
        <v>1059.5432147756219</v>
      </c>
      <c r="F68" s="370">
        <v>9.26070147238158E-2</v>
      </c>
      <c r="G68" s="377">
        <v>6.6489146830213414E-3</v>
      </c>
      <c r="H68" s="377">
        <v>6.884375802413932E-4</v>
      </c>
      <c r="I68" s="378">
        <v>2.016378074637029</v>
      </c>
      <c r="J68" s="378">
        <v>-1.9800671418670479E-2</v>
      </c>
      <c r="K68" s="370">
        <v>-9.724426923238709E-3</v>
      </c>
      <c r="L68" s="371">
        <v>25206.395193773507</v>
      </c>
      <c r="M68" s="371">
        <v>1909.8945897126177</v>
      </c>
      <c r="N68" s="370">
        <v>8.1982037653315951E-2</v>
      </c>
      <c r="O68" s="369">
        <v>3459.2301580905914</v>
      </c>
      <c r="P68" s="369">
        <v>285.97021436691284</v>
      </c>
      <c r="Q68" s="370">
        <v>9.0118748365549783E-2</v>
      </c>
    </row>
    <row r="69" spans="1:17">
      <c r="A69" s="397" t="s">
        <v>194</v>
      </c>
      <c r="B69" s="397" t="s">
        <v>169</v>
      </c>
      <c r="C69" s="221" t="s">
        <v>237</v>
      </c>
      <c r="D69" s="365">
        <v>33266240.217506152</v>
      </c>
      <c r="E69" s="365">
        <v>-1151576.0624003895</v>
      </c>
      <c r="F69" s="366">
        <v>-3.3458719549057818E-2</v>
      </c>
      <c r="G69" s="375">
        <v>17.693579630536046</v>
      </c>
      <c r="H69" s="375">
        <v>-0.2368025236434228</v>
      </c>
      <c r="I69" s="376">
        <v>1.7347036196832677</v>
      </c>
      <c r="J69" s="376">
        <v>-3.5029205914405281E-3</v>
      </c>
      <c r="K69" s="366">
        <v>-2.0152499201199201E-3</v>
      </c>
      <c r="L69" s="367">
        <v>57707067.318561018</v>
      </c>
      <c r="M69" s="367">
        <v>-2118206.0411458611</v>
      </c>
      <c r="N69" s="366">
        <v>-3.5406541787279172E-2</v>
      </c>
      <c r="O69" s="365">
        <v>8316529.6413315292</v>
      </c>
      <c r="P69" s="365">
        <v>-287903.57772793807</v>
      </c>
      <c r="Q69" s="366">
        <v>-3.3459911931236791E-2</v>
      </c>
    </row>
    <row r="70" spans="1:17">
      <c r="A70" s="397" t="s">
        <v>194</v>
      </c>
      <c r="B70" s="397" t="s">
        <v>169</v>
      </c>
      <c r="C70" s="225" t="s">
        <v>238</v>
      </c>
      <c r="D70" s="369">
        <v>25607669.350588977</v>
      </c>
      <c r="E70" s="369">
        <v>509843.26145124063</v>
      </c>
      <c r="F70" s="370">
        <v>2.0314239952116779E-2</v>
      </c>
      <c r="G70" s="377">
        <v>13.620154662643447</v>
      </c>
      <c r="H70" s="377">
        <v>0.54513533667599567</v>
      </c>
      <c r="I70" s="378">
        <v>4.2543453616285314</v>
      </c>
      <c r="J70" s="378">
        <v>-7.0842056128463504E-2</v>
      </c>
      <c r="K70" s="370">
        <v>-1.6378956397963811E-2</v>
      </c>
      <c r="L70" s="371">
        <v>108943869.32379533</v>
      </c>
      <c r="M70" s="371">
        <v>391067.71000353992</v>
      </c>
      <c r="N70" s="370">
        <v>3.6025575037195003E-3</v>
      </c>
      <c r="O70" s="369">
        <v>29383665.082644537</v>
      </c>
      <c r="P70" s="369">
        <v>478936.29875152931</v>
      </c>
      <c r="Q70" s="370">
        <v>1.6569479074939938E-2</v>
      </c>
    </row>
    <row r="71" spans="1:17">
      <c r="A71" s="397" t="s">
        <v>194</v>
      </c>
      <c r="B71" s="397" t="s">
        <v>169</v>
      </c>
      <c r="C71" s="221" t="s">
        <v>239</v>
      </c>
      <c r="D71" s="365">
        <v>8349.7986893355846</v>
      </c>
      <c r="E71" s="365">
        <v>262.58190849423409</v>
      </c>
      <c r="F71" s="366">
        <v>3.246876096066717E-2</v>
      </c>
      <c r="G71" s="375">
        <v>4.4410738046362858E-3</v>
      </c>
      <c r="H71" s="375">
        <v>2.279393551728277E-4</v>
      </c>
      <c r="I71" s="376">
        <v>2.8450688466850695</v>
      </c>
      <c r="J71" s="376">
        <v>-0.18253930329113066</v>
      </c>
      <c r="K71" s="366">
        <v>-6.0291588028842366E-2</v>
      </c>
      <c r="L71" s="367">
        <v>23755.752127120497</v>
      </c>
      <c r="M71" s="367">
        <v>-729.17130917906616</v>
      </c>
      <c r="N71" s="366">
        <v>-2.9780420227822724E-2</v>
      </c>
      <c r="O71" s="365">
        <v>1590.4378455877304</v>
      </c>
      <c r="P71" s="365">
        <v>51.348566174507141</v>
      </c>
      <c r="Q71" s="366">
        <v>3.3362954872951718E-2</v>
      </c>
    </row>
    <row r="72" spans="1:17">
      <c r="A72" s="397" t="s">
        <v>195</v>
      </c>
      <c r="B72" s="397" t="s">
        <v>216</v>
      </c>
      <c r="C72" s="221" t="s">
        <v>39</v>
      </c>
      <c r="D72" s="369">
        <v>200.83879087782157</v>
      </c>
      <c r="E72" s="369">
        <v>19.628052142893807</v>
      </c>
      <c r="F72" s="370">
        <v>0.10831616426223732</v>
      </c>
      <c r="G72" s="377">
        <v>7.7170725283296918E-3</v>
      </c>
      <c r="H72" s="377">
        <v>9.4844367785328933E-4</v>
      </c>
      <c r="I72" s="378">
        <v>1.4607765285279921</v>
      </c>
      <c r="J72" s="378">
        <v>-1.2978689099218714</v>
      </c>
      <c r="K72" s="370">
        <v>-0.47047325902496884</v>
      </c>
      <c r="L72" s="371">
        <v>293.38059173226355</v>
      </c>
      <c r="M72" s="371">
        <v>-206.5155860769749</v>
      </c>
      <c r="N72" s="370">
        <v>-0.41311695356827016</v>
      </c>
      <c r="O72" s="369">
        <v>167.0937215089798</v>
      </c>
      <c r="P72" s="369">
        <v>31.155230760574341</v>
      </c>
      <c r="Q72" s="370">
        <v>0.22918623407579497</v>
      </c>
    </row>
    <row r="73" spans="1:17">
      <c r="A73" s="397" t="s">
        <v>195</v>
      </c>
      <c r="B73" s="397" t="s">
        <v>96</v>
      </c>
      <c r="C73" s="225" t="s">
        <v>234</v>
      </c>
      <c r="D73" s="365">
        <v>1786380.3813612163</v>
      </c>
      <c r="E73" s="365">
        <v>-50694.130355019821</v>
      </c>
      <c r="F73" s="366">
        <v>-2.7595032227440915E-2</v>
      </c>
      <c r="G73" s="375">
        <v>68.640260708082636</v>
      </c>
      <c r="H73" s="375">
        <v>2.1393927420575665E-2</v>
      </c>
      <c r="I73" s="376">
        <v>2.2925915756730348</v>
      </c>
      <c r="J73" s="376">
        <v>2.365003738526994E-4</v>
      </c>
      <c r="K73" s="366">
        <v>1.0316917147830295E-4</v>
      </c>
      <c r="L73" s="367">
        <v>4095440.6132563078</v>
      </c>
      <c r="M73" s="367">
        <v>-115786.4673791728</v>
      </c>
      <c r="N73" s="366">
        <v>-2.7494710012574398E-2</v>
      </c>
      <c r="O73" s="365">
        <v>893468.74094521999</v>
      </c>
      <c r="P73" s="365">
        <v>-25490.122848162777</v>
      </c>
      <c r="Q73" s="366">
        <v>-2.773804557795085E-2</v>
      </c>
    </row>
    <row r="74" spans="1:17">
      <c r="A74" s="397" t="s">
        <v>195</v>
      </c>
      <c r="B74" s="397" t="s">
        <v>96</v>
      </c>
      <c r="C74" s="221" t="s">
        <v>235</v>
      </c>
      <c r="D74" s="369">
        <v>1259.8419792486031</v>
      </c>
      <c r="E74" s="369">
        <v>-1679.7588104081694</v>
      </c>
      <c r="F74" s="370">
        <v>-0.57142412545218357</v>
      </c>
      <c r="G74" s="377">
        <v>4.8408436864222949E-2</v>
      </c>
      <c r="H74" s="377">
        <v>-6.1392267291942769E-2</v>
      </c>
      <c r="I74" s="378">
        <v>2.7870145009565368</v>
      </c>
      <c r="J74" s="378">
        <v>-1.0648926875519638</v>
      </c>
      <c r="K74" s="370">
        <v>-0.2764585529809459</v>
      </c>
      <c r="L74" s="371">
        <v>3511.1978650796414</v>
      </c>
      <c r="M74" s="371">
        <v>-7811.8715479445455</v>
      </c>
      <c r="N74" s="370">
        <v>-0.68990759157221626</v>
      </c>
      <c r="O74" s="369">
        <v>402.18860876560211</v>
      </c>
      <c r="P74" s="369">
        <v>-571.7039852142334</v>
      </c>
      <c r="Q74" s="370">
        <v>-0.58702981083155314</v>
      </c>
    </row>
    <row r="75" spans="1:17">
      <c r="A75" s="397" t="s">
        <v>195</v>
      </c>
      <c r="B75" s="397" t="s">
        <v>96</v>
      </c>
      <c r="C75" s="225" t="s">
        <v>236</v>
      </c>
      <c r="D75" s="365">
        <v>9332.1186233982444</v>
      </c>
      <c r="E75" s="365">
        <v>-1015.5265125855803</v>
      </c>
      <c r="F75" s="366">
        <v>-9.8140832937350916E-2</v>
      </c>
      <c r="G75" s="375">
        <v>0.35857931600251047</v>
      </c>
      <c r="H75" s="375">
        <v>-2.79285140017832E-2</v>
      </c>
      <c r="I75" s="376">
        <v>2.5852033311014742</v>
      </c>
      <c r="J75" s="376">
        <v>0.39850008695292916</v>
      </c>
      <c r="K75" s="366">
        <v>0.18223784503877502</v>
      </c>
      <c r="L75" s="367">
        <v>24125.424151443243</v>
      </c>
      <c r="M75" s="367">
        <v>1498.1949632895012</v>
      </c>
      <c r="N75" s="366">
        <v>6.6212038196610742E-2</v>
      </c>
      <c r="O75" s="365">
        <v>2644.7273923158646</v>
      </c>
      <c r="P75" s="365">
        <v>-305.86516153812408</v>
      </c>
      <c r="Q75" s="366">
        <v>-0.10366228340765343</v>
      </c>
    </row>
    <row r="76" spans="1:17">
      <c r="A76" s="397" t="s">
        <v>195</v>
      </c>
      <c r="B76" s="397" t="s">
        <v>96</v>
      </c>
      <c r="C76" s="221" t="s">
        <v>237</v>
      </c>
      <c r="D76" s="369">
        <v>84787.142093705595</v>
      </c>
      <c r="E76" s="369">
        <v>-33960.380965503195</v>
      </c>
      <c r="F76" s="370">
        <v>-0.2859881207675396</v>
      </c>
      <c r="G76" s="377">
        <v>3.257879228146539</v>
      </c>
      <c r="H76" s="377">
        <v>-1.1776079626920621</v>
      </c>
      <c r="I76" s="378">
        <v>1.8025704932904731</v>
      </c>
      <c r="J76" s="378">
        <v>-3.2660146389331679E-3</v>
      </c>
      <c r="K76" s="370">
        <v>-1.8085882219083162E-3</v>
      </c>
      <c r="L76" s="371">
        <v>152834.80054854034</v>
      </c>
      <c r="M76" s="371">
        <v>-61603.811817967915</v>
      </c>
      <c r="N76" s="370">
        <v>-0.28727947424262201</v>
      </c>
      <c r="O76" s="369">
        <v>21132.71893966198</v>
      </c>
      <c r="P76" s="369">
        <v>-8446.3012768030167</v>
      </c>
      <c r="Q76" s="370">
        <v>-0.28555040751827981</v>
      </c>
    </row>
    <row r="77" spans="1:17">
      <c r="A77" s="397" t="s">
        <v>195</v>
      </c>
      <c r="B77" s="397" t="s">
        <v>96</v>
      </c>
      <c r="C77" s="225" t="s">
        <v>238</v>
      </c>
      <c r="D77" s="365">
        <v>531317.45119299833</v>
      </c>
      <c r="E77" s="365">
        <v>-145573.24130604544</v>
      </c>
      <c r="F77" s="366">
        <v>-0.21506166788702163</v>
      </c>
      <c r="G77" s="375">
        <v>20.415455044827308</v>
      </c>
      <c r="H77" s="375">
        <v>-4.8679354531823265</v>
      </c>
      <c r="I77" s="376">
        <v>4.2570833073910581</v>
      </c>
      <c r="J77" s="376">
        <v>0.32095186535156994</v>
      </c>
      <c r="K77" s="366">
        <v>8.153992570564926E-2</v>
      </c>
      <c r="L77" s="367">
        <v>2261862.6523992764</v>
      </c>
      <c r="M77" s="367">
        <v>-402468.08517009253</v>
      </c>
      <c r="N77" s="366">
        <v>-0.15105785460301316</v>
      </c>
      <c r="O77" s="365">
        <v>558502.28606128693</v>
      </c>
      <c r="P77" s="365">
        <v>-125743.50056134525</v>
      </c>
      <c r="Q77" s="366">
        <v>-0.18376949192775072</v>
      </c>
    </row>
    <row r="78" spans="1:17">
      <c r="A78" s="397" t="s">
        <v>195</v>
      </c>
      <c r="B78" s="397" t="s">
        <v>96</v>
      </c>
      <c r="C78" s="221" t="s">
        <v>239</v>
      </c>
      <c r="D78" s="369">
        <v>189247.86169068006</v>
      </c>
      <c r="E78" s="369">
        <v>158214.16595456548</v>
      </c>
      <c r="F78" s="370">
        <v>5.0981413009875025</v>
      </c>
      <c r="G78" s="377">
        <v>7.271700193548412</v>
      </c>
      <c r="H78" s="377">
        <v>6.1125218260696634</v>
      </c>
      <c r="I78" s="378">
        <v>5.4764195784800011E-2</v>
      </c>
      <c r="J78" s="378">
        <v>-0.88451697506267335</v>
      </c>
      <c r="K78" s="370">
        <v>-0.94169563120765154</v>
      </c>
      <c r="L78" s="371">
        <v>10364.006949483157</v>
      </c>
      <c r="M78" s="371">
        <v>-18785.359117258784</v>
      </c>
      <c r="N78" s="370">
        <v>-0.64445172063937251</v>
      </c>
      <c r="O78" s="369">
        <v>20968.924363851547</v>
      </c>
      <c r="P78" s="369">
        <v>15797.299194455147</v>
      </c>
      <c r="Q78" s="370">
        <v>3.0546102389510392</v>
      </c>
    </row>
    <row r="79" spans="1:17">
      <c r="A79" s="397" t="s">
        <v>195</v>
      </c>
      <c r="B79" s="397" t="s">
        <v>240</v>
      </c>
      <c r="C79" s="225" t="s">
        <v>39</v>
      </c>
      <c r="D79" s="365">
        <v>8679.0083549789742</v>
      </c>
      <c r="E79" s="365">
        <v>765.00525516789457</v>
      </c>
      <c r="F79" s="366">
        <v>9.6664765671643033E-2</v>
      </c>
      <c r="G79" s="375">
        <v>2.6963224331583227E-2</v>
      </c>
      <c r="H79" s="375">
        <v>3.9070108046774799E-3</v>
      </c>
      <c r="I79" s="376">
        <v>3.3721908648972407</v>
      </c>
      <c r="J79" s="376">
        <v>0.18711175491008536</v>
      </c>
      <c r="K79" s="366">
        <v>5.8746344580069138E-2</v>
      </c>
      <c r="L79" s="367">
        <v>29267.272691026927</v>
      </c>
      <c r="M79" s="367">
        <v>4060.546741445065</v>
      </c>
      <c r="N79" s="366">
        <v>0.16108981188461022</v>
      </c>
      <c r="O79" s="365">
        <v>6161.9232627153397</v>
      </c>
      <c r="P79" s="365">
        <v>651.65628504753113</v>
      </c>
      <c r="Q79" s="366">
        <v>0.11826219812734758</v>
      </c>
    </row>
    <row r="80" spans="1:17">
      <c r="A80" s="397" t="s">
        <v>195</v>
      </c>
      <c r="B80" s="397" t="s">
        <v>168</v>
      </c>
      <c r="C80" s="221" t="s">
        <v>234</v>
      </c>
      <c r="D80" s="369">
        <v>22241656.238680165</v>
      </c>
      <c r="E80" s="369">
        <v>-1346888.6674482636</v>
      </c>
      <c r="F80" s="370">
        <v>-5.7099268853092112E-2</v>
      </c>
      <c r="G80" s="377">
        <v>69.098535470985126</v>
      </c>
      <c r="H80" s="377">
        <v>0.37698946126914734</v>
      </c>
      <c r="I80" s="378">
        <v>2.2787250445227007</v>
      </c>
      <c r="J80" s="378">
        <v>2.082257501825957E-2</v>
      </c>
      <c r="K80" s="370">
        <v>9.2220878888668988E-3</v>
      </c>
      <c r="L80" s="371">
        <v>50682619.102745064</v>
      </c>
      <c r="M80" s="371">
        <v>-2578014.6928187236</v>
      </c>
      <c r="N80" s="370">
        <v>-4.8403755439978505E-2</v>
      </c>
      <c r="O80" s="369">
        <v>11123922.401037237</v>
      </c>
      <c r="P80" s="369">
        <v>-674147.93439245783</v>
      </c>
      <c r="Q80" s="370">
        <v>-5.7140525121975795E-2</v>
      </c>
    </row>
    <row r="81" spans="1:17">
      <c r="A81" s="397" t="s">
        <v>195</v>
      </c>
      <c r="B81" s="397" t="s">
        <v>168</v>
      </c>
      <c r="C81" s="225" t="s">
        <v>235</v>
      </c>
      <c r="D81" s="365">
        <v>25845.688803300069</v>
      </c>
      <c r="E81" s="365">
        <v>-7038.9365016395714</v>
      </c>
      <c r="F81" s="366">
        <v>-0.21404946647156245</v>
      </c>
      <c r="G81" s="375">
        <v>8.0295245344231131E-2</v>
      </c>
      <c r="H81" s="375">
        <v>-1.5508980812955458E-2</v>
      </c>
      <c r="I81" s="376">
        <v>3.116339567743442</v>
      </c>
      <c r="J81" s="376">
        <v>-0.50534492318952662</v>
      </c>
      <c r="K81" s="366">
        <v>-0.13953311627632881</v>
      </c>
      <c r="L81" s="367">
        <v>80543.942673307654</v>
      </c>
      <c r="M81" s="367">
        <v>-38553.794783734091</v>
      </c>
      <c r="N81" s="366">
        <v>-0.32371559365382863</v>
      </c>
      <c r="O81" s="365">
        <v>8568.4872132539749</v>
      </c>
      <c r="P81" s="365">
        <v>-2276.4708420038223</v>
      </c>
      <c r="Q81" s="366">
        <v>-0.20991052527862525</v>
      </c>
    </row>
    <row r="82" spans="1:17">
      <c r="A82" s="397" t="s">
        <v>195</v>
      </c>
      <c r="B82" s="397" t="s">
        <v>168</v>
      </c>
      <c r="C82" s="221" t="s">
        <v>236</v>
      </c>
      <c r="D82" s="369">
        <v>129152.87448753417</v>
      </c>
      <c r="E82" s="369">
        <v>60116.558675870299</v>
      </c>
      <c r="F82" s="370">
        <v>0.87079615951512657</v>
      </c>
      <c r="G82" s="377">
        <v>0.4012414535674948</v>
      </c>
      <c r="H82" s="377">
        <v>0.20011491641683099</v>
      </c>
      <c r="I82" s="378">
        <v>2.3599294992671433</v>
      </c>
      <c r="J82" s="378">
        <v>0.15253742025379724</v>
      </c>
      <c r="K82" s="370">
        <v>6.9103002454361434E-2</v>
      </c>
      <c r="L82" s="371">
        <v>304791.67841827869</v>
      </c>
      <c r="M82" s="371">
        <v>152401.46173134804</v>
      </c>
      <c r="N82" s="370">
        <v>1.00007379111771</v>
      </c>
      <c r="O82" s="369">
        <v>36738.245691776276</v>
      </c>
      <c r="P82" s="369">
        <v>17041.022391080856</v>
      </c>
      <c r="Q82" s="370">
        <v>0.86514845929980477</v>
      </c>
    </row>
    <row r="83" spans="1:17">
      <c r="A83" s="397" t="s">
        <v>195</v>
      </c>
      <c r="B83" s="397" t="s">
        <v>168</v>
      </c>
      <c r="C83" s="225" t="s">
        <v>237</v>
      </c>
      <c r="D83" s="365">
        <v>1295080.5106617876</v>
      </c>
      <c r="E83" s="365">
        <v>-121518.20255240379</v>
      </c>
      <c r="F83" s="366">
        <v>-8.5781669444471742E-2</v>
      </c>
      <c r="G83" s="375">
        <v>4.0234488674506794</v>
      </c>
      <c r="H83" s="375">
        <v>-0.10359050843559015</v>
      </c>
      <c r="I83" s="376">
        <v>1.8264991472515557</v>
      </c>
      <c r="J83" s="376">
        <v>3.2861667239587167E-2</v>
      </c>
      <c r="K83" s="366">
        <v>1.8321242506243729E-2</v>
      </c>
      <c r="L83" s="367">
        <v>2365463.4483458642</v>
      </c>
      <c r="M83" s="367">
        <v>-175401.09781183535</v>
      </c>
      <c r="N83" s="366">
        <v>-6.9032053706710672E-2</v>
      </c>
      <c r="O83" s="365">
        <v>322906.76240309421</v>
      </c>
      <c r="P83" s="365">
        <v>-30240.573275600735</v>
      </c>
      <c r="Q83" s="366">
        <v>-8.5631605339689165E-2</v>
      </c>
    </row>
    <row r="84" spans="1:17">
      <c r="A84" s="397" t="s">
        <v>195</v>
      </c>
      <c r="B84" s="397" t="s">
        <v>168</v>
      </c>
      <c r="C84" s="221" t="s">
        <v>238</v>
      </c>
      <c r="D84" s="369">
        <v>7625077.5881708665</v>
      </c>
      <c r="E84" s="369">
        <v>-1248823.6782139903</v>
      </c>
      <c r="F84" s="370">
        <v>-0.14072994962707638</v>
      </c>
      <c r="G84" s="377">
        <v>23.688959515476437</v>
      </c>
      <c r="H84" s="377">
        <v>-2.163767585342196</v>
      </c>
      <c r="I84" s="378">
        <v>4.1705107541224447</v>
      </c>
      <c r="J84" s="378">
        <v>0.20826137785959009</v>
      </c>
      <c r="K84" s="370">
        <v>5.2561400881844467E-2</v>
      </c>
      <c r="L84" s="371">
        <v>31800468.082484633</v>
      </c>
      <c r="M84" s="371">
        <v>-3360141.6752669215</v>
      </c>
      <c r="N84" s="370">
        <v>-9.5565512043662454E-2</v>
      </c>
      <c r="O84" s="369">
        <v>7959466.0834864741</v>
      </c>
      <c r="P84" s="369">
        <v>-1148530.6547157904</v>
      </c>
      <c r="Q84" s="370">
        <v>-0.12610134673176082</v>
      </c>
    </row>
    <row r="85" spans="1:17">
      <c r="A85" s="397" t="s">
        <v>195</v>
      </c>
      <c r="B85" s="397" t="s">
        <v>168</v>
      </c>
      <c r="C85" s="225" t="s">
        <v>239</v>
      </c>
      <c r="D85" s="365">
        <v>862825.95760653075</v>
      </c>
      <c r="E85" s="365">
        <v>526888.78940918623</v>
      </c>
      <c r="F85" s="366">
        <v>1.5684146896769344</v>
      </c>
      <c r="G85" s="375">
        <v>2.6805562228444666</v>
      </c>
      <c r="H85" s="375">
        <v>1.7018556861000569</v>
      </c>
      <c r="I85" s="376">
        <v>0.35328346477494543</v>
      </c>
      <c r="J85" s="376">
        <v>-0.57335244440921951</v>
      </c>
      <c r="K85" s="366">
        <v>-0.61874619656604324</v>
      </c>
      <c r="L85" s="367">
        <v>304822.14380099537</v>
      </c>
      <c r="M85" s="367">
        <v>-6469.299480304704</v>
      </c>
      <c r="N85" s="366">
        <v>-2.0782130765022954E-2</v>
      </c>
      <c r="O85" s="365">
        <v>110754.86222600937</v>
      </c>
      <c r="P85" s="365">
        <v>54737.853312198182</v>
      </c>
      <c r="Q85" s="366">
        <v>0.977164871412875</v>
      </c>
    </row>
    <row r="86" spans="1:17">
      <c r="A86" s="397" t="s">
        <v>195</v>
      </c>
      <c r="B86" s="397" t="s">
        <v>223</v>
      </c>
      <c r="C86" s="221" t="s">
        <v>39</v>
      </c>
      <c r="D86" s="369">
        <v>200.83879087782157</v>
      </c>
      <c r="E86" s="369">
        <v>19.628052142893807</v>
      </c>
      <c r="F86" s="370">
        <v>0.10831616426223732</v>
      </c>
      <c r="G86" s="377">
        <v>7.7170725283296935E-3</v>
      </c>
      <c r="H86" s="377">
        <v>9.4844367785329106E-4</v>
      </c>
      <c r="I86" s="378">
        <v>1.4607765285279923</v>
      </c>
      <c r="J86" s="378">
        <v>-1.2978689099218712</v>
      </c>
      <c r="K86" s="370">
        <v>-0.47047325902496878</v>
      </c>
      <c r="L86" s="371">
        <v>293.38059173226361</v>
      </c>
      <c r="M86" s="371">
        <v>-206.51558607697484</v>
      </c>
      <c r="N86" s="370">
        <v>-0.41311695356827005</v>
      </c>
      <c r="O86" s="369">
        <v>167.0937215089798</v>
      </c>
      <c r="P86" s="369">
        <v>31.155230760574341</v>
      </c>
      <c r="Q86" s="370">
        <v>0.22918623407579497</v>
      </c>
    </row>
    <row r="87" spans="1:17">
      <c r="A87" s="397" t="s">
        <v>195</v>
      </c>
      <c r="B87" s="397" t="s">
        <v>169</v>
      </c>
      <c r="C87" s="225" t="s">
        <v>234</v>
      </c>
      <c r="D87" s="365">
        <v>1786380.3813612163</v>
      </c>
      <c r="E87" s="365">
        <v>-50694.130355019821</v>
      </c>
      <c r="F87" s="366">
        <v>-2.7595032227440915E-2</v>
      </c>
      <c r="G87" s="375">
        <v>68.64026070808265</v>
      </c>
      <c r="H87" s="375">
        <v>2.1393927420589876E-2</v>
      </c>
      <c r="I87" s="376">
        <v>2.2925915756730348</v>
      </c>
      <c r="J87" s="376">
        <v>2.365003738526994E-4</v>
      </c>
      <c r="K87" s="366">
        <v>1.0316917147830295E-4</v>
      </c>
      <c r="L87" s="367">
        <v>4095440.6132563078</v>
      </c>
      <c r="M87" s="367">
        <v>-115786.4673791728</v>
      </c>
      <c r="N87" s="366">
        <v>-2.7494710012574398E-2</v>
      </c>
      <c r="O87" s="365">
        <v>893468.74094521999</v>
      </c>
      <c r="P87" s="365">
        <v>-25490.12284816266</v>
      </c>
      <c r="Q87" s="366">
        <v>-2.7738045577950725E-2</v>
      </c>
    </row>
    <row r="88" spans="1:17">
      <c r="A88" s="397" t="s">
        <v>195</v>
      </c>
      <c r="B88" s="397" t="s">
        <v>169</v>
      </c>
      <c r="C88" s="221" t="s">
        <v>235</v>
      </c>
      <c r="D88" s="369">
        <v>1259.8419792486031</v>
      </c>
      <c r="E88" s="369">
        <v>-1679.7588104081694</v>
      </c>
      <c r="F88" s="370">
        <v>-0.57142412545218357</v>
      </c>
      <c r="G88" s="377">
        <v>4.8408436864222956E-2</v>
      </c>
      <c r="H88" s="377">
        <v>-6.1392267291942762E-2</v>
      </c>
      <c r="I88" s="378">
        <v>2.7870145009565368</v>
      </c>
      <c r="J88" s="378">
        <v>-1.0648926875519638</v>
      </c>
      <c r="K88" s="370">
        <v>-0.2764585529809459</v>
      </c>
      <c r="L88" s="371">
        <v>3511.1978650796414</v>
      </c>
      <c r="M88" s="371">
        <v>-7811.8715479445455</v>
      </c>
      <c r="N88" s="370">
        <v>-0.68990759157221626</v>
      </c>
      <c r="O88" s="369">
        <v>402.18860876560211</v>
      </c>
      <c r="P88" s="369">
        <v>-571.7039852142334</v>
      </c>
      <c r="Q88" s="370">
        <v>-0.58702981083155314</v>
      </c>
    </row>
    <row r="89" spans="1:17">
      <c r="A89" s="397" t="s">
        <v>195</v>
      </c>
      <c r="B89" s="397" t="s">
        <v>169</v>
      </c>
      <c r="C89" s="225" t="s">
        <v>236</v>
      </c>
      <c r="D89" s="365">
        <v>9332.1186233982444</v>
      </c>
      <c r="E89" s="365">
        <v>-1015.5265125855803</v>
      </c>
      <c r="F89" s="366">
        <v>-9.8140832937350916E-2</v>
      </c>
      <c r="G89" s="375">
        <v>0.35857931600251053</v>
      </c>
      <c r="H89" s="375">
        <v>-2.7928514001783145E-2</v>
      </c>
      <c r="I89" s="376">
        <v>2.5852033311014742</v>
      </c>
      <c r="J89" s="376">
        <v>0.39850008695292916</v>
      </c>
      <c r="K89" s="366">
        <v>0.18223784503877502</v>
      </c>
      <c r="L89" s="367">
        <v>24125.424151443243</v>
      </c>
      <c r="M89" s="367">
        <v>1498.1949632895012</v>
      </c>
      <c r="N89" s="366">
        <v>6.6212038196610742E-2</v>
      </c>
      <c r="O89" s="365">
        <v>2644.7273923158646</v>
      </c>
      <c r="P89" s="365">
        <v>-305.86516153812408</v>
      </c>
      <c r="Q89" s="366">
        <v>-0.10366228340765343</v>
      </c>
    </row>
    <row r="90" spans="1:17">
      <c r="A90" s="397" t="s">
        <v>195</v>
      </c>
      <c r="B90" s="397" t="s">
        <v>169</v>
      </c>
      <c r="C90" s="221" t="s">
        <v>237</v>
      </c>
      <c r="D90" s="369">
        <v>84787.142093705595</v>
      </c>
      <c r="E90" s="369">
        <v>-33960.380965503195</v>
      </c>
      <c r="F90" s="370">
        <v>-0.2859881207675396</v>
      </c>
      <c r="G90" s="377">
        <v>3.2578792281465394</v>
      </c>
      <c r="H90" s="377">
        <v>-1.1776079626920617</v>
      </c>
      <c r="I90" s="378">
        <v>1.8025704932904736</v>
      </c>
      <c r="J90" s="378">
        <v>-3.2660146389325018E-3</v>
      </c>
      <c r="K90" s="370">
        <v>-1.8085882219079476E-3</v>
      </c>
      <c r="L90" s="371">
        <v>152834.80054854037</v>
      </c>
      <c r="M90" s="371">
        <v>-61603.811817967857</v>
      </c>
      <c r="N90" s="370">
        <v>-0.28727947424262179</v>
      </c>
      <c r="O90" s="369">
        <v>21132.71893966198</v>
      </c>
      <c r="P90" s="369">
        <v>-8446.3012768030167</v>
      </c>
      <c r="Q90" s="370">
        <v>-0.28555040751827981</v>
      </c>
    </row>
    <row r="91" spans="1:17">
      <c r="A91" s="397" t="s">
        <v>195</v>
      </c>
      <c r="B91" s="397" t="s">
        <v>169</v>
      </c>
      <c r="C91" s="225" t="s">
        <v>238</v>
      </c>
      <c r="D91" s="365">
        <v>531317.45119299833</v>
      </c>
      <c r="E91" s="365">
        <v>-145573.24130604556</v>
      </c>
      <c r="F91" s="366">
        <v>-0.21506166788702177</v>
      </c>
      <c r="G91" s="375">
        <v>20.415455044827311</v>
      </c>
      <c r="H91" s="375">
        <v>-4.8679354531823265</v>
      </c>
      <c r="I91" s="376">
        <v>4.2570833073910581</v>
      </c>
      <c r="J91" s="376">
        <v>0.32095186535157083</v>
      </c>
      <c r="K91" s="366">
        <v>8.1539925705649496E-2</v>
      </c>
      <c r="L91" s="367">
        <v>2261862.6523992764</v>
      </c>
      <c r="M91" s="367">
        <v>-402468.08517009253</v>
      </c>
      <c r="N91" s="366">
        <v>-0.15105785460301316</v>
      </c>
      <c r="O91" s="365">
        <v>558502.28606128693</v>
      </c>
      <c r="P91" s="365">
        <v>-125743.50056134525</v>
      </c>
      <c r="Q91" s="366">
        <v>-0.18376949192775072</v>
      </c>
    </row>
    <row r="92" spans="1:17">
      <c r="A92" s="397" t="s">
        <v>195</v>
      </c>
      <c r="B92" s="397" t="s">
        <v>169</v>
      </c>
      <c r="C92" s="221" t="s">
        <v>239</v>
      </c>
      <c r="D92" s="369">
        <v>189247.86169068006</v>
      </c>
      <c r="E92" s="369">
        <v>158214.16595456548</v>
      </c>
      <c r="F92" s="370">
        <v>5.0981413009875025</v>
      </c>
      <c r="G92" s="377">
        <v>7.2717001935484138</v>
      </c>
      <c r="H92" s="377">
        <v>6.1125218260696652</v>
      </c>
      <c r="I92" s="378">
        <v>5.4764195784800004E-2</v>
      </c>
      <c r="J92" s="378">
        <v>-0.88451697506267335</v>
      </c>
      <c r="K92" s="370">
        <v>-0.94169563120765154</v>
      </c>
      <c r="L92" s="371">
        <v>10364.006949483155</v>
      </c>
      <c r="M92" s="371">
        <v>-18785.359117258788</v>
      </c>
      <c r="N92" s="370">
        <v>-0.64445172063937262</v>
      </c>
      <c r="O92" s="369">
        <v>20968.924363851547</v>
      </c>
      <c r="P92" s="369">
        <v>15797.299194455147</v>
      </c>
      <c r="Q92" s="370">
        <v>3.0546102389510392</v>
      </c>
    </row>
    <row r="93" spans="1:17">
      <c r="A93" s="397" t="s">
        <v>196</v>
      </c>
      <c r="B93" s="397" t="s">
        <v>216</v>
      </c>
      <c r="C93" s="225" t="s">
        <v>39</v>
      </c>
      <c r="D93" s="365">
        <v>2982365.4954836098</v>
      </c>
      <c r="E93" s="365">
        <v>299729.6250543152</v>
      </c>
      <c r="F93" s="366">
        <v>0.11172952257823583</v>
      </c>
      <c r="G93" s="375">
        <v>1.8784820440120806</v>
      </c>
      <c r="H93" s="375">
        <v>0.15275061663415279</v>
      </c>
      <c r="I93" s="376">
        <v>4.1131125227768504</v>
      </c>
      <c r="J93" s="376">
        <v>0.84304114400761687</v>
      </c>
      <c r="K93" s="366">
        <v>0.25780511993744759</v>
      </c>
      <c r="L93" s="367">
        <v>12266804.866971221</v>
      </c>
      <c r="M93" s="367">
        <v>3494394.0874206945</v>
      </c>
      <c r="N93" s="366">
        <v>0.39833908548451918</v>
      </c>
      <c r="O93" s="365">
        <v>2298398.7825938463</v>
      </c>
      <c r="P93" s="365">
        <v>490602.96594860405</v>
      </c>
      <c r="Q93" s="366">
        <v>0.27138184602010218</v>
      </c>
    </row>
    <row r="94" spans="1:17">
      <c r="A94" s="397" t="s">
        <v>196</v>
      </c>
      <c r="B94" s="397" t="s">
        <v>96</v>
      </c>
      <c r="C94" s="221" t="s">
        <v>234</v>
      </c>
      <c r="D94" s="369">
        <v>80146276.683239907</v>
      </c>
      <c r="E94" s="369">
        <v>2509668.9568154514</v>
      </c>
      <c r="F94" s="370">
        <v>3.2325845117538006E-2</v>
      </c>
      <c r="G94" s="377">
        <v>50.481184104323553</v>
      </c>
      <c r="H94" s="377">
        <v>0.5377924776909353</v>
      </c>
      <c r="I94" s="378">
        <v>1.9775857775450525</v>
      </c>
      <c r="J94" s="378">
        <v>-4.977703366766284E-2</v>
      </c>
      <c r="K94" s="370">
        <v>-2.4552602717363411E-2</v>
      </c>
      <c r="L94" s="371">
        <v>158496136.8919659</v>
      </c>
      <c r="M94" s="371">
        <v>1098565.5987032056</v>
      </c>
      <c r="N94" s="370">
        <v>6.979558767500684E-3</v>
      </c>
      <c r="O94" s="369">
        <v>40623425.922210738</v>
      </c>
      <c r="P94" s="369">
        <v>1530859.4023914635</v>
      </c>
      <c r="Q94" s="370">
        <v>3.9159859243709245E-2</v>
      </c>
    </row>
    <row r="95" spans="1:17">
      <c r="A95" s="397" t="s">
        <v>196</v>
      </c>
      <c r="B95" s="397" t="s">
        <v>96</v>
      </c>
      <c r="C95" s="225" t="s">
        <v>235</v>
      </c>
      <c r="D95" s="365">
        <v>3419755.3696808144</v>
      </c>
      <c r="E95" s="365">
        <v>-623633.92042851867</v>
      </c>
      <c r="F95" s="366">
        <v>-0.15423543855992547</v>
      </c>
      <c r="G95" s="375">
        <v>2.1539777960104183</v>
      </c>
      <c r="H95" s="375">
        <v>-0.4471221326013497</v>
      </c>
      <c r="I95" s="376">
        <v>2.5563837851729136</v>
      </c>
      <c r="J95" s="376">
        <v>-0.2545297154728372</v>
      </c>
      <c r="K95" s="366">
        <v>-9.0550532919054294E-2</v>
      </c>
      <c r="L95" s="367">
        <v>8742207.1763100363</v>
      </c>
      <c r="M95" s="367">
        <v>-2623410.3676247261</v>
      </c>
      <c r="N95" s="366">
        <v>-0.23081987032237447</v>
      </c>
      <c r="O95" s="365">
        <v>1125478.8890594244</v>
      </c>
      <c r="P95" s="365">
        <v>-198022.03632724285</v>
      </c>
      <c r="Q95" s="366">
        <v>-0.14961986994409524</v>
      </c>
    </row>
    <row r="96" spans="1:17">
      <c r="A96" s="397" t="s">
        <v>196</v>
      </c>
      <c r="B96" s="397" t="s">
        <v>96</v>
      </c>
      <c r="C96" s="221" t="s">
        <v>236</v>
      </c>
      <c r="D96" s="369">
        <v>3853169.8709534286</v>
      </c>
      <c r="E96" s="369">
        <v>-214671.43119124277</v>
      </c>
      <c r="F96" s="370">
        <v>-5.2772813698032522E-2</v>
      </c>
      <c r="G96" s="377">
        <v>2.4269696072045841</v>
      </c>
      <c r="H96" s="377">
        <v>-0.18986022575132155</v>
      </c>
      <c r="I96" s="378">
        <v>1.9823580499497784</v>
      </c>
      <c r="J96" s="378">
        <v>9.9645854661142286E-2</v>
      </c>
      <c r="K96" s="370">
        <v>5.2926759018451945E-2</v>
      </c>
      <c r="L96" s="371">
        <v>7638362.3115084777</v>
      </c>
      <c r="M96" s="371">
        <v>-20212.116538100876</v>
      </c>
      <c r="N96" s="370">
        <v>-2.6391486729020722E-3</v>
      </c>
      <c r="O96" s="369">
        <v>1077697.187412858</v>
      </c>
      <c r="P96" s="369">
        <v>-63383.16294336319</v>
      </c>
      <c r="Q96" s="370">
        <v>-5.5546625549704985E-2</v>
      </c>
    </row>
    <row r="97" spans="1:17">
      <c r="A97" s="397" t="s">
        <v>196</v>
      </c>
      <c r="B97" s="397" t="s">
        <v>96</v>
      </c>
      <c r="C97" s="225" t="s">
        <v>237</v>
      </c>
      <c r="D97" s="365">
        <v>50451828.952842653</v>
      </c>
      <c r="E97" s="365">
        <v>704068.41749124974</v>
      </c>
      <c r="F97" s="366">
        <v>1.4152766072573852E-2</v>
      </c>
      <c r="G97" s="375">
        <v>31.777746530062942</v>
      </c>
      <c r="H97" s="375">
        <v>-0.22483523806527472</v>
      </c>
      <c r="I97" s="376">
        <v>1.677830794764956</v>
      </c>
      <c r="J97" s="376">
        <v>0.11680572415488655</v>
      </c>
      <c r="K97" s="366">
        <v>7.4826296101213358E-2</v>
      </c>
      <c r="L97" s="367">
        <v>84649632.269293606</v>
      </c>
      <c r="M97" s="367">
        <v>6992130.8669038564</v>
      </c>
      <c r="N97" s="366">
        <v>9.0038061238584835E-2</v>
      </c>
      <c r="O97" s="365">
        <v>12794047.443806054</v>
      </c>
      <c r="P97" s="365">
        <v>423312.6497662086</v>
      </c>
      <c r="Q97" s="366">
        <v>3.4218876793814898E-2</v>
      </c>
    </row>
    <row r="98" spans="1:17">
      <c r="A98" s="397" t="s">
        <v>196</v>
      </c>
      <c r="B98" s="397" t="s">
        <v>96</v>
      </c>
      <c r="C98" s="221" t="s">
        <v>238</v>
      </c>
      <c r="D98" s="369">
        <v>12681951.306159511</v>
      </c>
      <c r="E98" s="369">
        <v>1256591.392750347</v>
      </c>
      <c r="F98" s="370">
        <v>0.10998265282440438</v>
      </c>
      <c r="G98" s="377">
        <v>7.987893451601634</v>
      </c>
      <c r="H98" s="377">
        <v>0.63799446269454752</v>
      </c>
      <c r="I98" s="378">
        <v>3.7074294422797673</v>
      </c>
      <c r="J98" s="378">
        <v>-0.28989026249007388</v>
      </c>
      <c r="K98" s="370">
        <v>-7.2521160152429001E-2</v>
      </c>
      <c r="L98" s="371">
        <v>47017439.658014126</v>
      </c>
      <c r="M98" s="371">
        <v>1346623.3420562297</v>
      </c>
      <c r="N98" s="370">
        <v>2.9485423092507859E-2</v>
      </c>
      <c r="O98" s="369">
        <v>14959878.768522147</v>
      </c>
      <c r="P98" s="369">
        <v>1636646.528141696</v>
      </c>
      <c r="Q98" s="370">
        <v>0.12284155215588742</v>
      </c>
    </row>
    <row r="99" spans="1:17">
      <c r="A99" s="397" t="s">
        <v>196</v>
      </c>
      <c r="B99" s="397" t="s">
        <v>96</v>
      </c>
      <c r="C99" s="225" t="s">
        <v>239</v>
      </c>
      <c r="D99" s="365">
        <v>5229305.142800767</v>
      </c>
      <c r="E99" s="365">
        <v>-616310.21055734716</v>
      </c>
      <c r="F99" s="366">
        <v>-0.10543119471644627</v>
      </c>
      <c r="G99" s="375">
        <v>3.2937464667852123</v>
      </c>
      <c r="H99" s="375">
        <v>-0.46671996060162479</v>
      </c>
      <c r="I99" s="376">
        <v>1.7874992084626073</v>
      </c>
      <c r="J99" s="376">
        <v>-3.4627739884995901E-2</v>
      </c>
      <c r="K99" s="366">
        <v>-1.9004021600360001E-2</v>
      </c>
      <c r="L99" s="367">
        <v>9347378.8035658132</v>
      </c>
      <c r="M99" s="367">
        <v>-1304074.4614625033</v>
      </c>
      <c r="N99" s="366">
        <v>-0.12243159961506309</v>
      </c>
      <c r="O99" s="365">
        <v>795095.03352153301</v>
      </c>
      <c r="P99" s="365">
        <v>-125025.18943202496</v>
      </c>
      <c r="Q99" s="366">
        <v>-0.13587918873329172</v>
      </c>
    </row>
    <row r="100" spans="1:17">
      <c r="A100" s="397" t="s">
        <v>196</v>
      </c>
      <c r="B100" s="397" t="s">
        <v>240</v>
      </c>
      <c r="C100" s="221" t="s">
        <v>39</v>
      </c>
      <c r="D100" s="369">
        <v>40238932.388561025</v>
      </c>
      <c r="E100" s="369">
        <v>11761989.490915012</v>
      </c>
      <c r="F100" s="370">
        <v>0.41303554012770421</v>
      </c>
      <c r="G100" s="377">
        <v>2.0740290322436645</v>
      </c>
      <c r="H100" s="377">
        <v>0.56321258665364748</v>
      </c>
      <c r="I100" s="378">
        <v>3.5672384220830238</v>
      </c>
      <c r="J100" s="378">
        <v>0.28371224482878654</v>
      </c>
      <c r="K100" s="370">
        <v>8.6404745847354095E-2</v>
      </c>
      <c r="L100" s="371">
        <v>143541865.68007591</v>
      </c>
      <c r="M100" s="371">
        <v>50037078.227481097</v>
      </c>
      <c r="N100" s="370">
        <v>0.53512851684571727</v>
      </c>
      <c r="O100" s="369">
        <v>27354412.808342218</v>
      </c>
      <c r="P100" s="369">
        <v>8172500.8186188787</v>
      </c>
      <c r="Q100" s="370">
        <v>0.4260524614541697</v>
      </c>
    </row>
    <row r="101" spans="1:17">
      <c r="A101" s="397" t="s">
        <v>196</v>
      </c>
      <c r="B101" s="397" t="s">
        <v>168</v>
      </c>
      <c r="C101" s="225" t="s">
        <v>234</v>
      </c>
      <c r="D101" s="365">
        <v>960316987.87189078</v>
      </c>
      <c r="E101" s="365">
        <v>31258088.936764956</v>
      </c>
      <c r="F101" s="366">
        <v>3.3644894820546396E-2</v>
      </c>
      <c r="G101" s="375">
        <v>49.497469112010755</v>
      </c>
      <c r="H101" s="375">
        <v>0.20715489260869191</v>
      </c>
      <c r="I101" s="376">
        <v>2.0042179642933058</v>
      </c>
      <c r="J101" s="376">
        <v>-1.1962089854680169E-2</v>
      </c>
      <c r="K101" s="366">
        <v>-5.9330464211616299E-3</v>
      </c>
      <c r="L101" s="367">
        <v>1924684558.5088801</v>
      </c>
      <c r="M101" s="367">
        <v>51534537.347189903</v>
      </c>
      <c r="N101" s="366">
        <v>2.7512231676579332E-2</v>
      </c>
      <c r="O101" s="365">
        <v>484518404.79234397</v>
      </c>
      <c r="P101" s="365">
        <v>17279021.001084685</v>
      </c>
      <c r="Q101" s="366">
        <v>3.6981088496607008E-2</v>
      </c>
    </row>
    <row r="102" spans="1:17">
      <c r="A102" s="397" t="s">
        <v>196</v>
      </c>
      <c r="B102" s="397" t="s">
        <v>168</v>
      </c>
      <c r="C102" s="221" t="s">
        <v>235</v>
      </c>
      <c r="D102" s="369">
        <v>52161111.693719491</v>
      </c>
      <c r="E102" s="369">
        <v>-518031.9128645435</v>
      </c>
      <c r="F102" s="370">
        <v>-9.8337193317584223E-3</v>
      </c>
      <c r="G102" s="377">
        <v>2.6885320654688343</v>
      </c>
      <c r="H102" s="377">
        <v>-0.1063085459861397</v>
      </c>
      <c r="I102" s="378">
        <v>2.6492812626762214</v>
      </c>
      <c r="J102" s="378">
        <v>-0.41433878391563095</v>
      </c>
      <c r="K102" s="370">
        <v>-0.13524483376343138</v>
      </c>
      <c r="L102" s="371">
        <v>138189455.85053259</v>
      </c>
      <c r="M102" s="371">
        <v>-23199424.539889276</v>
      </c>
      <c r="N102" s="370">
        <v>-0.14374859335888993</v>
      </c>
      <c r="O102" s="369">
        <v>17093273.91949695</v>
      </c>
      <c r="P102" s="369">
        <v>-660061.48915521428</v>
      </c>
      <c r="Q102" s="370">
        <v>-3.7179576342230909E-2</v>
      </c>
    </row>
    <row r="103" spans="1:17">
      <c r="A103" s="397" t="s">
        <v>196</v>
      </c>
      <c r="B103" s="397" t="s">
        <v>168</v>
      </c>
      <c r="C103" s="225" t="s">
        <v>236</v>
      </c>
      <c r="D103" s="365">
        <v>51602344.800404467</v>
      </c>
      <c r="E103" s="365">
        <v>1248697.3568310738</v>
      </c>
      <c r="F103" s="366">
        <v>2.4798548272602729E-2</v>
      </c>
      <c r="G103" s="375">
        <v>2.6597316304125247</v>
      </c>
      <c r="H103" s="375">
        <v>-1.1732049050097171E-2</v>
      </c>
      <c r="I103" s="376">
        <v>1.8869552824274205</v>
      </c>
      <c r="J103" s="376">
        <v>3.0069113796230562E-2</v>
      </c>
      <c r="K103" s="366">
        <v>1.6193299462398447E-2</v>
      </c>
      <c r="L103" s="367">
        <v>97371317.106764346</v>
      </c>
      <c r="M103" s="367">
        <v>3870325.6286616325</v>
      </c>
      <c r="N103" s="366">
        <v>4.1393418053412151E-2</v>
      </c>
      <c r="O103" s="365">
        <v>14439390.824397266</v>
      </c>
      <c r="P103" s="365">
        <v>347436.62027347088</v>
      </c>
      <c r="Q103" s="366">
        <v>2.4654963764486181E-2</v>
      </c>
    </row>
    <row r="104" spans="1:17">
      <c r="A104" s="397" t="s">
        <v>196</v>
      </c>
      <c r="B104" s="397" t="s">
        <v>168</v>
      </c>
      <c r="C104" s="221" t="s">
        <v>237</v>
      </c>
      <c r="D104" s="369">
        <v>612740047.48016</v>
      </c>
      <c r="E104" s="369">
        <v>8036566.6934700012</v>
      </c>
      <c r="F104" s="370">
        <v>1.3290094978475759E-2</v>
      </c>
      <c r="G104" s="377">
        <v>31.582364944987539</v>
      </c>
      <c r="H104" s="377">
        <v>-0.49958875214118592</v>
      </c>
      <c r="I104" s="378">
        <v>1.6582959911616555</v>
      </c>
      <c r="J104" s="378">
        <v>0.11206928906668256</v>
      </c>
      <c r="K104" s="370">
        <v>7.2479209494209731E-2</v>
      </c>
      <c r="L104" s="371">
        <v>1016104364.3605518</v>
      </c>
      <c r="M104" s="371">
        <v>81095695.518397331</v>
      </c>
      <c r="N104" s="370">
        <v>8.6732560050828439E-2</v>
      </c>
      <c r="O104" s="369">
        <v>152686893.49237385</v>
      </c>
      <c r="P104" s="369">
        <v>2293644.6125490367</v>
      </c>
      <c r="Q104" s="370">
        <v>1.5250981208483807E-2</v>
      </c>
    </row>
    <row r="105" spans="1:17">
      <c r="A105" s="397" t="s">
        <v>196</v>
      </c>
      <c r="B105" s="397" t="s">
        <v>168</v>
      </c>
      <c r="C105" s="225" t="s">
        <v>238</v>
      </c>
      <c r="D105" s="365">
        <v>158480460.87922969</v>
      </c>
      <c r="E105" s="365">
        <v>11620333.449312568</v>
      </c>
      <c r="F105" s="366">
        <v>7.9125176129633198E-2</v>
      </c>
      <c r="G105" s="375">
        <v>8.1685337407291243</v>
      </c>
      <c r="H105" s="375">
        <v>0.37701284187219297</v>
      </c>
      <c r="I105" s="376">
        <v>3.8800252017181807</v>
      </c>
      <c r="J105" s="376">
        <v>-0.11348912923668486</v>
      </c>
      <c r="K105" s="366">
        <v>-2.8418360329146269E-2</v>
      </c>
      <c r="L105" s="367">
        <v>614908182.1913234</v>
      </c>
      <c r="M105" s="367">
        <v>28420158.654091597</v>
      </c>
      <c r="N105" s="366">
        <v>4.8458208034127759E-2</v>
      </c>
      <c r="O105" s="365">
        <v>186837403.83753499</v>
      </c>
      <c r="P105" s="365">
        <v>12177480.160969704</v>
      </c>
      <c r="Q105" s="366">
        <v>6.9721089444192849E-2</v>
      </c>
    </row>
    <row r="106" spans="1:17">
      <c r="A106" s="397" t="s">
        <v>196</v>
      </c>
      <c r="B106" s="397" t="s">
        <v>168</v>
      </c>
      <c r="C106" s="221" t="s">
        <v>239</v>
      </c>
      <c r="D106" s="369">
        <v>64593631.00325235</v>
      </c>
      <c r="E106" s="369">
        <v>-8145250.4461649433</v>
      </c>
      <c r="F106" s="370">
        <v>-0.1119793195036847</v>
      </c>
      <c r="G106" s="377">
        <v>3.3293394741472833</v>
      </c>
      <c r="H106" s="377">
        <v>-0.52975097396000015</v>
      </c>
      <c r="I106" s="378">
        <v>1.8050815287162278</v>
      </c>
      <c r="J106" s="378">
        <v>3.9465635660285159E-3</v>
      </c>
      <c r="K106" s="370">
        <v>2.1911537127365724E-3</v>
      </c>
      <c r="L106" s="371">
        <v>116596770.19668268</v>
      </c>
      <c r="M106" s="371">
        <v>-14415772.507778019</v>
      </c>
      <c r="N106" s="370">
        <v>-0.11003352969262838</v>
      </c>
      <c r="O106" s="369">
        <v>9884699.303960681</v>
      </c>
      <c r="P106" s="369">
        <v>-1651955.3981457949</v>
      </c>
      <c r="Q106" s="370">
        <v>-0.1431918906131571</v>
      </c>
    </row>
    <row r="107" spans="1:17">
      <c r="A107" s="397" t="s">
        <v>196</v>
      </c>
      <c r="B107" s="397" t="s">
        <v>223</v>
      </c>
      <c r="C107" s="225" t="s">
        <v>39</v>
      </c>
      <c r="D107" s="365">
        <v>2982365.4954836098</v>
      </c>
      <c r="E107" s="365">
        <v>299729.62505431706</v>
      </c>
      <c r="F107" s="366">
        <v>0.1117295225782366</v>
      </c>
      <c r="G107" s="375">
        <v>1.8784820440120813</v>
      </c>
      <c r="H107" s="375">
        <v>0.15275061663415457</v>
      </c>
      <c r="I107" s="376">
        <v>4.1131125227768477</v>
      </c>
      <c r="J107" s="376">
        <v>0.84304114400761199</v>
      </c>
      <c r="K107" s="366">
        <v>0.25780511993744593</v>
      </c>
      <c r="L107" s="367">
        <v>12266804.866971213</v>
      </c>
      <c r="M107" s="367">
        <v>3494394.0874206871</v>
      </c>
      <c r="N107" s="366">
        <v>0.3983390854845183</v>
      </c>
      <c r="O107" s="365">
        <v>2298398.7825938463</v>
      </c>
      <c r="P107" s="365">
        <v>490602.96594860312</v>
      </c>
      <c r="Q107" s="366">
        <v>0.27138184602010157</v>
      </c>
    </row>
    <row r="108" spans="1:17">
      <c r="A108" s="397" t="s">
        <v>196</v>
      </c>
      <c r="B108" s="397" t="s">
        <v>169</v>
      </c>
      <c r="C108" s="221" t="s">
        <v>234</v>
      </c>
      <c r="D108" s="369">
        <v>80146276.683239907</v>
      </c>
      <c r="E108" s="369">
        <v>2509668.9568154365</v>
      </c>
      <c r="F108" s="370">
        <v>3.2325845117537805E-2</v>
      </c>
      <c r="G108" s="377">
        <v>50.481184104323575</v>
      </c>
      <c r="H108" s="377">
        <v>0.53779247769094241</v>
      </c>
      <c r="I108" s="378">
        <v>1.9775857775450516</v>
      </c>
      <c r="J108" s="378">
        <v>-4.9777033667663284E-2</v>
      </c>
      <c r="K108" s="370">
        <v>-2.4552602717363637E-2</v>
      </c>
      <c r="L108" s="371">
        <v>158496136.89196584</v>
      </c>
      <c r="M108" s="371">
        <v>1098565.598703146</v>
      </c>
      <c r="N108" s="370">
        <v>6.9795587675003049E-3</v>
      </c>
      <c r="O108" s="369">
        <v>40623425.922210753</v>
      </c>
      <c r="P108" s="369">
        <v>1530859.4023915231</v>
      </c>
      <c r="Q108" s="370">
        <v>3.9159859243710821E-2</v>
      </c>
    </row>
    <row r="109" spans="1:17">
      <c r="A109" s="397" t="s">
        <v>196</v>
      </c>
      <c r="B109" s="397" t="s">
        <v>169</v>
      </c>
      <c r="C109" s="225" t="s">
        <v>235</v>
      </c>
      <c r="D109" s="365">
        <v>3419755.3696808144</v>
      </c>
      <c r="E109" s="365">
        <v>-623633.9204285196</v>
      </c>
      <c r="F109" s="366">
        <v>-0.15423543855992566</v>
      </c>
      <c r="G109" s="375">
        <v>2.1539777960104192</v>
      </c>
      <c r="H109" s="375">
        <v>-0.44712213260134925</v>
      </c>
      <c r="I109" s="376">
        <v>2.5563837851729123</v>
      </c>
      <c r="J109" s="376">
        <v>-0.25452971547283765</v>
      </c>
      <c r="K109" s="366">
        <v>-9.0550532919054474E-2</v>
      </c>
      <c r="L109" s="367">
        <v>8742207.1763100326</v>
      </c>
      <c r="M109" s="367">
        <v>-2623410.3676247299</v>
      </c>
      <c r="N109" s="366">
        <v>-0.2308198703223748</v>
      </c>
      <c r="O109" s="365">
        <v>1125478.8890594244</v>
      </c>
      <c r="P109" s="365">
        <v>-198022.03632724285</v>
      </c>
      <c r="Q109" s="366">
        <v>-0.14961986994409524</v>
      </c>
    </row>
    <row r="110" spans="1:17">
      <c r="A110" s="397" t="s">
        <v>196</v>
      </c>
      <c r="B110" s="397" t="s">
        <v>169</v>
      </c>
      <c r="C110" s="221" t="s">
        <v>236</v>
      </c>
      <c r="D110" s="369">
        <v>3853169.8709534286</v>
      </c>
      <c r="E110" s="369">
        <v>-214671.43119124277</v>
      </c>
      <c r="F110" s="370">
        <v>-5.2772813698032522E-2</v>
      </c>
      <c r="G110" s="377">
        <v>2.426969607204585</v>
      </c>
      <c r="H110" s="377">
        <v>-0.18986022575132067</v>
      </c>
      <c r="I110" s="378">
        <v>1.9823580499497784</v>
      </c>
      <c r="J110" s="378">
        <v>9.9645854661142286E-2</v>
      </c>
      <c r="K110" s="370">
        <v>5.2926759018451945E-2</v>
      </c>
      <c r="L110" s="371">
        <v>7638362.3115084777</v>
      </c>
      <c r="M110" s="371">
        <v>-20212.116538100876</v>
      </c>
      <c r="N110" s="370">
        <v>-2.6391486729020722E-3</v>
      </c>
      <c r="O110" s="369">
        <v>1077697.187412858</v>
      </c>
      <c r="P110" s="369">
        <v>-63383.16294336319</v>
      </c>
      <c r="Q110" s="370">
        <v>-5.5546625549704985E-2</v>
      </c>
    </row>
    <row r="111" spans="1:17">
      <c r="A111" s="397" t="s">
        <v>196</v>
      </c>
      <c r="B111" s="397" t="s">
        <v>169</v>
      </c>
      <c r="C111" s="225" t="s">
        <v>237</v>
      </c>
      <c r="D111" s="365">
        <v>50451828.952842653</v>
      </c>
      <c r="E111" s="365">
        <v>704068.41749126464</v>
      </c>
      <c r="F111" s="366">
        <v>1.4152766072574156E-2</v>
      </c>
      <c r="G111" s="375">
        <v>31.777746530062956</v>
      </c>
      <c r="H111" s="375">
        <v>-0.22483523806526051</v>
      </c>
      <c r="I111" s="376">
        <v>1.6778307947649551</v>
      </c>
      <c r="J111" s="376">
        <v>0.11680572415488633</v>
      </c>
      <c r="K111" s="366">
        <v>7.4826296101213247E-2</v>
      </c>
      <c r="L111" s="367">
        <v>84649632.269293562</v>
      </c>
      <c r="M111" s="367">
        <v>6992130.8669038713</v>
      </c>
      <c r="N111" s="366">
        <v>9.0038061238585099E-2</v>
      </c>
      <c r="O111" s="365">
        <v>12794047.443806054</v>
      </c>
      <c r="P111" s="365">
        <v>423312.6497662086</v>
      </c>
      <c r="Q111" s="366">
        <v>3.4218876793814898E-2</v>
      </c>
    </row>
    <row r="112" spans="1:17">
      <c r="A112" s="397" t="s">
        <v>196</v>
      </c>
      <c r="B112" s="397" t="s">
        <v>169</v>
      </c>
      <c r="C112" s="221" t="s">
        <v>238</v>
      </c>
      <c r="D112" s="369">
        <v>12681951.306159511</v>
      </c>
      <c r="E112" s="369">
        <v>1256591.3927503284</v>
      </c>
      <c r="F112" s="370">
        <v>0.10998265282440257</v>
      </c>
      <c r="G112" s="377">
        <v>7.9878934516016376</v>
      </c>
      <c r="H112" s="377">
        <v>0.63799446269453863</v>
      </c>
      <c r="I112" s="378">
        <v>3.7074294422797616</v>
      </c>
      <c r="J112" s="378">
        <v>-0.28989026249007832</v>
      </c>
      <c r="K112" s="370">
        <v>-7.2521160152430139E-2</v>
      </c>
      <c r="L112" s="371">
        <v>47017439.658014052</v>
      </c>
      <c r="M112" s="371">
        <v>1346623.3420560956</v>
      </c>
      <c r="N112" s="370">
        <v>2.9485423092504886E-2</v>
      </c>
      <c r="O112" s="369">
        <v>14959878.768522143</v>
      </c>
      <c r="P112" s="369">
        <v>1636646.5281416848</v>
      </c>
      <c r="Q112" s="370">
        <v>0.12284155215588652</v>
      </c>
    </row>
    <row r="113" spans="1:17">
      <c r="A113" s="397" t="s">
        <v>196</v>
      </c>
      <c r="B113" s="397" t="s">
        <v>169</v>
      </c>
      <c r="C113" s="225" t="s">
        <v>239</v>
      </c>
      <c r="D113" s="365">
        <v>5229305.142800767</v>
      </c>
      <c r="E113" s="365">
        <v>-616310.21055734716</v>
      </c>
      <c r="F113" s="366">
        <v>-0.10543119471644627</v>
      </c>
      <c r="G113" s="375">
        <v>3.2937464667852132</v>
      </c>
      <c r="H113" s="375">
        <v>-0.46671996060162391</v>
      </c>
      <c r="I113" s="376">
        <v>1.7874992084626073</v>
      </c>
      <c r="J113" s="376">
        <v>-3.4627739884995901E-2</v>
      </c>
      <c r="K113" s="366">
        <v>-1.9004021600360001E-2</v>
      </c>
      <c r="L113" s="367">
        <v>9347378.8035658132</v>
      </c>
      <c r="M113" s="367">
        <v>-1304074.4614625033</v>
      </c>
      <c r="N113" s="366">
        <v>-0.12243159961506309</v>
      </c>
      <c r="O113" s="365">
        <v>795095.03352153301</v>
      </c>
      <c r="P113" s="365">
        <v>-125025.18943202496</v>
      </c>
      <c r="Q113" s="366">
        <v>-0.13587918873329172</v>
      </c>
    </row>
  </sheetData>
  <mergeCells count="20">
    <mergeCell ref="A51:A71"/>
    <mergeCell ref="B51:B57"/>
    <mergeCell ref="B58:B64"/>
    <mergeCell ref="B65:B71"/>
    <mergeCell ref="A9:A29"/>
    <mergeCell ref="B9:B15"/>
    <mergeCell ref="B16:B22"/>
    <mergeCell ref="B23:B29"/>
    <mergeCell ref="A30:A50"/>
    <mergeCell ref="B30:B36"/>
    <mergeCell ref="B37:B43"/>
    <mergeCell ref="B44:B50"/>
    <mergeCell ref="A93:A113"/>
    <mergeCell ref="B93:B99"/>
    <mergeCell ref="B100:B106"/>
    <mergeCell ref="B107:B113"/>
    <mergeCell ref="A72:A92"/>
    <mergeCell ref="B72:B78"/>
    <mergeCell ref="B79:B85"/>
    <mergeCell ref="B86:B9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8:Q68"/>
  <sheetViews>
    <sheetView workbookViewId="0">
      <selection activeCell="C9" sqref="C9:J128"/>
    </sheetView>
  </sheetViews>
  <sheetFormatPr defaultRowHeight="13.2"/>
  <cols>
    <col min="1" max="1" width="30.5546875" bestFit="1" customWidth="1"/>
    <col min="2" max="2" width="39" customWidth="1"/>
    <col min="3" max="3" width="18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397" t="s">
        <v>178</v>
      </c>
      <c r="B9" s="397" t="s">
        <v>216</v>
      </c>
      <c r="C9" s="221" t="s">
        <v>44</v>
      </c>
      <c r="D9" s="365">
        <v>349380236.93429822</v>
      </c>
      <c r="E9" s="365">
        <v>-698685.01087105274</v>
      </c>
      <c r="F9" s="366">
        <v>-1.9957928543338109E-3</v>
      </c>
      <c r="G9" s="375">
        <v>100.00000000000001</v>
      </c>
      <c r="H9" s="375">
        <v>4.2632564145606011E-14</v>
      </c>
      <c r="I9" s="376">
        <v>2.2839509859537124</v>
      </c>
      <c r="J9" s="376">
        <v>2.9802609090596732E-2</v>
      </c>
      <c r="K9" s="366">
        <v>1.3221227757895066E-2</v>
      </c>
      <c r="L9" s="367">
        <v>797967336.61883211</v>
      </c>
      <c r="M9" s="367">
        <v>8837502.9421395063</v>
      </c>
      <c r="N9" s="366">
        <v>1.1199048071676683E-2</v>
      </c>
      <c r="O9" s="365">
        <v>181255507.69105834</v>
      </c>
      <c r="P9" s="365">
        <v>4227113.6623145938</v>
      </c>
      <c r="Q9" s="366">
        <v>2.3878167598516686E-2</v>
      </c>
    </row>
    <row r="10" spans="1:17">
      <c r="A10" s="397" t="s">
        <v>178</v>
      </c>
      <c r="B10" s="397" t="s">
        <v>96</v>
      </c>
      <c r="C10" s="225" t="s">
        <v>241</v>
      </c>
      <c r="D10" s="369">
        <v>316247285.62060982</v>
      </c>
      <c r="E10" s="369">
        <v>-1133090.8116838932</v>
      </c>
      <c r="F10" s="370">
        <v>-3.5701350676468611E-3</v>
      </c>
      <c r="G10" s="377">
        <v>90.516649824151585</v>
      </c>
      <c r="H10" s="377">
        <v>-0.14301476485299247</v>
      </c>
      <c r="I10" s="378">
        <v>2.3018946749922935</v>
      </c>
      <c r="J10" s="378">
        <v>3.2072098081625366E-2</v>
      </c>
      <c r="K10" s="370">
        <v>1.412978195206647E-2</v>
      </c>
      <c r="L10" s="371">
        <v>727967942.75084865</v>
      </c>
      <c r="M10" s="371">
        <v>7570798.8564218283</v>
      </c>
      <c r="N10" s="370">
        <v>1.0509201654374295E-2</v>
      </c>
      <c r="O10" s="369">
        <v>164802405.68263218</v>
      </c>
      <c r="P10" s="369">
        <v>3542840.3497775793</v>
      </c>
      <c r="Q10" s="370">
        <v>2.1969799698174992E-2</v>
      </c>
    </row>
    <row r="11" spans="1:17">
      <c r="A11" s="397" t="s">
        <v>178</v>
      </c>
      <c r="B11" s="397" t="s">
        <v>96</v>
      </c>
      <c r="C11" s="221" t="s">
        <v>242</v>
      </c>
      <c r="D11" s="365">
        <v>32864771.430411089</v>
      </c>
      <c r="E11" s="365">
        <v>427170.71632836387</v>
      </c>
      <c r="F11" s="366">
        <v>1.3168998536408658E-2</v>
      </c>
      <c r="G11" s="375">
        <v>9.4065914313840793</v>
      </c>
      <c r="H11" s="375">
        <v>0.14079486932678975</v>
      </c>
      <c r="I11" s="376">
        <v>2.0970697590393028</v>
      </c>
      <c r="J11" s="376">
        <v>1.0228283471203969E-2</v>
      </c>
      <c r="K11" s="366">
        <v>4.9013226883558719E-3</v>
      </c>
      <c r="L11" s="367">
        <v>68919718.304453939</v>
      </c>
      <c r="M11" s="367">
        <v>1227587.7663887292</v>
      </c>
      <c r="N11" s="366">
        <v>1.8134866736073875E-2</v>
      </c>
      <c r="O11" s="365">
        <v>16198222.440721981</v>
      </c>
      <c r="P11" s="365">
        <v>703298.95304272696</v>
      </c>
      <c r="Q11" s="366">
        <v>4.5388991665686711E-2</v>
      </c>
    </row>
    <row r="12" spans="1:17">
      <c r="A12" s="397" t="s">
        <v>178</v>
      </c>
      <c r="B12" s="397" t="s">
        <v>96</v>
      </c>
      <c r="C12" s="225" t="s">
        <v>243</v>
      </c>
      <c r="D12" s="369">
        <v>268179.88327758393</v>
      </c>
      <c r="E12" s="369">
        <v>7235.0844845538377</v>
      </c>
      <c r="F12" s="370">
        <v>2.7726494331440529E-2</v>
      </c>
      <c r="G12" s="377">
        <v>7.6758744464420242E-2</v>
      </c>
      <c r="H12" s="377">
        <v>2.2198955262656139E-3</v>
      </c>
      <c r="I12" s="378">
        <v>4.025937927685538</v>
      </c>
      <c r="J12" s="378">
        <v>3.827751439692717E-2</v>
      </c>
      <c r="K12" s="370">
        <v>9.5989904931146897E-3</v>
      </c>
      <c r="L12" s="371">
        <v>1079675.5635295056</v>
      </c>
      <c r="M12" s="371">
        <v>39116.319328977843</v>
      </c>
      <c r="N12" s="370">
        <v>3.7591631180050017E-2</v>
      </c>
      <c r="O12" s="369">
        <v>254879.56770416908</v>
      </c>
      <c r="P12" s="369">
        <v>-19025.640505708172</v>
      </c>
      <c r="Q12" s="370">
        <v>-6.94606744795081E-2</v>
      </c>
    </row>
    <row r="13" spans="1:17">
      <c r="A13" s="397" t="s">
        <v>178</v>
      </c>
      <c r="B13" s="397" t="s">
        <v>240</v>
      </c>
      <c r="C13" s="221" t="s">
        <v>44</v>
      </c>
      <c r="D13" s="365">
        <v>4301499857.2880383</v>
      </c>
      <c r="E13" s="365">
        <v>60537037.416791916</v>
      </c>
      <c r="F13" s="366">
        <v>1.427436174001398E-2</v>
      </c>
      <c r="G13" s="375">
        <v>100</v>
      </c>
      <c r="H13" s="375">
        <v>0</v>
      </c>
      <c r="I13" s="376">
        <v>2.3042862308181378</v>
      </c>
      <c r="J13" s="376">
        <v>3.0403106355458842E-2</v>
      </c>
      <c r="K13" s="366">
        <v>1.3370566863520362E-2</v>
      </c>
      <c r="L13" s="367">
        <v>9911886893.0150108</v>
      </c>
      <c r="M13" s="367">
        <v>268433105.43612862</v>
      </c>
      <c r="N13" s="366">
        <v>2.7835784911613325E-2</v>
      </c>
      <c r="O13" s="365">
        <v>2219816322.8229933</v>
      </c>
      <c r="P13" s="365">
        <v>50367197.280673504</v>
      </c>
      <c r="Q13" s="366">
        <v>2.3216583734399714E-2</v>
      </c>
    </row>
    <row r="14" spans="1:17">
      <c r="A14" s="397" t="s">
        <v>178</v>
      </c>
      <c r="B14" s="397" t="s">
        <v>168</v>
      </c>
      <c r="C14" s="225" t="s">
        <v>241</v>
      </c>
      <c r="D14" s="369">
        <v>3894243612.514245</v>
      </c>
      <c r="E14" s="369">
        <v>37015347.840070248</v>
      </c>
      <c r="F14" s="370">
        <v>9.5963591730024271E-3</v>
      </c>
      <c r="G14" s="377">
        <v>90.532226937453501</v>
      </c>
      <c r="H14" s="377">
        <v>-0.41948446640357417</v>
      </c>
      <c r="I14" s="378">
        <v>2.3253034102142527</v>
      </c>
      <c r="J14" s="378">
        <v>3.811921931961848E-2</v>
      </c>
      <c r="K14" s="370">
        <v>1.6666440539145257E-2</v>
      </c>
      <c r="L14" s="371">
        <v>9055297952.3844452</v>
      </c>
      <c r="M14" s="371">
        <v>233106444.74972916</v>
      </c>
      <c r="N14" s="370">
        <v>2.64227368616969E-2</v>
      </c>
      <c r="O14" s="369">
        <v>2020424239.3612957</v>
      </c>
      <c r="P14" s="369">
        <v>40569127.049422026</v>
      </c>
      <c r="Q14" s="370">
        <v>2.0490957543882856E-2</v>
      </c>
    </row>
    <row r="15" spans="1:17">
      <c r="A15" s="397" t="s">
        <v>178</v>
      </c>
      <c r="B15" s="397" t="s">
        <v>168</v>
      </c>
      <c r="C15" s="221" t="s">
        <v>242</v>
      </c>
      <c r="D15" s="365">
        <v>403966634.43674982</v>
      </c>
      <c r="E15" s="365">
        <v>24207348.886596978</v>
      </c>
      <c r="F15" s="366">
        <v>6.3743928872017117E-2</v>
      </c>
      <c r="G15" s="375">
        <v>9.3912971716669595</v>
      </c>
      <c r="H15" s="375">
        <v>0.43674364974567759</v>
      </c>
      <c r="I15" s="376">
        <v>2.0881407691976084</v>
      </c>
      <c r="J15" s="376">
        <v>-3.2101954354752937E-2</v>
      </c>
      <c r="K15" s="366">
        <v>-1.5140697806979244E-2</v>
      </c>
      <c r="L15" s="367">
        <v>843539198.76292384</v>
      </c>
      <c r="M15" s="367">
        <v>38357336.873768926</v>
      </c>
      <c r="N15" s="366">
        <v>4.7638103500957124E-2</v>
      </c>
      <c r="O15" s="365">
        <v>196277343.43976653</v>
      </c>
      <c r="P15" s="365">
        <v>10775172.010400057</v>
      </c>
      <c r="Q15" s="366">
        <v>5.8086500699011556E-2</v>
      </c>
    </row>
    <row r="16" spans="1:17">
      <c r="A16" s="397" t="s">
        <v>178</v>
      </c>
      <c r="B16" s="397" t="s">
        <v>168</v>
      </c>
      <c r="C16" s="225" t="s">
        <v>243</v>
      </c>
      <c r="D16" s="369">
        <v>3289610.3370001605</v>
      </c>
      <c r="E16" s="369">
        <v>-685659.30992139317</v>
      </c>
      <c r="F16" s="370">
        <v>-0.17248120777224943</v>
      </c>
      <c r="G16" s="377">
        <v>7.6475890878540148E-2</v>
      </c>
      <c r="H16" s="377">
        <v>-1.7259183343172571E-2</v>
      </c>
      <c r="I16" s="378">
        <v>3.9669567306690099</v>
      </c>
      <c r="J16" s="378">
        <v>-7.8157056131380021E-2</v>
      </c>
      <c r="K16" s="370">
        <v>-1.9321349225432001E-2</v>
      </c>
      <c r="L16" s="371">
        <v>13049741.867641136</v>
      </c>
      <c r="M16" s="371">
        <v>-3030676.187370358</v>
      </c>
      <c r="N16" s="370">
        <v>-0.18846998734748951</v>
      </c>
      <c r="O16" s="369">
        <v>3114740.0219309004</v>
      </c>
      <c r="P16" s="369">
        <v>-977101.77914869273</v>
      </c>
      <c r="Q16" s="370">
        <v>-0.23879265784197568</v>
      </c>
    </row>
    <row r="17" spans="1:17">
      <c r="A17" s="397" t="s">
        <v>178</v>
      </c>
      <c r="B17" s="397" t="s">
        <v>223</v>
      </c>
      <c r="C17" s="221" t="s">
        <v>44</v>
      </c>
      <c r="D17" s="365">
        <v>349380236.93429822</v>
      </c>
      <c r="E17" s="365">
        <v>-698685.01087129116</v>
      </c>
      <c r="F17" s="366">
        <v>-1.9957928543344904E-3</v>
      </c>
      <c r="G17" s="375">
        <v>100.00000000000001</v>
      </c>
      <c r="H17" s="375">
        <v>1.4210854715202004E-14</v>
      </c>
      <c r="I17" s="376">
        <v>2.2839509859537119</v>
      </c>
      <c r="J17" s="376">
        <v>2.9802609090598509E-2</v>
      </c>
      <c r="K17" s="366">
        <v>1.3221227757895866E-2</v>
      </c>
      <c r="L17" s="367">
        <v>797967336.61883187</v>
      </c>
      <c r="M17" s="367">
        <v>8837502.9421393871</v>
      </c>
      <c r="N17" s="366">
        <v>1.1199048071676534E-2</v>
      </c>
      <c r="O17" s="365">
        <v>181255507.69105834</v>
      </c>
      <c r="P17" s="365">
        <v>4227113.6623145044</v>
      </c>
      <c r="Q17" s="366">
        <v>2.3878167598516169E-2</v>
      </c>
    </row>
    <row r="18" spans="1:17">
      <c r="A18" s="397" t="s">
        <v>178</v>
      </c>
      <c r="B18" s="397" t="s">
        <v>169</v>
      </c>
      <c r="C18" s="225" t="s">
        <v>241</v>
      </c>
      <c r="D18" s="369">
        <v>316247285.62060982</v>
      </c>
      <c r="E18" s="369">
        <v>-1133090.8116838932</v>
      </c>
      <c r="F18" s="370">
        <v>-3.5701350676468611E-3</v>
      </c>
      <c r="G18" s="377">
        <v>90.516649824151585</v>
      </c>
      <c r="H18" s="377">
        <v>-0.14301476485296405</v>
      </c>
      <c r="I18" s="378">
        <v>2.3018946749922931</v>
      </c>
      <c r="J18" s="378">
        <v>3.2072098081625366E-2</v>
      </c>
      <c r="K18" s="370">
        <v>1.4129781952066474E-2</v>
      </c>
      <c r="L18" s="371">
        <v>727967942.75084853</v>
      </c>
      <c r="M18" s="371">
        <v>7570798.8564218283</v>
      </c>
      <c r="N18" s="370">
        <v>1.0509201654374297E-2</v>
      </c>
      <c r="O18" s="369">
        <v>164802405.68263218</v>
      </c>
      <c r="P18" s="369">
        <v>3542840.3497774899</v>
      </c>
      <c r="Q18" s="370">
        <v>2.1969799698174426E-2</v>
      </c>
    </row>
    <row r="19" spans="1:17">
      <c r="A19" s="397" t="s">
        <v>178</v>
      </c>
      <c r="B19" s="397" t="s">
        <v>169</v>
      </c>
      <c r="C19" s="221" t="s">
        <v>242</v>
      </c>
      <c r="D19" s="365">
        <v>32864771.430411089</v>
      </c>
      <c r="E19" s="365">
        <v>427170.71632836759</v>
      </c>
      <c r="F19" s="366">
        <v>1.3168998536408775E-2</v>
      </c>
      <c r="G19" s="375">
        <v>9.4065914313840793</v>
      </c>
      <c r="H19" s="375">
        <v>0.14079486932679508</v>
      </c>
      <c r="I19" s="376">
        <v>2.0970697590393019</v>
      </c>
      <c r="J19" s="376">
        <v>1.0228283471203081E-2</v>
      </c>
      <c r="K19" s="366">
        <v>4.9013226883554469E-3</v>
      </c>
      <c r="L19" s="367">
        <v>68919718.304453924</v>
      </c>
      <c r="M19" s="367">
        <v>1227587.7663887143</v>
      </c>
      <c r="N19" s="366">
        <v>1.8134866736073653E-2</v>
      </c>
      <c r="O19" s="365">
        <v>16198222.440721981</v>
      </c>
      <c r="P19" s="365">
        <v>703298.95304272696</v>
      </c>
      <c r="Q19" s="366">
        <v>4.5388991665686711E-2</v>
      </c>
    </row>
    <row r="20" spans="1:17">
      <c r="A20" s="397" t="s">
        <v>178</v>
      </c>
      <c r="B20" s="397" t="s">
        <v>169</v>
      </c>
      <c r="C20" s="225" t="s">
        <v>243</v>
      </c>
      <c r="D20" s="369">
        <v>268179.88327758393</v>
      </c>
      <c r="E20" s="369">
        <v>7235.0844845537795</v>
      </c>
      <c r="F20" s="370">
        <v>2.77264943314403E-2</v>
      </c>
      <c r="G20" s="377">
        <v>7.6758744464420242E-2</v>
      </c>
      <c r="H20" s="377">
        <v>2.2198955262656139E-3</v>
      </c>
      <c r="I20" s="378">
        <v>4.0259379276855389</v>
      </c>
      <c r="J20" s="378">
        <v>3.8277514396929391E-2</v>
      </c>
      <c r="K20" s="370">
        <v>9.59899049311525E-3</v>
      </c>
      <c r="L20" s="371">
        <v>1079675.5635295059</v>
      </c>
      <c r="M20" s="371">
        <v>39116.319328978192</v>
      </c>
      <c r="N20" s="370">
        <v>3.7591631180050357E-2</v>
      </c>
      <c r="O20" s="369">
        <v>254879.56770416908</v>
      </c>
      <c r="P20" s="369">
        <v>-19025.640505708172</v>
      </c>
      <c r="Q20" s="370">
        <v>-6.94606744795081E-2</v>
      </c>
    </row>
    <row r="21" spans="1:17">
      <c r="A21" s="397" t="s">
        <v>193</v>
      </c>
      <c r="B21" s="397" t="s">
        <v>216</v>
      </c>
      <c r="C21" s="221" t="s">
        <v>44</v>
      </c>
      <c r="D21" s="365">
        <v>346777711.2985661</v>
      </c>
      <c r="E21" s="365">
        <v>-623995.76692825556</v>
      </c>
      <c r="F21" s="366">
        <v>-1.7961793342904213E-3</v>
      </c>
      <c r="G21" s="375">
        <v>100.00000000000001</v>
      </c>
      <c r="H21" s="375">
        <v>-4.2632564145606011E-14</v>
      </c>
      <c r="I21" s="376">
        <v>2.2822081084146717</v>
      </c>
      <c r="J21" s="376">
        <v>3.128008537576088E-2</v>
      </c>
      <c r="K21" s="366">
        <v>1.389652847874299E-2</v>
      </c>
      <c r="L21" s="367">
        <v>791418904.54306972</v>
      </c>
      <c r="M21" s="367">
        <v>9442666.8577936888</v>
      </c>
      <c r="N21" s="366">
        <v>1.2075388487180736E-2</v>
      </c>
      <c r="O21" s="365">
        <v>179758221.01102573</v>
      </c>
      <c r="P21" s="365">
        <v>4371842.7017224133</v>
      </c>
      <c r="Q21" s="366">
        <v>2.4926922739760517E-2</v>
      </c>
    </row>
    <row r="22" spans="1:17">
      <c r="A22" s="397" t="s">
        <v>193</v>
      </c>
      <c r="B22" s="397" t="s">
        <v>96</v>
      </c>
      <c r="C22" s="225" t="s">
        <v>241</v>
      </c>
      <c r="D22" s="369">
        <v>313652604.28777575</v>
      </c>
      <c r="E22" s="369">
        <v>-1058938.8332709074</v>
      </c>
      <c r="F22" s="370">
        <v>-3.3647918432518713E-3</v>
      </c>
      <c r="G22" s="377">
        <v>90.447740459804081</v>
      </c>
      <c r="H22" s="377">
        <v>-0.14235645693773336</v>
      </c>
      <c r="I22" s="378">
        <v>2.3001286952451232</v>
      </c>
      <c r="J22" s="378">
        <v>3.3710832042496364E-2</v>
      </c>
      <c r="K22" s="370">
        <v>1.4874058570496927E-2</v>
      </c>
      <c r="L22" s="371">
        <v>721441355.46067655</v>
      </c>
      <c r="M22" s="371">
        <v>8173492.3750725985</v>
      </c>
      <c r="N22" s="370">
        <v>1.1459218616290923E-2</v>
      </c>
      <c r="O22" s="369">
        <v>163309157.20997593</v>
      </c>
      <c r="P22" s="369">
        <v>3687077.6279977262</v>
      </c>
      <c r="Q22" s="370">
        <v>2.3098794588151752E-2</v>
      </c>
    </row>
    <row r="23" spans="1:17">
      <c r="A23" s="397" t="s">
        <v>193</v>
      </c>
      <c r="B23" s="397" t="s">
        <v>96</v>
      </c>
      <c r="C23" s="221" t="s">
        <v>242</v>
      </c>
      <c r="D23" s="365">
        <v>32856927.127513018</v>
      </c>
      <c r="E23" s="365">
        <v>427707.27884736657</v>
      </c>
      <c r="F23" s="366">
        <v>1.3188947524587621E-2</v>
      </c>
      <c r="G23" s="375">
        <v>9.4749247304490414</v>
      </c>
      <c r="H23" s="375">
        <v>0.14013471960090662</v>
      </c>
      <c r="I23" s="376">
        <v>2.0969055703681887</v>
      </c>
      <c r="J23" s="376">
        <v>1.0274418502302485E-2</v>
      </c>
      <c r="K23" s="366">
        <v>4.9239265373350717E-3</v>
      </c>
      <c r="L23" s="367">
        <v>68897873.518863693</v>
      </c>
      <c r="M23" s="367">
        <v>1230053.1519304216</v>
      </c>
      <c r="N23" s="366">
        <v>1.8177815470638427E-2</v>
      </c>
      <c r="O23" s="365">
        <v>16194184.23334562</v>
      </c>
      <c r="P23" s="365">
        <v>703789.70992942527</v>
      </c>
      <c r="Q23" s="366">
        <v>4.5433943523228874E-2</v>
      </c>
    </row>
    <row r="24" spans="1:17">
      <c r="A24" s="397" t="s">
        <v>193</v>
      </c>
      <c r="B24" s="397" t="s">
        <v>96</v>
      </c>
      <c r="C24" s="225" t="s">
        <v>243</v>
      </c>
      <c r="D24" s="369">
        <v>268179.88327758393</v>
      </c>
      <c r="E24" s="369">
        <v>7235.7874952082639</v>
      </c>
      <c r="F24" s="370">
        <v>2.7729263133981105E-2</v>
      </c>
      <c r="G24" s="377">
        <v>7.7334809746952976E-2</v>
      </c>
      <c r="H24" s="377">
        <v>2.2217373367529325E-3</v>
      </c>
      <c r="I24" s="378">
        <v>4.025937927685538</v>
      </c>
      <c r="J24" s="378">
        <v>3.8285976339654137E-2</v>
      </c>
      <c r="K24" s="370">
        <v>9.6011328989562706E-3</v>
      </c>
      <c r="L24" s="371">
        <v>1079675.5635295056</v>
      </c>
      <c r="M24" s="371">
        <v>39121.330790728098</v>
      </c>
      <c r="N24" s="370">
        <v>3.7596628373476791E-2</v>
      </c>
      <c r="O24" s="369">
        <v>254879.56770416908</v>
      </c>
      <c r="P24" s="369">
        <v>-19024.636204756214</v>
      </c>
      <c r="Q24" s="370">
        <v>-6.9457262551114451E-2</v>
      </c>
    </row>
    <row r="25" spans="1:17">
      <c r="A25" s="397" t="s">
        <v>193</v>
      </c>
      <c r="B25" s="397" t="s">
        <v>240</v>
      </c>
      <c r="C25" s="221" t="s">
        <v>44</v>
      </c>
      <c r="D25" s="365">
        <v>4269311539.4212666</v>
      </c>
      <c r="E25" s="365">
        <v>62673536.548164368</v>
      </c>
      <c r="F25" s="366">
        <v>1.4898723518724172E-2</v>
      </c>
      <c r="G25" s="375">
        <v>100.00000000000003</v>
      </c>
      <c r="H25" s="375">
        <v>7.1054273576010019E-14</v>
      </c>
      <c r="I25" s="376">
        <v>2.3016167423274694</v>
      </c>
      <c r="J25" s="376">
        <v>3.0947460389691983E-2</v>
      </c>
      <c r="K25" s="366">
        <v>1.3629224051193215E-2</v>
      </c>
      <c r="L25" s="367">
        <v>9826318917.3438492</v>
      </c>
      <c r="M25" s="367">
        <v>274435223.98781586</v>
      </c>
      <c r="N25" s="366">
        <v>2.8731005610830845E-2</v>
      </c>
      <c r="O25" s="365">
        <v>2200247804.057672</v>
      </c>
      <c r="P25" s="365">
        <v>52149962.381910801</v>
      </c>
      <c r="Q25" s="366">
        <v>2.4277275164164721E-2</v>
      </c>
    </row>
    <row r="26" spans="1:17">
      <c r="A26" s="397" t="s">
        <v>193</v>
      </c>
      <c r="B26" s="397" t="s">
        <v>168</v>
      </c>
      <c r="C26" s="225" t="s">
        <v>241</v>
      </c>
      <c r="D26" s="369">
        <v>3862155096.8677511</v>
      </c>
      <c r="E26" s="369">
        <v>39126959.861269951</v>
      </c>
      <c r="F26" s="370">
        <v>1.0234546662768551E-2</v>
      </c>
      <c r="G26" s="377">
        <v>90.463182674911863</v>
      </c>
      <c r="H26" s="377">
        <v>-0.41766170474191711</v>
      </c>
      <c r="I26" s="378">
        <v>2.3225423159037146</v>
      </c>
      <c r="J26" s="378">
        <v>3.8756844680280178E-2</v>
      </c>
      <c r="K26" s="370">
        <v>1.6970440161140861E-2</v>
      </c>
      <c r="L26" s="371">
        <v>8970018643.0585613</v>
      </c>
      <c r="M26" s="371">
        <v>239042527.68476677</v>
      </c>
      <c r="N26" s="370">
        <v>2.7378671585626343E-2</v>
      </c>
      <c r="O26" s="369">
        <v>2000907756.6858299</v>
      </c>
      <c r="P26" s="369">
        <v>42340400.451867104</v>
      </c>
      <c r="Q26" s="370">
        <v>2.1618046638580492E-2</v>
      </c>
    </row>
    <row r="27" spans="1:17">
      <c r="A27" s="397" t="s">
        <v>193</v>
      </c>
      <c r="B27" s="397" t="s">
        <v>168</v>
      </c>
      <c r="C27" s="221" t="s">
        <v>242</v>
      </c>
      <c r="D27" s="365">
        <v>403867188.25243223</v>
      </c>
      <c r="E27" s="365">
        <v>24231530.222804487</v>
      </c>
      <c r="F27" s="366">
        <v>6.3828383109664044E-2</v>
      </c>
      <c r="G27" s="375">
        <v>9.459773186455708</v>
      </c>
      <c r="H27" s="375">
        <v>0.43509224717975137</v>
      </c>
      <c r="I27" s="376">
        <v>2.0879447684846464</v>
      </c>
      <c r="J27" s="376">
        <v>-3.2068621916445217E-2</v>
      </c>
      <c r="K27" s="366">
        <v>-1.5126612908033596E-2</v>
      </c>
      <c r="L27" s="367">
        <v>843252382.87426972</v>
      </c>
      <c r="M27" s="367">
        <v>38419704.377729177</v>
      </c>
      <c r="N27" s="366">
        <v>4.773626295778486E-2</v>
      </c>
      <c r="O27" s="365">
        <v>196225644.40940514</v>
      </c>
      <c r="P27" s="365">
        <v>10785995.159744143</v>
      </c>
      <c r="Q27" s="366">
        <v>5.8164449746250055E-2</v>
      </c>
    </row>
    <row r="28" spans="1:17">
      <c r="A28" s="397" t="s">
        <v>193</v>
      </c>
      <c r="B28" s="397" t="s">
        <v>168</v>
      </c>
      <c r="C28" s="225" t="s">
        <v>243</v>
      </c>
      <c r="D28" s="369">
        <v>3289254.3010417782</v>
      </c>
      <c r="E28" s="369">
        <v>-684953.53595890477</v>
      </c>
      <c r="F28" s="370">
        <v>-0.17234970189073859</v>
      </c>
      <c r="G28" s="377">
        <v>7.7044138631486694E-2</v>
      </c>
      <c r="H28" s="377">
        <v>-1.7430542438915064E-2</v>
      </c>
      <c r="I28" s="378">
        <v>3.9668235462628796</v>
      </c>
      <c r="J28" s="378">
        <v>-7.7982398720096935E-2</v>
      </c>
      <c r="K28" s="370">
        <v>-1.9279639068179113E-2</v>
      </c>
      <c r="L28" s="371">
        <v>13047891.411018975</v>
      </c>
      <c r="M28" s="371">
        <v>-3027008.0746793225</v>
      </c>
      <c r="N28" s="370">
        <v>-0.188306500912956</v>
      </c>
      <c r="O28" s="369">
        <v>3114402.9624368818</v>
      </c>
      <c r="P28" s="369">
        <v>-976433.22970079863</v>
      </c>
      <c r="Q28" s="370">
        <v>-0.23868793171856634</v>
      </c>
    </row>
    <row r="29" spans="1:17">
      <c r="A29" s="397" t="s">
        <v>193</v>
      </c>
      <c r="B29" s="397" t="s">
        <v>223</v>
      </c>
      <c r="C29" s="221" t="s">
        <v>44</v>
      </c>
      <c r="D29" s="365">
        <v>346777711.2985661</v>
      </c>
      <c r="E29" s="365">
        <v>-623995.76692831516</v>
      </c>
      <c r="F29" s="366">
        <v>-1.7961793342905923E-3</v>
      </c>
      <c r="G29" s="375">
        <v>100.00000000000001</v>
      </c>
      <c r="H29" s="375">
        <v>2.8421709430404007E-14</v>
      </c>
      <c r="I29" s="376">
        <v>2.282208108414673</v>
      </c>
      <c r="J29" s="376">
        <v>3.1280085375764433E-2</v>
      </c>
      <c r="K29" s="366">
        <v>1.3896528478744582E-2</v>
      </c>
      <c r="L29" s="367">
        <v>791418904.54307008</v>
      </c>
      <c r="M29" s="367">
        <v>9442666.8577946424</v>
      </c>
      <c r="N29" s="366">
        <v>1.2075388487181964E-2</v>
      </c>
      <c r="O29" s="365">
        <v>179758221.01102573</v>
      </c>
      <c r="P29" s="365">
        <v>4371842.7017223537</v>
      </c>
      <c r="Q29" s="366">
        <v>2.4926922739760167E-2</v>
      </c>
    </row>
    <row r="30" spans="1:17">
      <c r="A30" s="397" t="s">
        <v>193</v>
      </c>
      <c r="B30" s="397" t="s">
        <v>169</v>
      </c>
      <c r="C30" s="225" t="s">
        <v>241</v>
      </c>
      <c r="D30" s="369">
        <v>313652604.28777575</v>
      </c>
      <c r="E30" s="369">
        <v>-1058938.8332709074</v>
      </c>
      <c r="F30" s="370">
        <v>-3.3647918432518713E-3</v>
      </c>
      <c r="G30" s="377">
        <v>90.447740459804081</v>
      </c>
      <c r="H30" s="377">
        <v>-0.14235645693767651</v>
      </c>
      <c r="I30" s="378">
        <v>2.3001286952451236</v>
      </c>
      <c r="J30" s="378">
        <v>3.371083204249814E-2</v>
      </c>
      <c r="K30" s="370">
        <v>1.4874058570497719E-2</v>
      </c>
      <c r="L30" s="371">
        <v>721441355.46067679</v>
      </c>
      <c r="M30" s="371">
        <v>8173492.3750733137</v>
      </c>
      <c r="N30" s="370">
        <v>1.1459218616291934E-2</v>
      </c>
      <c r="O30" s="369">
        <v>163309157.20997593</v>
      </c>
      <c r="P30" s="369">
        <v>3687077.6279976666</v>
      </c>
      <c r="Q30" s="370">
        <v>2.309879458815137E-2</v>
      </c>
    </row>
    <row r="31" spans="1:17">
      <c r="A31" s="397" t="s">
        <v>193</v>
      </c>
      <c r="B31" s="397" t="s">
        <v>169</v>
      </c>
      <c r="C31" s="221" t="s">
        <v>242</v>
      </c>
      <c r="D31" s="365">
        <v>32856927.127513018</v>
      </c>
      <c r="E31" s="365">
        <v>427707.27884736657</v>
      </c>
      <c r="F31" s="366">
        <v>1.3188947524587621E-2</v>
      </c>
      <c r="G31" s="375">
        <v>9.4749247304490414</v>
      </c>
      <c r="H31" s="375">
        <v>0.14013471960091195</v>
      </c>
      <c r="I31" s="376">
        <v>2.0969055703681887</v>
      </c>
      <c r="J31" s="376">
        <v>1.0274418502303373E-2</v>
      </c>
      <c r="K31" s="366">
        <v>4.9239265373354994E-3</v>
      </c>
      <c r="L31" s="367">
        <v>68897873.518863693</v>
      </c>
      <c r="M31" s="367">
        <v>1230053.1519304514</v>
      </c>
      <c r="N31" s="366">
        <v>1.8177815470638875E-2</v>
      </c>
      <c r="O31" s="365">
        <v>16194184.23334562</v>
      </c>
      <c r="P31" s="365">
        <v>703789.70992942527</v>
      </c>
      <c r="Q31" s="366">
        <v>4.5433943523228874E-2</v>
      </c>
    </row>
    <row r="32" spans="1:17">
      <c r="A32" s="397" t="s">
        <v>193</v>
      </c>
      <c r="B32" s="397" t="s">
        <v>169</v>
      </c>
      <c r="C32" s="225" t="s">
        <v>243</v>
      </c>
      <c r="D32" s="369">
        <v>268179.88327758393</v>
      </c>
      <c r="E32" s="369">
        <v>7235.7874952082057</v>
      </c>
      <c r="F32" s="370">
        <v>2.7729263133980876E-2</v>
      </c>
      <c r="G32" s="377">
        <v>7.7334809746952976E-2</v>
      </c>
      <c r="H32" s="377">
        <v>2.2217373367529741E-3</v>
      </c>
      <c r="I32" s="378">
        <v>4.0259379276855389</v>
      </c>
      <c r="J32" s="378">
        <v>3.8285976339656358E-2</v>
      </c>
      <c r="K32" s="370">
        <v>9.6011328989568309E-3</v>
      </c>
      <c r="L32" s="371">
        <v>1079675.5635295059</v>
      </c>
      <c r="M32" s="371">
        <v>39121.330790728447</v>
      </c>
      <c r="N32" s="370">
        <v>3.7596628373477131E-2</v>
      </c>
      <c r="O32" s="369">
        <v>254879.56770416908</v>
      </c>
      <c r="P32" s="369">
        <v>-19024.636204756214</v>
      </c>
      <c r="Q32" s="370">
        <v>-6.9457262551114451E-2</v>
      </c>
    </row>
    <row r="33" spans="1:17">
      <c r="A33" s="397" t="s">
        <v>194</v>
      </c>
      <c r="B33" s="397" t="s">
        <v>216</v>
      </c>
      <c r="C33" s="221" t="s">
        <v>44</v>
      </c>
      <c r="D33" s="365">
        <v>188013058.47740608</v>
      </c>
      <c r="E33" s="365">
        <v>-3939438.5968624949</v>
      </c>
      <c r="F33" s="366">
        <v>-2.0522986972856528E-2</v>
      </c>
      <c r="G33" s="375">
        <v>100</v>
      </c>
      <c r="H33" s="375">
        <v>0</v>
      </c>
      <c r="I33" s="376">
        <v>2.4639828016047729</v>
      </c>
      <c r="J33" s="376">
        <v>5.2957679706820304E-2</v>
      </c>
      <c r="K33" s="366">
        <v>2.1964797971550026E-2</v>
      </c>
      <c r="L33" s="367">
        <v>463260942.56544107</v>
      </c>
      <c r="M33" s="367">
        <v>458649.90833628178</v>
      </c>
      <c r="N33" s="366">
        <v>9.9102773606201734E-4</v>
      </c>
      <c r="O33" s="365">
        <v>106084198.9838991</v>
      </c>
      <c r="P33" s="365">
        <v>676851.54417698085</v>
      </c>
      <c r="Q33" s="366">
        <v>6.4212937771158966E-3</v>
      </c>
    </row>
    <row r="34" spans="1:17">
      <c r="A34" s="397" t="s">
        <v>194</v>
      </c>
      <c r="B34" s="397" t="s">
        <v>96</v>
      </c>
      <c r="C34" s="225" t="s">
        <v>241</v>
      </c>
      <c r="D34" s="369">
        <v>167745359.94229954</v>
      </c>
      <c r="E34" s="369">
        <v>-3264855.7549192011</v>
      </c>
      <c r="F34" s="370">
        <v>-1.9091583164246601E-2</v>
      </c>
      <c r="G34" s="377">
        <v>89.220058064455046</v>
      </c>
      <c r="H34" s="377">
        <v>0.13019557047927321</v>
      </c>
      <c r="I34" s="378">
        <v>2.4952366684569327</v>
      </c>
      <c r="J34" s="378">
        <v>5.525064917869571E-2</v>
      </c>
      <c r="K34" s="370">
        <v>2.2643838424549333E-2</v>
      </c>
      <c r="L34" s="371">
        <v>418564373.09153253</v>
      </c>
      <c r="M34" s="371">
        <v>1301837.6365630627</v>
      </c>
      <c r="N34" s="370">
        <v>3.1199485358626346E-3</v>
      </c>
      <c r="O34" s="369">
        <v>95940138.117413431</v>
      </c>
      <c r="P34" s="369">
        <v>695043.21242670715</v>
      </c>
      <c r="Q34" s="370">
        <v>7.2974173958255664E-3</v>
      </c>
    </row>
    <row r="35" spans="1:17">
      <c r="A35" s="397" t="s">
        <v>194</v>
      </c>
      <c r="B35" s="397" t="s">
        <v>96</v>
      </c>
      <c r="C35" s="221" t="s">
        <v>242</v>
      </c>
      <c r="D35" s="365">
        <v>20074486.049036577</v>
      </c>
      <c r="E35" s="365">
        <v>-665126.9030268155</v>
      </c>
      <c r="F35" s="366">
        <v>-3.2070362381600846E-2</v>
      </c>
      <c r="G35" s="375">
        <v>10.677176474659056</v>
      </c>
      <c r="H35" s="375">
        <v>-0.12737843771543744</v>
      </c>
      <c r="I35" s="376">
        <v>2.1858597700870166</v>
      </c>
      <c r="J35" s="376">
        <v>2.9275963807219973E-2</v>
      </c>
      <c r="K35" s="366">
        <v>1.3575157024721575E-2</v>
      </c>
      <c r="L35" s="367">
        <v>43880011.459762119</v>
      </c>
      <c r="M35" s="367">
        <v>-846701.98116852343</v>
      </c>
      <c r="N35" s="366">
        <v>-1.8930565562049171E-2</v>
      </c>
      <c r="O35" s="365">
        <v>9938170.018740885</v>
      </c>
      <c r="P35" s="365">
        <v>-7996.9493692629039</v>
      </c>
      <c r="Q35" s="366">
        <v>-8.0402323778628346E-4</v>
      </c>
    </row>
    <row r="36" spans="1:17">
      <c r="A36" s="397" t="s">
        <v>194</v>
      </c>
      <c r="B36" s="397" t="s">
        <v>96</v>
      </c>
      <c r="C36" s="225" t="s">
        <v>243</v>
      </c>
      <c r="D36" s="369">
        <v>193212.48606992248</v>
      </c>
      <c r="E36" s="369">
        <v>-9455.9389165046159</v>
      </c>
      <c r="F36" s="370">
        <v>-4.6657188543987003E-2</v>
      </c>
      <c r="G36" s="377">
        <v>0.10276546088586778</v>
      </c>
      <c r="H36" s="377">
        <v>-2.8171327638581711E-3</v>
      </c>
      <c r="I36" s="378">
        <v>4.2262176257643169</v>
      </c>
      <c r="J36" s="378">
        <v>0.21452334601078249</v>
      </c>
      <c r="K36" s="370">
        <v>5.3474500061844718E-2</v>
      </c>
      <c r="L36" s="371">
        <v>816558.01414644893</v>
      </c>
      <c r="M36" s="371">
        <v>3514.2529417411424</v>
      </c>
      <c r="N36" s="370">
        <v>4.3223416861768718E-3</v>
      </c>
      <c r="O36" s="369">
        <v>205890.84774479084</v>
      </c>
      <c r="P36" s="369">
        <v>-10194.718880451663</v>
      </c>
      <c r="Q36" s="370">
        <v>-4.7179082988603203E-2</v>
      </c>
    </row>
    <row r="37" spans="1:17">
      <c r="A37" s="397" t="s">
        <v>194</v>
      </c>
      <c r="B37" s="397" t="s">
        <v>240</v>
      </c>
      <c r="C37" s="221" t="s">
        <v>44</v>
      </c>
      <c r="D37" s="365">
        <v>2329178023.30405</v>
      </c>
      <c r="E37" s="365">
        <v>7411142.9798498154</v>
      </c>
      <c r="F37" s="366">
        <v>3.1920271766539107E-3</v>
      </c>
      <c r="G37" s="375">
        <v>100</v>
      </c>
      <c r="H37" s="375">
        <v>0</v>
      </c>
      <c r="I37" s="376">
        <v>2.4793821449752897</v>
      </c>
      <c r="J37" s="376">
        <v>3.3904166154054227E-2</v>
      </c>
      <c r="K37" s="366">
        <v>1.3864024312497242E-2</v>
      </c>
      <c r="L37" s="367">
        <v>5774922403.4489012</v>
      </c>
      <c r="M37" s="367">
        <v>97092625.659590721</v>
      </c>
      <c r="N37" s="366">
        <v>1.710030583153449E-2</v>
      </c>
      <c r="O37" s="365">
        <v>1307433325.0792222</v>
      </c>
      <c r="P37" s="365">
        <v>14191896.055715799</v>
      </c>
      <c r="Q37" s="366">
        <v>1.0973895312363861E-2</v>
      </c>
    </row>
    <row r="38" spans="1:17">
      <c r="A38" s="397" t="s">
        <v>194</v>
      </c>
      <c r="B38" s="397" t="s">
        <v>168</v>
      </c>
      <c r="C38" s="225" t="s">
        <v>241</v>
      </c>
      <c r="D38" s="369">
        <v>2072694544.8527994</v>
      </c>
      <c r="E38" s="369">
        <v>-1684495.9361350536</v>
      </c>
      <c r="F38" s="370">
        <v>-8.1204828192556395E-4</v>
      </c>
      <c r="G38" s="377">
        <v>88.988240663226918</v>
      </c>
      <c r="H38" s="377">
        <v>-0.35660521119085331</v>
      </c>
      <c r="I38" s="378">
        <v>2.5156822341585845</v>
      </c>
      <c r="J38" s="378">
        <v>4.3549353846033867E-2</v>
      </c>
      <c r="K38" s="370">
        <v>1.7616105587547521E-2</v>
      </c>
      <c r="L38" s="371">
        <v>5214240843.3236008</v>
      </c>
      <c r="M38" s="371">
        <v>86100210.358066559</v>
      </c>
      <c r="N38" s="370">
        <v>1.6789752177345411E-2</v>
      </c>
      <c r="O38" s="369">
        <v>1181920935.0056999</v>
      </c>
      <c r="P38" s="369">
        <v>10780829.257703543</v>
      </c>
      <c r="Q38" s="370">
        <v>9.2054137714103184E-3</v>
      </c>
    </row>
    <row r="39" spans="1:17">
      <c r="A39" s="397" t="s">
        <v>194</v>
      </c>
      <c r="B39" s="397" t="s">
        <v>168</v>
      </c>
      <c r="C39" s="221" t="s">
        <v>242</v>
      </c>
      <c r="D39" s="365">
        <v>253983786.2595357</v>
      </c>
      <c r="E39" s="365">
        <v>9835082.5134937763</v>
      </c>
      <c r="F39" s="366">
        <v>4.0283164983435718E-2</v>
      </c>
      <c r="G39" s="375">
        <v>10.90443854949514</v>
      </c>
      <c r="H39" s="375">
        <v>0.38879609567780449</v>
      </c>
      <c r="I39" s="376">
        <v>2.1673176103660423</v>
      </c>
      <c r="J39" s="376">
        <v>-2.971196047778335E-2</v>
      </c>
      <c r="K39" s="366">
        <v>-1.3523696208773243E-2</v>
      </c>
      <c r="L39" s="367">
        <v>550463532.70773661</v>
      </c>
      <c r="M39" s="367">
        <v>14061610.894493818</v>
      </c>
      <c r="N39" s="366">
        <v>2.6214691489098729E-2</v>
      </c>
      <c r="O39" s="365">
        <v>122979490.93434569</v>
      </c>
      <c r="P39" s="365">
        <v>4249798.9100439698</v>
      </c>
      <c r="Q39" s="366">
        <v>3.5793901572439994E-2</v>
      </c>
    </row>
    <row r="40" spans="1:17">
      <c r="A40" s="397" t="s">
        <v>194</v>
      </c>
      <c r="B40" s="397" t="s">
        <v>168</v>
      </c>
      <c r="C40" s="225" t="s">
        <v>243</v>
      </c>
      <c r="D40" s="369">
        <v>2499692.1917203767</v>
      </c>
      <c r="E40" s="369">
        <v>-739443.5975119411</v>
      </c>
      <c r="F40" s="370">
        <v>-0.22828422320855862</v>
      </c>
      <c r="G40" s="377">
        <v>0.10732078727818513</v>
      </c>
      <c r="H40" s="377">
        <v>-3.2190884487070678E-2</v>
      </c>
      <c r="I40" s="378">
        <v>4.0877142599430281</v>
      </c>
      <c r="J40" s="378">
        <v>-1.4374653619396049E-2</v>
      </c>
      <c r="K40" s="370">
        <v>-3.5042277050285836E-3</v>
      </c>
      <c r="L40" s="371">
        <v>10218027.417563627</v>
      </c>
      <c r="M40" s="371">
        <v>-3069195.5929695368</v>
      </c>
      <c r="N40" s="370">
        <v>-0.23098849101399874</v>
      </c>
      <c r="O40" s="369">
        <v>2532899.1391767533</v>
      </c>
      <c r="P40" s="369">
        <v>-838732.11203150498</v>
      </c>
      <c r="Q40" s="370">
        <v>-0.24876151914030836</v>
      </c>
    </row>
    <row r="41" spans="1:17">
      <c r="A41" s="397" t="s">
        <v>194</v>
      </c>
      <c r="B41" s="397" t="s">
        <v>223</v>
      </c>
      <c r="C41" s="221" t="s">
        <v>44</v>
      </c>
      <c r="D41" s="365">
        <v>188013058.47740608</v>
      </c>
      <c r="E41" s="365">
        <v>-3939438.5968625844</v>
      </c>
      <c r="F41" s="366">
        <v>-2.0522986972856986E-2</v>
      </c>
      <c r="G41" s="375">
        <v>100</v>
      </c>
      <c r="H41" s="375">
        <v>-1.4210854715202004E-14</v>
      </c>
      <c r="I41" s="376">
        <v>2.4639828016047729</v>
      </c>
      <c r="J41" s="376">
        <v>5.2957679706821192E-2</v>
      </c>
      <c r="K41" s="366">
        <v>2.1964797971550404E-2</v>
      </c>
      <c r="L41" s="367">
        <v>463260942.56544101</v>
      </c>
      <c r="M41" s="367">
        <v>458649.90833616257</v>
      </c>
      <c r="N41" s="366">
        <v>9.9102773606175973E-4</v>
      </c>
      <c r="O41" s="365">
        <v>106084198.98389912</v>
      </c>
      <c r="P41" s="365">
        <v>676851.54417701066</v>
      </c>
      <c r="Q41" s="366">
        <v>6.4212937771161802E-3</v>
      </c>
    </row>
    <row r="42" spans="1:17">
      <c r="A42" s="397" t="s">
        <v>194</v>
      </c>
      <c r="B42" s="397" t="s">
        <v>169</v>
      </c>
      <c r="C42" s="225" t="s">
        <v>241</v>
      </c>
      <c r="D42" s="369">
        <v>167745359.94229954</v>
      </c>
      <c r="E42" s="369">
        <v>-3264855.7549192309</v>
      </c>
      <c r="F42" s="370">
        <v>-1.9091583164246771E-2</v>
      </c>
      <c r="G42" s="377">
        <v>89.220058064455046</v>
      </c>
      <c r="H42" s="377">
        <v>0.13019557047930164</v>
      </c>
      <c r="I42" s="378">
        <v>2.4952366684569323</v>
      </c>
      <c r="J42" s="378">
        <v>5.5250649178695266E-2</v>
      </c>
      <c r="K42" s="370">
        <v>2.2643838424549149E-2</v>
      </c>
      <c r="L42" s="371">
        <v>418564373.09153247</v>
      </c>
      <c r="M42" s="371">
        <v>1301837.6365629435</v>
      </c>
      <c r="N42" s="370">
        <v>3.1199485358623484E-3</v>
      </c>
      <c r="O42" s="369">
        <v>95940138.117413431</v>
      </c>
      <c r="P42" s="369">
        <v>695043.21242670715</v>
      </c>
      <c r="Q42" s="370">
        <v>7.2974173958255664E-3</v>
      </c>
    </row>
    <row r="43" spans="1:17">
      <c r="A43" s="397" t="s">
        <v>194</v>
      </c>
      <c r="B43" s="397" t="s">
        <v>169</v>
      </c>
      <c r="C43" s="221" t="s">
        <v>242</v>
      </c>
      <c r="D43" s="365">
        <v>20074486.049036577</v>
      </c>
      <c r="E43" s="365">
        <v>-665126.90302681923</v>
      </c>
      <c r="F43" s="366">
        <v>-3.207036238160102E-2</v>
      </c>
      <c r="G43" s="375">
        <v>10.677176474659056</v>
      </c>
      <c r="H43" s="375">
        <v>-0.12737843771543389</v>
      </c>
      <c r="I43" s="376">
        <v>2.1858597700870179</v>
      </c>
      <c r="J43" s="376">
        <v>2.9275963807222638E-2</v>
      </c>
      <c r="K43" s="366">
        <v>1.3575157024722818E-2</v>
      </c>
      <c r="L43" s="367">
        <v>43880011.459762141</v>
      </c>
      <c r="M43" s="367">
        <v>-846701.98116847873</v>
      </c>
      <c r="N43" s="366">
        <v>-1.8930565562048182E-2</v>
      </c>
      <c r="O43" s="365">
        <v>9938170.018740885</v>
      </c>
      <c r="P43" s="365">
        <v>-7996.9493692610413</v>
      </c>
      <c r="Q43" s="366">
        <v>-8.0402323778609643E-4</v>
      </c>
    </row>
    <row r="44" spans="1:17">
      <c r="A44" s="397" t="s">
        <v>194</v>
      </c>
      <c r="B44" s="397" t="s">
        <v>169</v>
      </c>
      <c r="C44" s="225" t="s">
        <v>243</v>
      </c>
      <c r="D44" s="369">
        <v>193212.48606992248</v>
      </c>
      <c r="E44" s="369">
        <v>-9455.9389165045286</v>
      </c>
      <c r="F44" s="370">
        <v>-4.6657188543986594E-2</v>
      </c>
      <c r="G44" s="377">
        <v>0.10276546088586778</v>
      </c>
      <c r="H44" s="377">
        <v>-2.817132763858074E-3</v>
      </c>
      <c r="I44" s="378">
        <v>4.2262176257643169</v>
      </c>
      <c r="J44" s="378">
        <v>0.2145233460107816</v>
      </c>
      <c r="K44" s="370">
        <v>5.3474500061844489E-2</v>
      </c>
      <c r="L44" s="371">
        <v>816558.01414644893</v>
      </c>
      <c r="M44" s="371">
        <v>3514.2529417411424</v>
      </c>
      <c r="N44" s="370">
        <v>4.3223416861768718E-3</v>
      </c>
      <c r="O44" s="369">
        <v>205890.84774479084</v>
      </c>
      <c r="P44" s="369">
        <v>-10194.718880451634</v>
      </c>
      <c r="Q44" s="370">
        <v>-4.7179082988603079E-2</v>
      </c>
    </row>
    <row r="45" spans="1:17">
      <c r="A45" s="397" t="s">
        <v>195</v>
      </c>
      <c r="B45" s="397" t="s">
        <v>216</v>
      </c>
      <c r="C45" s="221" t="s">
        <v>44</v>
      </c>
      <c r="D45" s="365">
        <v>2602525.635732126</v>
      </c>
      <c r="E45" s="365">
        <v>-74689.243942851201</v>
      </c>
      <c r="F45" s="366">
        <v>-2.7898113263108235E-2</v>
      </c>
      <c r="G45" s="375">
        <v>100</v>
      </c>
      <c r="H45" s="375">
        <v>7.1054273576010019E-14</v>
      </c>
      <c r="I45" s="376">
        <v>2.5161835049204808</v>
      </c>
      <c r="J45" s="376">
        <v>-0.15584556742860034</v>
      </c>
      <c r="K45" s="366">
        <v>-5.8324802316462317E-2</v>
      </c>
      <c r="L45" s="367">
        <v>6548432.075761863</v>
      </c>
      <c r="M45" s="367">
        <v>-605163.91565522272</v>
      </c>
      <c r="N45" s="366">
        <v>-8.4595763638497468E-2</v>
      </c>
      <c r="O45" s="365">
        <v>1497286.6800326109</v>
      </c>
      <c r="P45" s="365">
        <v>-144729.03940784745</v>
      </c>
      <c r="Q45" s="366">
        <v>-8.8141080316311501E-2</v>
      </c>
    </row>
    <row r="46" spans="1:17">
      <c r="A46" s="397" t="s">
        <v>195</v>
      </c>
      <c r="B46" s="397" t="s">
        <v>96</v>
      </c>
      <c r="C46" s="225" t="s">
        <v>241</v>
      </c>
      <c r="D46" s="369">
        <v>2594681.3328340547</v>
      </c>
      <c r="E46" s="369">
        <v>-74151.978413198609</v>
      </c>
      <c r="F46" s="370">
        <v>-2.7784417296014791E-2</v>
      </c>
      <c r="G46" s="377">
        <v>99.698588832695037</v>
      </c>
      <c r="H46" s="377">
        <v>1.1659273598283448E-2</v>
      </c>
      <c r="I46" s="378">
        <v>2.5153714283067479</v>
      </c>
      <c r="J46" s="378">
        <v>-0.15593845784405058</v>
      </c>
      <c r="K46" s="370">
        <v>-5.8375278230542095E-2</v>
      </c>
      <c r="L46" s="371">
        <v>6526587.2901716521</v>
      </c>
      <c r="M46" s="371">
        <v>-602693.51865170617</v>
      </c>
      <c r="N46" s="370">
        <v>-8.4537772436428529E-2</v>
      </c>
      <c r="O46" s="369">
        <v>1493248.47265625</v>
      </c>
      <c r="P46" s="369">
        <v>-144237.27822019649</v>
      </c>
      <c r="Q46" s="370">
        <v>-8.8084600518199954E-2</v>
      </c>
    </row>
    <row r="47" spans="1:17">
      <c r="A47" s="397" t="s">
        <v>195</v>
      </c>
      <c r="B47" s="397" t="s">
        <v>96</v>
      </c>
      <c r="C47" s="221" t="s">
        <v>242</v>
      </c>
      <c r="D47" s="365">
        <v>7844.3028980714189</v>
      </c>
      <c r="E47" s="365">
        <v>-536.56251899971539</v>
      </c>
      <c r="F47" s="366">
        <v>-6.4022328518339125E-2</v>
      </c>
      <c r="G47" s="375">
        <v>0.30141116730497486</v>
      </c>
      <c r="H47" s="375">
        <v>-1.1633014568412647E-2</v>
      </c>
      <c r="I47" s="376">
        <v>2.7847962877086068</v>
      </c>
      <c r="J47" s="376">
        <v>-0.11587922993656008</v>
      </c>
      <c r="K47" s="366">
        <v>-3.9949049534031791E-2</v>
      </c>
      <c r="L47" s="367">
        <v>21844.785590211151</v>
      </c>
      <c r="M47" s="367">
        <v>-2465.3855417661398</v>
      </c>
      <c r="N47" s="366">
        <v>-0.10141374687910786</v>
      </c>
      <c r="O47" s="365">
        <v>4038.2073763608932</v>
      </c>
      <c r="P47" s="365">
        <v>-490.75688669891497</v>
      </c>
      <c r="Q47" s="366">
        <v>-0.10835962886740803</v>
      </c>
    </row>
    <row r="48" spans="1:17">
      <c r="A48" s="397" t="s">
        <v>195</v>
      </c>
      <c r="B48" s="397" t="s">
        <v>96</v>
      </c>
      <c r="C48" s="225" t="s">
        <v>243</v>
      </c>
      <c r="D48" s="374"/>
      <c r="E48" s="369">
        <v>-0.70301065439819155</v>
      </c>
      <c r="F48" s="370">
        <v>-1</v>
      </c>
      <c r="G48" s="374"/>
      <c r="H48" s="377">
        <v>-2.6259029849839282E-5</v>
      </c>
      <c r="I48" s="374"/>
      <c r="J48" s="378">
        <v>-7.1285715499702791</v>
      </c>
      <c r="K48" s="370">
        <v>-1</v>
      </c>
      <c r="L48" s="374"/>
      <c r="M48" s="371">
        <v>-5.0114617502689365</v>
      </c>
      <c r="N48" s="370">
        <v>-1</v>
      </c>
      <c r="O48" s="374"/>
      <c r="P48" s="369">
        <v>-1.0043009519577026</v>
      </c>
      <c r="Q48" s="370">
        <v>-1</v>
      </c>
    </row>
    <row r="49" spans="1:17">
      <c r="A49" s="397" t="s">
        <v>195</v>
      </c>
      <c r="B49" s="397" t="s">
        <v>240</v>
      </c>
      <c r="C49" s="221" t="s">
        <v>44</v>
      </c>
      <c r="D49" s="365">
        <v>32188317.86676516</v>
      </c>
      <c r="E49" s="365">
        <v>-2136499.1313760616</v>
      </c>
      <c r="F49" s="366">
        <v>-6.224356947021039E-2</v>
      </c>
      <c r="G49" s="375">
        <v>100</v>
      </c>
      <c r="H49" s="375">
        <v>0</v>
      </c>
      <c r="I49" s="376">
        <v>2.6583549977772902</v>
      </c>
      <c r="J49" s="376">
        <v>-9.3968573252927179E-3</v>
      </c>
      <c r="K49" s="366">
        <v>-3.5223880764320118E-3</v>
      </c>
      <c r="L49" s="367">
        <v>85567975.671159208</v>
      </c>
      <c r="M49" s="367">
        <v>-6002118.5516887158</v>
      </c>
      <c r="N49" s="366">
        <v>-6.5546711539706051E-2</v>
      </c>
      <c r="O49" s="365">
        <v>19568518.765320566</v>
      </c>
      <c r="P49" s="365">
        <v>-1782765.1012375131</v>
      </c>
      <c r="Q49" s="366">
        <v>-8.3496857255961482E-2</v>
      </c>
    </row>
    <row r="50" spans="1:17">
      <c r="A50" s="397" t="s">
        <v>195</v>
      </c>
      <c r="B50" s="397" t="s">
        <v>168</v>
      </c>
      <c r="C50" s="225" t="s">
        <v>241</v>
      </c>
      <c r="D50" s="369">
        <v>32088515.64648914</v>
      </c>
      <c r="E50" s="369">
        <v>-2111612.0212061219</v>
      </c>
      <c r="F50" s="370">
        <v>-6.1742811071454191E-2</v>
      </c>
      <c r="G50" s="377">
        <v>99.689942728013548</v>
      </c>
      <c r="H50" s="377">
        <v>5.3205641994168218E-2</v>
      </c>
      <c r="I50" s="378">
        <v>2.6576271169842292</v>
      </c>
      <c r="J50" s="378">
        <v>-9.4796595521593474E-3</v>
      </c>
      <c r="K50" s="370">
        <v>-3.554285728473913E-3</v>
      </c>
      <c r="L50" s="371">
        <v>85279309.325882256</v>
      </c>
      <c r="M50" s="371">
        <v>-5936082.9350374043</v>
      </c>
      <c r="N50" s="370">
        <v>-6.5077645207700985E-2</v>
      </c>
      <c r="O50" s="369">
        <v>19516482.675465181</v>
      </c>
      <c r="P50" s="369">
        <v>-1771273.4024454989</v>
      </c>
      <c r="Q50" s="370">
        <v>-8.3206205292979063E-2</v>
      </c>
    </row>
    <row r="51" spans="1:17">
      <c r="A51" s="397" t="s">
        <v>195</v>
      </c>
      <c r="B51" s="397" t="s">
        <v>168</v>
      </c>
      <c r="C51" s="221" t="s">
        <v>242</v>
      </c>
      <c r="D51" s="365">
        <v>99446.184317638268</v>
      </c>
      <c r="E51" s="365">
        <v>-24181.336207442742</v>
      </c>
      <c r="F51" s="366">
        <v>-0.19559832717454637</v>
      </c>
      <c r="G51" s="375">
        <v>0.30895116895908897</v>
      </c>
      <c r="H51" s="375">
        <v>-5.1218327448643519E-2</v>
      </c>
      <c r="I51" s="376">
        <v>2.8841316599808815</v>
      </c>
      <c r="J51" s="376">
        <v>5.9652198353093766E-2</v>
      </c>
      <c r="K51" s="366">
        <v>2.1119713973319302E-2</v>
      </c>
      <c r="L51" s="367">
        <v>286815.88865479478</v>
      </c>
      <c r="M51" s="367">
        <v>-62367.503960264323</v>
      </c>
      <c r="N51" s="366">
        <v>-0.17860959392481321</v>
      </c>
      <c r="O51" s="365">
        <v>51699.030361365491</v>
      </c>
      <c r="P51" s="365">
        <v>-10823.149344120189</v>
      </c>
      <c r="Q51" s="366">
        <v>-0.17310895741484472</v>
      </c>
    </row>
    <row r="52" spans="1:17">
      <c r="A52" s="397" t="s">
        <v>195</v>
      </c>
      <c r="B52" s="397" t="s">
        <v>168</v>
      </c>
      <c r="C52" s="225" t="s">
        <v>243</v>
      </c>
      <c r="D52" s="369">
        <v>356.03595838255751</v>
      </c>
      <c r="E52" s="369">
        <v>-705.77396248716764</v>
      </c>
      <c r="F52" s="370">
        <v>-0.66468955376596073</v>
      </c>
      <c r="G52" s="377">
        <v>1.1061030273662393E-3</v>
      </c>
      <c r="H52" s="377">
        <v>-1.987314545485569E-3</v>
      </c>
      <c r="I52" s="378">
        <v>5.1973868891455224</v>
      </c>
      <c r="J52" s="378">
        <v>6.3710362181446101E-5</v>
      </c>
      <c r="K52" s="370">
        <v>1.2258302974409275E-5</v>
      </c>
      <c r="L52" s="371">
        <v>1850.4566221618652</v>
      </c>
      <c r="M52" s="371">
        <v>-3668.1126910364628</v>
      </c>
      <c r="N52" s="370">
        <v>-0.66468544342892033</v>
      </c>
      <c r="O52" s="369">
        <v>337.05949401855469</v>
      </c>
      <c r="P52" s="369">
        <v>-668.54944789409637</v>
      </c>
      <c r="Q52" s="370">
        <v>-0.66482050828081019</v>
      </c>
    </row>
    <row r="53" spans="1:17">
      <c r="A53" s="397" t="s">
        <v>195</v>
      </c>
      <c r="B53" s="397" t="s">
        <v>223</v>
      </c>
      <c r="C53" s="221" t="s">
        <v>44</v>
      </c>
      <c r="D53" s="365">
        <v>2602525.635732126</v>
      </c>
      <c r="E53" s="365">
        <v>-74689.243942853529</v>
      </c>
      <c r="F53" s="366">
        <v>-2.7898113263109082E-2</v>
      </c>
      <c r="G53" s="375">
        <v>100</v>
      </c>
      <c r="H53" s="375">
        <v>0</v>
      </c>
      <c r="I53" s="376">
        <v>2.5161835049204804</v>
      </c>
      <c r="J53" s="376">
        <v>-0.15584556742859856</v>
      </c>
      <c r="K53" s="366">
        <v>-5.8324802316461699E-2</v>
      </c>
      <c r="L53" s="367">
        <v>6548432.0757618621</v>
      </c>
      <c r="M53" s="367">
        <v>-605163.91565522458</v>
      </c>
      <c r="N53" s="366">
        <v>-8.4595763638497717E-2</v>
      </c>
      <c r="O53" s="365">
        <v>1497286.6800326109</v>
      </c>
      <c r="P53" s="365">
        <v>-144729.03940784745</v>
      </c>
      <c r="Q53" s="366">
        <v>-8.8141080316311501E-2</v>
      </c>
    </row>
    <row r="54" spans="1:17">
      <c r="A54" s="397" t="s">
        <v>195</v>
      </c>
      <c r="B54" s="397" t="s">
        <v>169</v>
      </c>
      <c r="C54" s="225" t="s">
        <v>241</v>
      </c>
      <c r="D54" s="369">
        <v>2594681.3328340547</v>
      </c>
      <c r="E54" s="369">
        <v>-74151.97841319954</v>
      </c>
      <c r="F54" s="370">
        <v>-2.7784417296015128E-2</v>
      </c>
      <c r="G54" s="377">
        <v>99.698588832695037</v>
      </c>
      <c r="H54" s="377">
        <v>1.1659273598255027E-2</v>
      </c>
      <c r="I54" s="378">
        <v>2.5153714283067474</v>
      </c>
      <c r="J54" s="378">
        <v>-0.15593845784405014</v>
      </c>
      <c r="K54" s="370">
        <v>-5.8375278230541949E-2</v>
      </c>
      <c r="L54" s="371">
        <v>6526587.2901716512</v>
      </c>
      <c r="M54" s="371">
        <v>-602693.51865170803</v>
      </c>
      <c r="N54" s="370">
        <v>-8.4537772436428779E-2</v>
      </c>
      <c r="O54" s="369">
        <v>1493248.47265625</v>
      </c>
      <c r="P54" s="369">
        <v>-144237.27822019672</v>
      </c>
      <c r="Q54" s="370">
        <v>-8.8084600518200093E-2</v>
      </c>
    </row>
    <row r="55" spans="1:17">
      <c r="A55" s="397" t="s">
        <v>195</v>
      </c>
      <c r="B55" s="397" t="s">
        <v>169</v>
      </c>
      <c r="C55" s="221" t="s">
        <v>242</v>
      </c>
      <c r="D55" s="365">
        <v>7844.3028980714189</v>
      </c>
      <c r="E55" s="365">
        <v>-536.56251899971539</v>
      </c>
      <c r="F55" s="366">
        <v>-6.4022328518339125E-2</v>
      </c>
      <c r="G55" s="375">
        <v>0.30141116730497486</v>
      </c>
      <c r="H55" s="375">
        <v>-1.1633014568412592E-2</v>
      </c>
      <c r="I55" s="376">
        <v>2.7847962877086072</v>
      </c>
      <c r="J55" s="376">
        <v>-0.11587922993655919</v>
      </c>
      <c r="K55" s="366">
        <v>-3.9949049534031493E-2</v>
      </c>
      <c r="L55" s="367">
        <v>21844.785590211155</v>
      </c>
      <c r="M55" s="367">
        <v>-2465.3855417661325</v>
      </c>
      <c r="N55" s="366">
        <v>-0.10141374687910756</v>
      </c>
      <c r="O55" s="365">
        <v>4038.2073763608932</v>
      </c>
      <c r="P55" s="365">
        <v>-490.75688669891497</v>
      </c>
      <c r="Q55" s="366">
        <v>-0.10835962886740803</v>
      </c>
    </row>
    <row r="56" spans="1:17">
      <c r="A56" s="397" t="s">
        <v>195</v>
      </c>
      <c r="B56" s="397" t="s">
        <v>169</v>
      </c>
      <c r="C56" s="225" t="s">
        <v>243</v>
      </c>
      <c r="D56" s="374"/>
      <c r="E56" s="369">
        <v>-0.70301065439819155</v>
      </c>
      <c r="F56" s="370">
        <v>-1</v>
      </c>
      <c r="G56" s="374"/>
      <c r="H56" s="377">
        <v>-2.6259029849839276E-5</v>
      </c>
      <c r="I56" s="374"/>
      <c r="J56" s="378">
        <v>-7.1285715499702791</v>
      </c>
      <c r="K56" s="370">
        <v>-1</v>
      </c>
      <c r="L56" s="374"/>
      <c r="M56" s="371">
        <v>-5.0114617502689365</v>
      </c>
      <c r="N56" s="370">
        <v>-1</v>
      </c>
      <c r="O56" s="374"/>
      <c r="P56" s="369">
        <v>-1.0043009519577026</v>
      </c>
      <c r="Q56" s="370">
        <v>-1</v>
      </c>
    </row>
    <row r="57" spans="1:17">
      <c r="A57" s="397" t="s">
        <v>196</v>
      </c>
      <c r="B57" s="397" t="s">
        <v>216</v>
      </c>
      <c r="C57" s="221" t="s">
        <v>44</v>
      </c>
      <c r="D57" s="365">
        <v>158764652.82116002</v>
      </c>
      <c r="E57" s="365">
        <v>3315442.8299340904</v>
      </c>
      <c r="F57" s="366">
        <v>2.1328142035081588E-2</v>
      </c>
      <c r="G57" s="375">
        <v>100</v>
      </c>
      <c r="H57" s="375">
        <v>1.1368683772161603E-13</v>
      </c>
      <c r="I57" s="376">
        <v>2.0669459866944173</v>
      </c>
      <c r="J57" s="376">
        <v>1.370978789877153E-2</v>
      </c>
      <c r="K57" s="366">
        <v>6.6771606241956948E-3</v>
      </c>
      <c r="L57" s="367">
        <v>328157961.97762918</v>
      </c>
      <c r="M57" s="367">
        <v>8984016.9494583607</v>
      </c>
      <c r="N57" s="366">
        <v>2.8147714089461207E-2</v>
      </c>
      <c r="O57" s="365">
        <v>73674022.027126625</v>
      </c>
      <c r="P57" s="365">
        <v>3694991.1575453728</v>
      </c>
      <c r="Q57" s="366">
        <v>5.280140510136052E-2</v>
      </c>
    </row>
    <row r="58" spans="1:17">
      <c r="A58" s="397" t="s">
        <v>196</v>
      </c>
      <c r="B58" s="397" t="s">
        <v>96</v>
      </c>
      <c r="C58" s="225" t="s">
        <v>241</v>
      </c>
      <c r="D58" s="369">
        <v>145907244.34547621</v>
      </c>
      <c r="E58" s="369">
        <v>2205916.9216483831</v>
      </c>
      <c r="F58" s="370">
        <v>1.5350706644082184E-2</v>
      </c>
      <c r="G58" s="377">
        <v>91.901592547702037</v>
      </c>
      <c r="H58" s="377">
        <v>-0.54103062930776957</v>
      </c>
      <c r="I58" s="378">
        <v>2.0758186732113075</v>
      </c>
      <c r="J58" s="378">
        <v>1.5953723198660619E-2</v>
      </c>
      <c r="K58" s="370">
        <v>7.745033575411178E-3</v>
      </c>
      <c r="L58" s="371">
        <v>302876982.3691445</v>
      </c>
      <c r="M58" s="371">
        <v>6871654.7385103703</v>
      </c>
      <c r="N58" s="370">
        <v>2.3214631957858081E-2</v>
      </c>
      <c r="O58" s="369">
        <v>67369019.092562497</v>
      </c>
      <c r="P58" s="369">
        <v>2992034.4155709818</v>
      </c>
      <c r="Q58" s="370">
        <v>4.647677163792889E-2</v>
      </c>
    </row>
    <row r="59" spans="1:17">
      <c r="A59" s="397" t="s">
        <v>196</v>
      </c>
      <c r="B59" s="397" t="s">
        <v>96</v>
      </c>
      <c r="C59" s="221" t="s">
        <v>242</v>
      </c>
      <c r="D59" s="365">
        <v>12782441.07847644</v>
      </c>
      <c r="E59" s="365">
        <v>1092834.1818741895</v>
      </c>
      <c r="F59" s="366">
        <v>9.3487675979235643E-2</v>
      </c>
      <c r="G59" s="375">
        <v>8.0511882533923878</v>
      </c>
      <c r="H59" s="375">
        <v>0.53129999068456257</v>
      </c>
      <c r="I59" s="376">
        <v>1.9572053495499881</v>
      </c>
      <c r="J59" s="376">
        <v>-5.3163270917435668E-3</v>
      </c>
      <c r="K59" s="366">
        <v>-2.7089265586308676E-3</v>
      </c>
      <c r="L59" s="367">
        <v>25017862.059101608</v>
      </c>
      <c r="M59" s="367">
        <v>2076755.1330990084</v>
      </c>
      <c r="N59" s="366">
        <v>9.0525498172239899E-2</v>
      </c>
      <c r="O59" s="365">
        <v>6256014.2146047354</v>
      </c>
      <c r="P59" s="365">
        <v>711786.65929868724</v>
      </c>
      <c r="Q59" s="366">
        <v>0.12838337752163129</v>
      </c>
    </row>
    <row r="60" spans="1:17">
      <c r="A60" s="397" t="s">
        <v>196</v>
      </c>
      <c r="B60" s="397" t="s">
        <v>96</v>
      </c>
      <c r="C60" s="225" t="s">
        <v>243</v>
      </c>
      <c r="D60" s="369">
        <v>74967.397207661445</v>
      </c>
      <c r="E60" s="369">
        <v>16691.726411712734</v>
      </c>
      <c r="F60" s="370">
        <v>0.28642701463117493</v>
      </c>
      <c r="G60" s="377">
        <v>4.7219198905759117E-2</v>
      </c>
      <c r="H60" s="377">
        <v>9.7306386234405906E-3</v>
      </c>
      <c r="I60" s="378">
        <v>3.5097596979953156</v>
      </c>
      <c r="J60" s="378">
        <v>-0.39427895873150032</v>
      </c>
      <c r="K60" s="370">
        <v>-0.10099258572968835</v>
      </c>
      <c r="L60" s="371">
        <v>263117.5493830567</v>
      </c>
      <c r="M60" s="371">
        <v>35607.077848986955</v>
      </c>
      <c r="N60" s="370">
        <v>0.15650742407104892</v>
      </c>
      <c r="O60" s="369">
        <v>48988.719959378242</v>
      </c>
      <c r="P60" s="369">
        <v>-8829.9173243045516</v>
      </c>
      <c r="Q60" s="370">
        <v>-0.15271749282123731</v>
      </c>
    </row>
    <row r="61" spans="1:17">
      <c r="A61" s="397" t="s">
        <v>196</v>
      </c>
      <c r="B61" s="397" t="s">
        <v>240</v>
      </c>
      <c r="C61" s="221" t="s">
        <v>44</v>
      </c>
      <c r="D61" s="365">
        <v>1940133516.117223</v>
      </c>
      <c r="E61" s="365">
        <v>55262393.568317175</v>
      </c>
      <c r="F61" s="366">
        <v>2.9318924199754303E-2</v>
      </c>
      <c r="G61" s="375">
        <v>99.999999999999972</v>
      </c>
      <c r="H61" s="375">
        <v>-2.8421709430404007E-14</v>
      </c>
      <c r="I61" s="376">
        <v>2.0882050025108465</v>
      </c>
      <c r="J61" s="376">
        <v>3.2863462592800374E-2</v>
      </c>
      <c r="K61" s="366">
        <v>1.5989295187461037E-2</v>
      </c>
      <c r="L61" s="367">
        <v>4051396513.8949428</v>
      </c>
      <c r="M61" s="367">
        <v>177342598.32821798</v>
      </c>
      <c r="N61" s="366">
        <v>4.5777008320823799E-2</v>
      </c>
      <c r="O61" s="365">
        <v>892814478.97844958</v>
      </c>
      <c r="P61" s="365">
        <v>37958066.326194286</v>
      </c>
      <c r="Q61" s="366">
        <v>4.4402856157359311E-2</v>
      </c>
    </row>
    <row r="62" spans="1:17">
      <c r="A62" s="397" t="s">
        <v>196</v>
      </c>
      <c r="B62" s="397" t="s">
        <v>168</v>
      </c>
      <c r="C62" s="225" t="s">
        <v>241</v>
      </c>
      <c r="D62" s="369">
        <v>1789460552.014956</v>
      </c>
      <c r="E62" s="369">
        <v>40811455.79741025</v>
      </c>
      <c r="F62" s="370">
        <v>2.33388481918347E-2</v>
      </c>
      <c r="G62" s="377">
        <v>92.233886851055061</v>
      </c>
      <c r="H62" s="377">
        <v>-0.53898633365650994</v>
      </c>
      <c r="I62" s="378">
        <v>2.0988324081835161</v>
      </c>
      <c r="J62" s="378">
        <v>3.8478795671174293E-2</v>
      </c>
      <c r="K62" s="370">
        <v>1.8675821197631337E-2</v>
      </c>
      <c r="L62" s="371">
        <v>3755777799.7349544</v>
      </c>
      <c r="M62" s="371">
        <v>152942317.3266921</v>
      </c>
      <c r="N62" s="370">
        <v>4.245054154525537E-2</v>
      </c>
      <c r="O62" s="369">
        <v>818986821.68012989</v>
      </c>
      <c r="P62" s="369">
        <v>31559571.194163442</v>
      </c>
      <c r="Q62" s="370">
        <v>4.0079348504495141E-2</v>
      </c>
    </row>
    <row r="63" spans="1:17">
      <c r="A63" s="397" t="s">
        <v>196</v>
      </c>
      <c r="B63" s="397" t="s">
        <v>168</v>
      </c>
      <c r="C63" s="221" t="s">
        <v>242</v>
      </c>
      <c r="D63" s="365">
        <v>149883401.99289623</v>
      </c>
      <c r="E63" s="365">
        <v>14396447.709310263</v>
      </c>
      <c r="F63" s="366">
        <v>0.10625707681919876</v>
      </c>
      <c r="G63" s="375">
        <v>7.7254168719716212</v>
      </c>
      <c r="H63" s="375">
        <v>0.53728858761617193</v>
      </c>
      <c r="I63" s="376">
        <v>1.9534441190520166</v>
      </c>
      <c r="J63" s="376">
        <v>-2.7785425169994937E-2</v>
      </c>
      <c r="K63" s="366">
        <v>-1.4024334157052815E-2</v>
      </c>
      <c r="L63" s="367">
        <v>292788850.16653246</v>
      </c>
      <c r="M63" s="367">
        <v>24358093.483234912</v>
      </c>
      <c r="N63" s="366">
        <v>9.0742557910281879E-2</v>
      </c>
      <c r="O63" s="365">
        <v>73246153.475059509</v>
      </c>
      <c r="P63" s="365">
        <v>6536196.2497001439</v>
      </c>
      <c r="Q63" s="366">
        <v>9.7979320052920829E-2</v>
      </c>
    </row>
    <row r="64" spans="1:17">
      <c r="A64" s="397" t="s">
        <v>196</v>
      </c>
      <c r="B64" s="397" t="s">
        <v>168</v>
      </c>
      <c r="C64" s="225" t="s">
        <v>243</v>
      </c>
      <c r="D64" s="369">
        <v>789562.10932140169</v>
      </c>
      <c r="E64" s="369">
        <v>54490.06155303563</v>
      </c>
      <c r="F64" s="370">
        <v>7.412887174592496E-2</v>
      </c>
      <c r="G64" s="377">
        <v>4.0696276970749269E-2</v>
      </c>
      <c r="H64" s="377">
        <v>1.6977460380704218E-3</v>
      </c>
      <c r="I64" s="378">
        <v>3.5840929548753455</v>
      </c>
      <c r="J64" s="378">
        <v>-0.20829240874764166</v>
      </c>
      <c r="K64" s="370">
        <v>-5.4923851026746198E-2</v>
      </c>
      <c r="L64" s="371">
        <v>2829863.9934553532</v>
      </c>
      <c r="M64" s="371">
        <v>42187.518290224485</v>
      </c>
      <c r="N64" s="370">
        <v>1.5133577610624812E-2</v>
      </c>
      <c r="O64" s="369">
        <v>581503.8232601285</v>
      </c>
      <c r="P64" s="369">
        <v>-137701.11766929366</v>
      </c>
      <c r="Q64" s="370">
        <v>-0.19146297506152241</v>
      </c>
    </row>
    <row r="65" spans="1:17">
      <c r="A65" s="397" t="s">
        <v>196</v>
      </c>
      <c r="B65" s="397" t="s">
        <v>223</v>
      </c>
      <c r="C65" s="221" t="s">
        <v>44</v>
      </c>
      <c r="D65" s="365">
        <v>158764652.82116002</v>
      </c>
      <c r="E65" s="365">
        <v>3315442.82993415</v>
      </c>
      <c r="F65" s="366">
        <v>2.132814203508198E-2</v>
      </c>
      <c r="G65" s="375">
        <v>100</v>
      </c>
      <c r="H65" s="375">
        <v>0</v>
      </c>
      <c r="I65" s="376">
        <v>2.066945986694416</v>
      </c>
      <c r="J65" s="376">
        <v>1.370978789877153E-2</v>
      </c>
      <c r="K65" s="366">
        <v>6.6771606241956992E-3</v>
      </c>
      <c r="L65" s="367">
        <v>328157961.97762901</v>
      </c>
      <c r="M65" s="367">
        <v>8984016.9494584799</v>
      </c>
      <c r="N65" s="366">
        <v>2.8147714089461606E-2</v>
      </c>
      <c r="O65" s="365">
        <v>73674022.02712661</v>
      </c>
      <c r="P65" s="365">
        <v>3694991.157545343</v>
      </c>
      <c r="Q65" s="366">
        <v>5.2801405101360083E-2</v>
      </c>
    </row>
    <row r="66" spans="1:17">
      <c r="A66" s="397" t="s">
        <v>196</v>
      </c>
      <c r="B66" s="397" t="s">
        <v>169</v>
      </c>
      <c r="C66" s="225" t="s">
        <v>241</v>
      </c>
      <c r="D66" s="369">
        <v>145907244.34547621</v>
      </c>
      <c r="E66" s="369">
        <v>2205916.9216485322</v>
      </c>
      <c r="F66" s="370">
        <v>1.5350706644083237E-2</v>
      </c>
      <c r="G66" s="377">
        <v>91.901592547702037</v>
      </c>
      <c r="H66" s="377">
        <v>-0.54103062930781221</v>
      </c>
      <c r="I66" s="378">
        <v>2.0758186732113075</v>
      </c>
      <c r="J66" s="378">
        <v>1.5953723198660619E-2</v>
      </c>
      <c r="K66" s="370">
        <v>7.745033575411178E-3</v>
      </c>
      <c r="L66" s="371">
        <v>302876982.3691445</v>
      </c>
      <c r="M66" s="371">
        <v>6871654.7385106683</v>
      </c>
      <c r="N66" s="370">
        <v>2.3214631957859111E-2</v>
      </c>
      <c r="O66" s="369">
        <v>67369019.092562497</v>
      </c>
      <c r="P66" s="369">
        <v>2992034.4155709818</v>
      </c>
      <c r="Q66" s="370">
        <v>4.647677163792889E-2</v>
      </c>
    </row>
    <row r="67" spans="1:17">
      <c r="A67" s="397" t="s">
        <v>196</v>
      </c>
      <c r="B67" s="397" t="s">
        <v>169</v>
      </c>
      <c r="C67" s="221" t="s">
        <v>242</v>
      </c>
      <c r="D67" s="365">
        <v>12782441.07847644</v>
      </c>
      <c r="E67" s="365">
        <v>1092834.1818741821</v>
      </c>
      <c r="F67" s="366">
        <v>9.3487675979234949E-2</v>
      </c>
      <c r="G67" s="375">
        <v>8.0511882533923878</v>
      </c>
      <c r="H67" s="375">
        <v>0.53129999068454659</v>
      </c>
      <c r="I67" s="376">
        <v>1.9572053495499853</v>
      </c>
      <c r="J67" s="376">
        <v>-5.3163270917464533E-3</v>
      </c>
      <c r="K67" s="366">
        <v>-2.7089265586323387E-3</v>
      </c>
      <c r="L67" s="367">
        <v>25017862.05910157</v>
      </c>
      <c r="M67" s="367">
        <v>2076755.1330989562</v>
      </c>
      <c r="N67" s="366">
        <v>9.0525498172237567E-2</v>
      </c>
      <c r="O67" s="365">
        <v>6256014.2146047354</v>
      </c>
      <c r="P67" s="365">
        <v>711786.65929868724</v>
      </c>
      <c r="Q67" s="366">
        <v>0.12838337752163129</v>
      </c>
    </row>
    <row r="68" spans="1:17">
      <c r="A68" s="397" t="s">
        <v>196</v>
      </c>
      <c r="B68" s="397" t="s">
        <v>169</v>
      </c>
      <c r="C68" s="225" t="s">
        <v>243</v>
      </c>
      <c r="D68" s="369">
        <v>74967.397207661445</v>
      </c>
      <c r="E68" s="369">
        <v>16691.726411712763</v>
      </c>
      <c r="F68" s="370">
        <v>0.28642701463117554</v>
      </c>
      <c r="G68" s="377">
        <v>4.7219198905759117E-2</v>
      </c>
      <c r="H68" s="377">
        <v>9.7306386234405559E-3</v>
      </c>
      <c r="I68" s="378">
        <v>3.5097596979953187</v>
      </c>
      <c r="J68" s="378">
        <v>-0.39427895873149721</v>
      </c>
      <c r="K68" s="370">
        <v>-0.10099258572968756</v>
      </c>
      <c r="L68" s="371">
        <v>263117.54938305693</v>
      </c>
      <c r="M68" s="371">
        <v>35607.077848987305</v>
      </c>
      <c r="N68" s="370">
        <v>0.15650742407105053</v>
      </c>
      <c r="O68" s="369">
        <v>48988.719959378242</v>
      </c>
      <c r="P68" s="369">
        <v>-8829.9173243045807</v>
      </c>
      <c r="Q68" s="370">
        <v>-0.15271749282123775</v>
      </c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57:A68"/>
    <mergeCell ref="B57:B60"/>
    <mergeCell ref="B61:B64"/>
    <mergeCell ref="B65:B68"/>
    <mergeCell ref="A45:A56"/>
    <mergeCell ref="B45:B48"/>
    <mergeCell ref="B49:B52"/>
    <mergeCell ref="B53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8:R457"/>
  <sheetViews>
    <sheetView topLeftCell="C1" zoomScale="85" zoomScaleNormal="85" workbookViewId="0">
      <selection activeCell="C9" sqref="C9:J128"/>
    </sheetView>
  </sheetViews>
  <sheetFormatPr defaultRowHeight="13.2"/>
  <cols>
    <col min="1" max="1" width="30.77734375" bestFit="1" customWidth="1"/>
    <col min="2" max="2" width="40.44140625" bestFit="1" customWidth="1"/>
    <col min="3" max="3" width="23.77734375" bestFit="1" customWidth="1"/>
    <col min="4" max="4" width="16.5546875" bestFit="1" customWidth="1"/>
    <col min="5" max="5" width="13" bestFit="1" customWidth="1"/>
    <col min="6" max="7" width="12.5546875" bestFit="1" customWidth="1"/>
    <col min="8" max="8" width="12.77734375" bestFit="1" customWidth="1"/>
    <col min="9" max="9" width="17.5546875" bestFit="1" customWidth="1"/>
    <col min="10" max="10" width="7.44140625" bestFit="1" customWidth="1"/>
    <col min="11" max="11" width="13.44140625" bestFit="1" customWidth="1"/>
    <col min="12" max="12" width="12.5546875" bestFit="1" customWidth="1"/>
    <col min="13" max="13" width="14.21875" bestFit="1" customWidth="1"/>
    <col min="14" max="14" width="12" bestFit="1" customWidth="1"/>
    <col min="15" max="16" width="11.44140625" bestFit="1" customWidth="1"/>
    <col min="17" max="17" width="11" bestFit="1" customWidth="1"/>
    <col min="18" max="18" width="9.77734375" bestFit="1" customWidth="1"/>
    <col min="19" max="100" width="9.21875" customWidth="1"/>
  </cols>
  <sheetData>
    <row r="8" spans="1:18" ht="52.8">
      <c r="A8" s="232" t="s">
        <v>2</v>
      </c>
      <c r="B8" s="232" t="s">
        <v>10</v>
      </c>
      <c r="C8" s="232" t="s">
        <v>9</v>
      </c>
      <c r="D8" s="232" t="s">
        <v>16</v>
      </c>
      <c r="E8" s="232" t="s">
        <v>43</v>
      </c>
      <c r="F8" s="232" t="s">
        <v>47</v>
      </c>
      <c r="G8" s="232" t="s">
        <v>48</v>
      </c>
      <c r="H8" s="232" t="s">
        <v>170</v>
      </c>
      <c r="I8" s="232" t="s">
        <v>171</v>
      </c>
      <c r="J8" s="232" t="s">
        <v>172</v>
      </c>
      <c r="K8" s="232" t="s">
        <v>173</v>
      </c>
      <c r="L8" s="232" t="s">
        <v>174</v>
      </c>
      <c r="M8" s="232" t="s">
        <v>49</v>
      </c>
      <c r="N8" s="232" t="s">
        <v>50</v>
      </c>
      <c r="O8" s="232" t="s">
        <v>51</v>
      </c>
      <c r="P8" s="232" t="s">
        <v>175</v>
      </c>
      <c r="Q8" s="232" t="s">
        <v>176</v>
      </c>
      <c r="R8" s="232" t="s">
        <v>177</v>
      </c>
    </row>
    <row r="9" spans="1:18">
      <c r="A9" s="397" t="s">
        <v>178</v>
      </c>
      <c r="B9" s="397" t="s">
        <v>216</v>
      </c>
      <c r="C9" s="397" t="s">
        <v>244</v>
      </c>
      <c r="D9" s="221" t="s">
        <v>44</v>
      </c>
      <c r="E9" s="365">
        <v>165558961.06157222</v>
      </c>
      <c r="F9" s="365">
        <v>-5198528.0536533594</v>
      </c>
      <c r="G9" s="366">
        <v>-3.0443924190905854E-2</v>
      </c>
      <c r="H9" s="375">
        <v>47.386469971598878</v>
      </c>
      <c r="I9" s="375">
        <v>-1.3903853061862606</v>
      </c>
      <c r="J9" s="376">
        <v>1.919663201450545</v>
      </c>
      <c r="K9" s="376">
        <v>5.7716102645810619E-3</v>
      </c>
      <c r="L9" s="366">
        <v>3.0156411633558721E-3</v>
      </c>
      <c r="M9" s="367">
        <v>317817445.22028387</v>
      </c>
      <c r="N9" s="367">
        <v>-8993877.3293751478</v>
      </c>
      <c r="O9" s="366">
        <v>-2.7520090978514145E-2</v>
      </c>
      <c r="P9" s="365">
        <v>71724875.911874682</v>
      </c>
      <c r="Q9" s="365">
        <v>-785555.69410029054</v>
      </c>
      <c r="R9" s="366">
        <v>-1.0833692155758173E-2</v>
      </c>
    </row>
    <row r="10" spans="1:18">
      <c r="A10" s="397" t="s">
        <v>178</v>
      </c>
      <c r="B10" s="397" t="s">
        <v>245</v>
      </c>
      <c r="C10" s="397" t="s">
        <v>244</v>
      </c>
      <c r="D10" s="225" t="s">
        <v>246</v>
      </c>
      <c r="E10" s="369">
        <v>160036133.14233026</v>
      </c>
      <c r="F10" s="369">
        <v>-5262094.6659119427</v>
      </c>
      <c r="G10" s="370">
        <v>-3.183394483827346E-2</v>
      </c>
      <c r="H10" s="377">
        <v>45.805720022001545</v>
      </c>
      <c r="I10" s="377">
        <v>-1.4116979504326537</v>
      </c>
      <c r="J10" s="378">
        <v>1.8620536719115581</v>
      </c>
      <c r="K10" s="378">
        <v>9.8268805836965178E-4</v>
      </c>
      <c r="L10" s="370">
        <v>5.2802287870561506E-4</v>
      </c>
      <c r="M10" s="371">
        <v>297995869.35620308</v>
      </c>
      <c r="N10" s="371">
        <v>-9635866.100070715</v>
      </c>
      <c r="O10" s="370">
        <v>-3.1322731010761856E-2</v>
      </c>
      <c r="P10" s="369">
        <v>68729672.656187803</v>
      </c>
      <c r="Q10" s="369">
        <v>-586996.53533113003</v>
      </c>
      <c r="R10" s="370">
        <v>-8.4683315308945999E-3</v>
      </c>
    </row>
    <row r="11" spans="1:18">
      <c r="A11" s="397" t="s">
        <v>178</v>
      </c>
      <c r="B11" s="397" t="s">
        <v>245</v>
      </c>
      <c r="C11" s="397" t="s">
        <v>244</v>
      </c>
      <c r="D11" s="221" t="s">
        <v>247</v>
      </c>
      <c r="E11" s="365">
        <v>5522827.9192419471</v>
      </c>
      <c r="F11" s="365">
        <v>63566.61225863453</v>
      </c>
      <c r="G11" s="366">
        <v>1.164381198923784E-2</v>
      </c>
      <c r="H11" s="375">
        <v>1.5807499495973287</v>
      </c>
      <c r="I11" s="375">
        <v>2.1312644246404444E-2</v>
      </c>
      <c r="J11" s="376">
        <v>3.5890265193707918</v>
      </c>
      <c r="K11" s="376">
        <v>7.5806320723901255E-2</v>
      </c>
      <c r="L11" s="366">
        <v>2.1577446455846378E-2</v>
      </c>
      <c r="M11" s="367">
        <v>19821575.864080757</v>
      </c>
      <c r="N11" s="367">
        <v>641988.77069555968</v>
      </c>
      <c r="O11" s="366">
        <v>3.3472502174823865E-2</v>
      </c>
      <c r="P11" s="365">
        <v>2995203.2556868717</v>
      </c>
      <c r="Q11" s="365">
        <v>-198559.15876916889</v>
      </c>
      <c r="R11" s="366">
        <v>-6.2170923507153662E-2</v>
      </c>
    </row>
    <row r="12" spans="1:18">
      <c r="A12" s="397" t="s">
        <v>178</v>
      </c>
      <c r="B12" s="397" t="s">
        <v>240</v>
      </c>
      <c r="C12" s="397" t="s">
        <v>244</v>
      </c>
      <c r="D12" s="225" t="s">
        <v>44</v>
      </c>
      <c r="E12" s="369">
        <v>2024271230.3742175</v>
      </c>
      <c r="F12" s="369">
        <v>-48333871.784139156</v>
      </c>
      <c r="G12" s="370">
        <v>-2.3320347775755992E-2</v>
      </c>
      <c r="H12" s="377">
        <v>47.059660526188118</v>
      </c>
      <c r="I12" s="377">
        <v>-1.81143762272891</v>
      </c>
      <c r="J12" s="378">
        <v>1.907065610034695</v>
      </c>
      <c r="K12" s="378">
        <v>-1.1103688139818102E-2</v>
      </c>
      <c r="L12" s="370">
        <v>-5.7886903676256729E-3</v>
      </c>
      <c r="M12" s="371">
        <v>3860418048.8292899</v>
      </c>
      <c r="N12" s="371">
        <v>-115189425.37071991</v>
      </c>
      <c r="O12" s="370">
        <v>-2.8974043870842368E-2</v>
      </c>
      <c r="P12" s="369">
        <v>862530631.79146373</v>
      </c>
      <c r="Q12" s="369">
        <v>-20187728.785102487</v>
      </c>
      <c r="R12" s="370">
        <v>-2.2869954548035507E-2</v>
      </c>
    </row>
    <row r="13" spans="1:18">
      <c r="A13" s="397" t="s">
        <v>178</v>
      </c>
      <c r="B13" s="397" t="s">
        <v>248</v>
      </c>
      <c r="C13" s="397" t="s">
        <v>244</v>
      </c>
      <c r="D13" s="221" t="s">
        <v>246</v>
      </c>
      <c r="E13" s="365">
        <v>1956114065.6974881</v>
      </c>
      <c r="F13" s="365">
        <v>-50254154.756706953</v>
      </c>
      <c r="G13" s="366">
        <v>-2.5047323938040936E-2</v>
      </c>
      <c r="H13" s="375">
        <v>45.475162864023822</v>
      </c>
      <c r="I13" s="375">
        <v>-1.8340993406164685</v>
      </c>
      <c r="J13" s="376">
        <v>1.8468599099992429</v>
      </c>
      <c r="K13" s="376">
        <v>-2.0785331356978576E-2</v>
      </c>
      <c r="L13" s="366">
        <v>-1.1129164627584714E-2</v>
      </c>
      <c r="M13" s="367">
        <v>3612668647.3223157</v>
      </c>
      <c r="N13" s="367">
        <v>-134515412.01731205</v>
      </c>
      <c r="O13" s="366">
        <v>-3.5897732774038842E-2</v>
      </c>
      <c r="P13" s="365">
        <v>824332575.073367</v>
      </c>
      <c r="Q13" s="365">
        <v>-19608425.632037997</v>
      </c>
      <c r="R13" s="366">
        <v>-2.3234355974704825E-2</v>
      </c>
    </row>
    <row r="14" spans="1:18">
      <c r="A14" s="397" t="s">
        <v>178</v>
      </c>
      <c r="B14" s="397" t="s">
        <v>248</v>
      </c>
      <c r="C14" s="397" t="s">
        <v>244</v>
      </c>
      <c r="D14" s="225" t="s">
        <v>247</v>
      </c>
      <c r="E14" s="369">
        <v>68157164.676726907</v>
      </c>
      <c r="F14" s="369">
        <v>1920282.9725660905</v>
      </c>
      <c r="G14" s="370">
        <v>2.8991143954252056E-2</v>
      </c>
      <c r="H14" s="377">
        <v>1.5844976621642355</v>
      </c>
      <c r="I14" s="377">
        <v>2.2661717887513033E-2</v>
      </c>
      <c r="J14" s="378">
        <v>3.6349722392658608</v>
      </c>
      <c r="K14" s="378">
        <v>0.1863887766474317</v>
      </c>
      <c r="L14" s="370">
        <v>5.4047923928136871E-2</v>
      </c>
      <c r="M14" s="371">
        <v>247749401.50697404</v>
      </c>
      <c r="N14" s="371">
        <v>19325986.646591872</v>
      </c>
      <c r="O14" s="370">
        <v>8.460597902541811E-2</v>
      </c>
      <c r="P14" s="369">
        <v>38198056.718096726</v>
      </c>
      <c r="Q14" s="369">
        <v>-579303.15306443721</v>
      </c>
      <c r="R14" s="370">
        <v>-1.4939210791791595E-2</v>
      </c>
    </row>
    <row r="15" spans="1:18">
      <c r="A15" s="397" t="s">
        <v>178</v>
      </c>
      <c r="B15" s="397" t="s">
        <v>223</v>
      </c>
      <c r="C15" s="397" t="s">
        <v>244</v>
      </c>
      <c r="D15" s="221" t="s">
        <v>44</v>
      </c>
      <c r="E15" s="365">
        <v>165558961.06157222</v>
      </c>
      <c r="F15" s="365">
        <v>-5198528.0536532998</v>
      </c>
      <c r="G15" s="366">
        <v>-3.0443924190905518E-2</v>
      </c>
      <c r="H15" s="375">
        <v>47.386469971598878</v>
      </c>
      <c r="I15" s="375">
        <v>-1.3903853061862037</v>
      </c>
      <c r="J15" s="376">
        <v>1.9196632014505457</v>
      </c>
      <c r="K15" s="376">
        <v>5.7716102645810619E-3</v>
      </c>
      <c r="L15" s="366">
        <v>3.0156411633558713E-3</v>
      </c>
      <c r="M15" s="367">
        <v>317817445.22028399</v>
      </c>
      <c r="N15" s="367">
        <v>-8993877.3293750286</v>
      </c>
      <c r="O15" s="366">
        <v>-2.7520090978513781E-2</v>
      </c>
      <c r="P15" s="365">
        <v>71724875.911874682</v>
      </c>
      <c r="Q15" s="365">
        <v>-785555.69410030544</v>
      </c>
      <c r="R15" s="366">
        <v>-1.0833692155758376E-2</v>
      </c>
    </row>
    <row r="16" spans="1:18">
      <c r="A16" s="397" t="s">
        <v>178</v>
      </c>
      <c r="B16" s="397" t="s">
        <v>249</v>
      </c>
      <c r="C16" s="397" t="s">
        <v>244</v>
      </c>
      <c r="D16" s="225" t="s">
        <v>246</v>
      </c>
      <c r="E16" s="369">
        <v>160036133.14233029</v>
      </c>
      <c r="F16" s="369">
        <v>-5262094.6659118533</v>
      </c>
      <c r="G16" s="370">
        <v>-3.1833944838272933E-2</v>
      </c>
      <c r="H16" s="377">
        <v>45.805720022001545</v>
      </c>
      <c r="I16" s="377">
        <v>-1.4116979504325968</v>
      </c>
      <c r="J16" s="378">
        <v>1.8620536719115586</v>
      </c>
      <c r="K16" s="378">
        <v>9.8268805836942974E-4</v>
      </c>
      <c r="L16" s="370">
        <v>5.2802287870549558E-4</v>
      </c>
      <c r="M16" s="371">
        <v>297995869.3562032</v>
      </c>
      <c r="N16" s="371">
        <v>-9635866.1000705957</v>
      </c>
      <c r="O16" s="370">
        <v>-3.1322731010761468E-2</v>
      </c>
      <c r="P16" s="369">
        <v>68729672.656187803</v>
      </c>
      <c r="Q16" s="369">
        <v>-586996.53533114493</v>
      </c>
      <c r="R16" s="370">
        <v>-8.4683315308948116E-3</v>
      </c>
    </row>
    <row r="17" spans="1:18">
      <c r="A17" s="397" t="s">
        <v>178</v>
      </c>
      <c r="B17" s="397" t="s">
        <v>249</v>
      </c>
      <c r="C17" s="397" t="s">
        <v>244</v>
      </c>
      <c r="D17" s="221" t="s">
        <v>247</v>
      </c>
      <c r="E17" s="365">
        <v>5522827.9192419471</v>
      </c>
      <c r="F17" s="365">
        <v>63566.612258633599</v>
      </c>
      <c r="G17" s="366">
        <v>1.1643811989237666E-2</v>
      </c>
      <c r="H17" s="375">
        <v>1.5807499495973287</v>
      </c>
      <c r="I17" s="375">
        <v>2.1312644246405332E-2</v>
      </c>
      <c r="J17" s="376">
        <v>3.5890265193707931</v>
      </c>
      <c r="K17" s="376">
        <v>7.5806320723902587E-2</v>
      </c>
      <c r="L17" s="366">
        <v>2.1577446455846756E-2</v>
      </c>
      <c r="M17" s="367">
        <v>19821575.864080764</v>
      </c>
      <c r="N17" s="367">
        <v>641988.77069556341</v>
      </c>
      <c r="O17" s="366">
        <v>3.3472502174824052E-2</v>
      </c>
      <c r="P17" s="365">
        <v>2995203.2556868717</v>
      </c>
      <c r="Q17" s="365">
        <v>-198559.15876916889</v>
      </c>
      <c r="R17" s="366">
        <v>-6.2170923507153662E-2</v>
      </c>
    </row>
    <row r="18" spans="1:18">
      <c r="A18" s="397" t="s">
        <v>193</v>
      </c>
      <c r="B18" s="397" t="s">
        <v>216</v>
      </c>
      <c r="C18" s="397" t="s">
        <v>244</v>
      </c>
      <c r="D18" s="225" t="s">
        <v>44</v>
      </c>
      <c r="E18" s="369">
        <v>164292721.69639188</v>
      </c>
      <c r="F18" s="369">
        <v>-5297387.1283978522</v>
      </c>
      <c r="G18" s="370">
        <v>-3.1236415644209491E-2</v>
      </c>
      <c r="H18" s="377">
        <v>47.376955422299432</v>
      </c>
      <c r="I18" s="377">
        <v>-1.4397617600423445</v>
      </c>
      <c r="J18" s="378">
        <v>1.9159046273819107</v>
      </c>
      <c r="K18" s="378">
        <v>8.1586127924175855E-3</v>
      </c>
      <c r="L18" s="370">
        <v>4.2765717920648615E-3</v>
      </c>
      <c r="M18" s="371">
        <v>314769185.74328566</v>
      </c>
      <c r="N18" s="371">
        <v>-8765668.4810053706</v>
      </c>
      <c r="O18" s="370">
        <v>-2.7093428626173789E-2</v>
      </c>
      <c r="P18" s="369">
        <v>71058898.332160026</v>
      </c>
      <c r="Q18" s="369">
        <v>-756245.97075849771</v>
      </c>
      <c r="R18" s="370">
        <v>-1.0530452568174599E-2</v>
      </c>
    </row>
    <row r="19" spans="1:18">
      <c r="A19" s="397" t="s">
        <v>193</v>
      </c>
      <c r="B19" s="397" t="s">
        <v>245</v>
      </c>
      <c r="C19" s="397" t="s">
        <v>244</v>
      </c>
      <c r="D19" s="221" t="s">
        <v>246</v>
      </c>
      <c r="E19" s="365">
        <v>158960062.91981423</v>
      </c>
      <c r="F19" s="365">
        <v>-5175904.9566928744</v>
      </c>
      <c r="G19" s="366">
        <v>-3.1534251898932539E-2</v>
      </c>
      <c r="H19" s="375">
        <v>45.839181049024795</v>
      </c>
      <c r="I19" s="375">
        <v>-1.4075550890803754</v>
      </c>
      <c r="J19" s="376">
        <v>1.8557180836760034</v>
      </c>
      <c r="K19" s="376">
        <v>1.3000793598518801E-3</v>
      </c>
      <c r="L19" s="366">
        <v>7.0107136407538632E-4</v>
      </c>
      <c r="M19" s="367">
        <v>294985063.3425746</v>
      </c>
      <c r="N19" s="367">
        <v>-9391630.6434776783</v>
      </c>
      <c r="O19" s="366">
        <v>-3.085528829585106E-2</v>
      </c>
      <c r="P19" s="365">
        <v>68092043.034219176</v>
      </c>
      <c r="Q19" s="365">
        <v>-534395.01632739604</v>
      </c>
      <c r="R19" s="366">
        <v>-7.7870137443792316E-3</v>
      </c>
    </row>
    <row r="20" spans="1:18">
      <c r="A20" s="397" t="s">
        <v>193</v>
      </c>
      <c r="B20" s="397" t="s">
        <v>245</v>
      </c>
      <c r="C20" s="397" t="s">
        <v>244</v>
      </c>
      <c r="D20" s="225" t="s">
        <v>247</v>
      </c>
      <c r="E20" s="369">
        <v>5332658.7765776291</v>
      </c>
      <c r="F20" s="369">
        <v>-121482.17170488276</v>
      </c>
      <c r="G20" s="370">
        <v>-2.2273383261783328E-2</v>
      </c>
      <c r="H20" s="377">
        <v>1.5377743732746294</v>
      </c>
      <c r="I20" s="377">
        <v>-3.2206670961939743E-2</v>
      </c>
      <c r="J20" s="378">
        <v>3.7099921876884183</v>
      </c>
      <c r="K20" s="378">
        <v>0.19740231883444759</v>
      </c>
      <c r="L20" s="370">
        <v>5.6198510559062997E-2</v>
      </c>
      <c r="M20" s="371">
        <v>19784122.400711082</v>
      </c>
      <c r="N20" s="371">
        <v>625962.16247234121</v>
      </c>
      <c r="O20" s="370">
        <v>3.2673396332856201E-2</v>
      </c>
      <c r="P20" s="369">
        <v>2966855.2979408428</v>
      </c>
      <c r="Q20" s="369">
        <v>-221850.95443111239</v>
      </c>
      <c r="R20" s="370">
        <v>-6.9573970404481766E-2</v>
      </c>
    </row>
    <row r="21" spans="1:18">
      <c r="A21" s="397" t="s">
        <v>193</v>
      </c>
      <c r="B21" s="397" t="s">
        <v>240</v>
      </c>
      <c r="C21" s="397" t="s">
        <v>244</v>
      </c>
      <c r="D21" s="221" t="s">
        <v>44</v>
      </c>
      <c r="E21" s="365">
        <v>2010221885.6700165</v>
      </c>
      <c r="F21" s="365">
        <v>-48280774.682570696</v>
      </c>
      <c r="G21" s="366">
        <v>-2.3454317360124762E-2</v>
      </c>
      <c r="H21" s="375">
        <v>47.085387587866549</v>
      </c>
      <c r="I21" s="375">
        <v>-1.8492404677599268</v>
      </c>
      <c r="J21" s="376">
        <v>1.9015683403373227</v>
      </c>
      <c r="K21" s="376">
        <v>-1.0357016945193198E-2</v>
      </c>
      <c r="L21" s="366">
        <v>-5.4170613438141628E-3</v>
      </c>
      <c r="M21" s="367">
        <v>3822574294.8432965</v>
      </c>
      <c r="N21" s="367">
        <v>-113129139.51833344</v>
      </c>
      <c r="O21" s="366">
        <v>-2.8744325228021901E-2</v>
      </c>
      <c r="P21" s="365">
        <v>854403289.84424567</v>
      </c>
      <c r="Q21" s="365">
        <v>-19707140.666978121</v>
      </c>
      <c r="R21" s="366">
        <v>-2.2545367243189618E-2</v>
      </c>
    </row>
    <row r="22" spans="1:18">
      <c r="A22" s="397" t="s">
        <v>193</v>
      </c>
      <c r="B22" s="397" t="s">
        <v>248</v>
      </c>
      <c r="C22" s="397" t="s">
        <v>244</v>
      </c>
      <c r="D22" s="225" t="s">
        <v>246</v>
      </c>
      <c r="E22" s="369">
        <v>1942712424.4790905</v>
      </c>
      <c r="F22" s="369">
        <v>-49619785.457846642</v>
      </c>
      <c r="G22" s="370">
        <v>-2.4905377331332332E-2</v>
      </c>
      <c r="H22" s="377">
        <v>45.504114809631275</v>
      </c>
      <c r="I22" s="377">
        <v>-1.8575124227616229</v>
      </c>
      <c r="J22" s="378">
        <v>1.8403031027374552</v>
      </c>
      <c r="K22" s="378">
        <v>-2.057548980109436E-2</v>
      </c>
      <c r="L22" s="370">
        <v>-1.105686845106104E-2</v>
      </c>
      <c r="M22" s="371">
        <v>3575179702.4954743</v>
      </c>
      <c r="N22" s="371">
        <v>-132308656.20119143</v>
      </c>
      <c r="O22" s="370">
        <v>-3.5686870301516835E-2</v>
      </c>
      <c r="P22" s="369">
        <v>816345830.80638874</v>
      </c>
      <c r="Q22" s="369">
        <v>-19034019.236763477</v>
      </c>
      <c r="R22" s="370">
        <v>-2.2784867549510871E-2</v>
      </c>
    </row>
    <row r="23" spans="1:18">
      <c r="A23" s="397" t="s">
        <v>193</v>
      </c>
      <c r="B23" s="397" t="s">
        <v>248</v>
      </c>
      <c r="C23" s="397" t="s">
        <v>244</v>
      </c>
      <c r="D23" s="221" t="s">
        <v>247</v>
      </c>
      <c r="E23" s="365">
        <v>67509461.190922529</v>
      </c>
      <c r="F23" s="365">
        <v>1339010.7752732486</v>
      </c>
      <c r="G23" s="366">
        <v>2.0235781483460676E-2</v>
      </c>
      <c r="H23" s="375">
        <v>1.5812727782351963</v>
      </c>
      <c r="I23" s="375">
        <v>8.2719550016465693E-3</v>
      </c>
      <c r="J23" s="376">
        <v>3.6645914214626747</v>
      </c>
      <c r="K23" s="376">
        <v>0.21569430452554661</v>
      </c>
      <c r="L23" s="366">
        <v>6.2540080846800919E-2</v>
      </c>
      <c r="M23" s="367">
        <v>247394592.34782207</v>
      </c>
      <c r="N23" s="367">
        <v>19179516.68285808</v>
      </c>
      <c r="O23" s="366">
        <v>8.4041409740235468E-2</v>
      </c>
      <c r="P23" s="365">
        <v>38057459.037856929</v>
      </c>
      <c r="Q23" s="365">
        <v>-673121.43021459877</v>
      </c>
      <c r="R23" s="366">
        <v>-1.7379585383944927E-2</v>
      </c>
    </row>
    <row r="24" spans="1:18">
      <c r="A24" s="397" t="s">
        <v>193</v>
      </c>
      <c r="B24" s="397" t="s">
        <v>223</v>
      </c>
      <c r="C24" s="397" t="s">
        <v>244</v>
      </c>
      <c r="D24" s="225" t="s">
        <v>44</v>
      </c>
      <c r="E24" s="369">
        <v>164292721.69639188</v>
      </c>
      <c r="F24" s="369">
        <v>-5297387.1283977926</v>
      </c>
      <c r="G24" s="370">
        <v>-3.1236415644209151E-2</v>
      </c>
      <c r="H24" s="377">
        <v>47.376955422299453</v>
      </c>
      <c r="I24" s="377">
        <v>-1.4397617600422734</v>
      </c>
      <c r="J24" s="378">
        <v>1.9159046273819094</v>
      </c>
      <c r="K24" s="378">
        <v>8.1586127924153651E-3</v>
      </c>
      <c r="L24" s="370">
        <v>4.2765717920636957E-3</v>
      </c>
      <c r="M24" s="371">
        <v>314769185.74328542</v>
      </c>
      <c r="N24" s="371">
        <v>-8765668.4810056686</v>
      </c>
      <c r="O24" s="370">
        <v>-2.7093428626174705E-2</v>
      </c>
      <c r="P24" s="369">
        <v>71058898.332160026</v>
      </c>
      <c r="Q24" s="369">
        <v>-756245.97075852752</v>
      </c>
      <c r="R24" s="370">
        <v>-1.0530452568175008E-2</v>
      </c>
    </row>
    <row r="25" spans="1:18">
      <c r="A25" s="397" t="s">
        <v>193</v>
      </c>
      <c r="B25" s="397" t="s">
        <v>249</v>
      </c>
      <c r="C25" s="397" t="s">
        <v>244</v>
      </c>
      <c r="D25" s="221" t="s">
        <v>246</v>
      </c>
      <c r="E25" s="365">
        <v>158960062.91981426</v>
      </c>
      <c r="F25" s="365">
        <v>-5175904.956692785</v>
      </c>
      <c r="G25" s="366">
        <v>-3.1534251898932004E-2</v>
      </c>
      <c r="H25" s="375">
        <v>45.839181049024823</v>
      </c>
      <c r="I25" s="375">
        <v>-1.4075550890802973</v>
      </c>
      <c r="J25" s="376">
        <v>1.8557180836760017</v>
      </c>
      <c r="K25" s="376">
        <v>1.3000793598485494E-3</v>
      </c>
      <c r="L25" s="366">
        <v>7.0107136407358969E-4</v>
      </c>
      <c r="M25" s="367">
        <v>294985063.34257436</v>
      </c>
      <c r="N25" s="367">
        <v>-9391630.6434780359</v>
      </c>
      <c r="O25" s="366">
        <v>-3.0855288295852223E-2</v>
      </c>
      <c r="P25" s="365">
        <v>68092043.034219176</v>
      </c>
      <c r="Q25" s="365">
        <v>-534395.01632741094</v>
      </c>
      <c r="R25" s="366">
        <v>-7.7870137443794467E-3</v>
      </c>
    </row>
    <row r="26" spans="1:18">
      <c r="A26" s="397" t="s">
        <v>193</v>
      </c>
      <c r="B26" s="397" t="s">
        <v>249</v>
      </c>
      <c r="C26" s="397" t="s">
        <v>244</v>
      </c>
      <c r="D26" s="225" t="s">
        <v>247</v>
      </c>
      <c r="E26" s="369">
        <v>5332658.7765776291</v>
      </c>
      <c r="F26" s="369">
        <v>-121482.17170488276</v>
      </c>
      <c r="G26" s="370">
        <v>-2.2273383261783328E-2</v>
      </c>
      <c r="H26" s="377">
        <v>1.5377743732746301</v>
      </c>
      <c r="I26" s="377">
        <v>-3.2206670961937967E-2</v>
      </c>
      <c r="J26" s="378">
        <v>3.7099921876884174</v>
      </c>
      <c r="K26" s="378">
        <v>0.19740231883444581</v>
      </c>
      <c r="L26" s="370">
        <v>5.6198510559062477E-2</v>
      </c>
      <c r="M26" s="371">
        <v>19784122.400711078</v>
      </c>
      <c r="N26" s="371">
        <v>625962.16247233376</v>
      </c>
      <c r="O26" s="370">
        <v>3.2673396332855806E-2</v>
      </c>
      <c r="P26" s="369">
        <v>2966855.2979408428</v>
      </c>
      <c r="Q26" s="369">
        <v>-221850.95443111239</v>
      </c>
      <c r="R26" s="370">
        <v>-6.9573970404481766E-2</v>
      </c>
    </row>
    <row r="27" spans="1:18">
      <c r="A27" s="397" t="s">
        <v>194</v>
      </c>
      <c r="B27" s="397" t="s">
        <v>216</v>
      </c>
      <c r="C27" s="397" t="s">
        <v>244</v>
      </c>
      <c r="D27" s="221" t="s">
        <v>44</v>
      </c>
      <c r="E27" s="365">
        <v>83974675.797183275</v>
      </c>
      <c r="F27" s="365">
        <v>-5418847.0466338694</v>
      </c>
      <c r="G27" s="366">
        <v>-6.0617893492141986E-2</v>
      </c>
      <c r="H27" s="375">
        <v>44.664278363023747</v>
      </c>
      <c r="I27" s="375">
        <v>-1.9063702121962933</v>
      </c>
      <c r="J27" s="376">
        <v>1.9794840331658619</v>
      </c>
      <c r="K27" s="376">
        <v>6.6043589275714965E-3</v>
      </c>
      <c r="L27" s="366">
        <v>3.3475731002811284E-3</v>
      </c>
      <c r="M27" s="367">
        <v>166226529.93080404</v>
      </c>
      <c r="N27" s="367">
        <v>-10136134.296319097</v>
      </c>
      <c r="O27" s="366">
        <v>-5.7473243221510838E-2</v>
      </c>
      <c r="P27" s="365">
        <v>38793471.535507813</v>
      </c>
      <c r="Q27" s="365">
        <v>-1011955.8912624866</v>
      </c>
      <c r="R27" s="366">
        <v>-2.542256060744915E-2</v>
      </c>
    </row>
    <row r="28" spans="1:18">
      <c r="A28" s="397" t="s">
        <v>194</v>
      </c>
      <c r="B28" s="397" t="s">
        <v>245</v>
      </c>
      <c r="C28" s="397" t="s">
        <v>244</v>
      </c>
      <c r="D28" s="225" t="s">
        <v>246</v>
      </c>
      <c r="E28" s="369">
        <v>83008052.875319809</v>
      </c>
      <c r="F28" s="369">
        <v>-5230727.1025921106</v>
      </c>
      <c r="G28" s="370">
        <v>-5.9279231919361026E-2</v>
      </c>
      <c r="H28" s="377">
        <v>44.150152945517377</v>
      </c>
      <c r="I28" s="377">
        <v>-1.818918216798032</v>
      </c>
      <c r="J28" s="378">
        <v>1.9578805113398312</v>
      </c>
      <c r="K28" s="378">
        <v>6.6397404700475615E-3</v>
      </c>
      <c r="L28" s="370">
        <v>3.4028299168266333E-3</v>
      </c>
      <c r="M28" s="371">
        <v>162519849.0088549</v>
      </c>
      <c r="N28" s="371">
        <v>-9655256.0558551848</v>
      </c>
      <c r="O28" s="370">
        <v>-5.6078119146356062E-2</v>
      </c>
      <c r="P28" s="369">
        <v>37928499.168963633</v>
      </c>
      <c r="Q28" s="369">
        <v>-857243.93620848656</v>
      </c>
      <c r="R28" s="370">
        <v>-2.2102037181135563E-2</v>
      </c>
    </row>
    <row r="29" spans="1:18">
      <c r="A29" s="397" t="s">
        <v>194</v>
      </c>
      <c r="B29" s="397" t="s">
        <v>245</v>
      </c>
      <c r="C29" s="397" t="s">
        <v>244</v>
      </c>
      <c r="D29" s="221" t="s">
        <v>247</v>
      </c>
      <c r="E29" s="365">
        <v>966622.92186343472</v>
      </c>
      <c r="F29" s="365">
        <v>-188119.94404181873</v>
      </c>
      <c r="G29" s="366">
        <v>-0.16291067872876033</v>
      </c>
      <c r="H29" s="375">
        <v>0.51412541750635676</v>
      </c>
      <c r="I29" s="375">
        <v>-8.7451995398290516E-2</v>
      </c>
      <c r="J29" s="376">
        <v>3.8346710367714856</v>
      </c>
      <c r="K29" s="376">
        <v>0.20827135416315334</v>
      </c>
      <c r="L29" s="366">
        <v>5.7431991063200079E-2</v>
      </c>
      <c r="M29" s="367">
        <v>3706680.9219491398</v>
      </c>
      <c r="N29" s="367">
        <v>-480878.24046390736</v>
      </c>
      <c r="O29" s="366">
        <v>-0.11483497231041033</v>
      </c>
      <c r="P29" s="365">
        <v>864972.36654417962</v>
      </c>
      <c r="Q29" s="365">
        <v>-154711.95505399641</v>
      </c>
      <c r="R29" s="366">
        <v>-0.15172534457675352</v>
      </c>
    </row>
    <row r="30" spans="1:18">
      <c r="A30" s="397" t="s">
        <v>194</v>
      </c>
      <c r="B30" s="397" t="s">
        <v>240</v>
      </c>
      <c r="C30" s="397" t="s">
        <v>244</v>
      </c>
      <c r="D30" s="225" t="s">
        <v>44</v>
      </c>
      <c r="E30" s="369">
        <v>1046118056.6523337</v>
      </c>
      <c r="F30" s="369">
        <v>-42810779.600572824</v>
      </c>
      <c r="G30" s="370">
        <v>-3.9314579773539866E-2</v>
      </c>
      <c r="H30" s="377">
        <v>44.913615283402216</v>
      </c>
      <c r="I30" s="377">
        <v>-1.9872534248659406</v>
      </c>
      <c r="J30" s="378">
        <v>1.9615166135231787</v>
      </c>
      <c r="K30" s="378">
        <v>-2.7774169404924054E-2</v>
      </c>
      <c r="L30" s="370">
        <v>-1.396184491642913E-2</v>
      </c>
      <c r="M30" s="371">
        <v>2051977947.8301346</v>
      </c>
      <c r="N30" s="371">
        <v>-114218149.39239764</v>
      </c>
      <c r="O30" s="370">
        <v>-5.2727520624216165E-2</v>
      </c>
      <c r="P30" s="369">
        <v>469603034.55244404</v>
      </c>
      <c r="Q30" s="369">
        <v>-17948731.346004248</v>
      </c>
      <c r="R30" s="370">
        <v>-3.6814001304925584E-2</v>
      </c>
    </row>
    <row r="31" spans="1:18">
      <c r="A31" s="397" t="s">
        <v>194</v>
      </c>
      <c r="B31" s="397" t="s">
        <v>248</v>
      </c>
      <c r="C31" s="397" t="s">
        <v>244</v>
      </c>
      <c r="D31" s="221" t="s">
        <v>246</v>
      </c>
      <c r="E31" s="365">
        <v>1033147342.3192877</v>
      </c>
      <c r="F31" s="365">
        <v>-40174387.685600638</v>
      </c>
      <c r="G31" s="366">
        <v>-3.7429958382951649E-2</v>
      </c>
      <c r="H31" s="375">
        <v>44.356735809043862</v>
      </c>
      <c r="I31" s="375">
        <v>-1.8719247468778804</v>
      </c>
      <c r="J31" s="376">
        <v>1.9393790995920897</v>
      </c>
      <c r="K31" s="376">
        <v>-2.8100837919070809E-2</v>
      </c>
      <c r="L31" s="366">
        <v>-1.4282655382304964E-2</v>
      </c>
      <c r="M31" s="367">
        <v>2003664362.4931405</v>
      </c>
      <c r="N31" s="367">
        <v>-108074607.78624773</v>
      </c>
      <c r="O31" s="366">
        <v>-5.1178014568698894E-2</v>
      </c>
      <c r="P31" s="365">
        <v>458391187.32620794</v>
      </c>
      <c r="Q31" s="365">
        <v>-16038760.834611952</v>
      </c>
      <c r="R31" s="366">
        <v>-3.3806383633217044E-2</v>
      </c>
    </row>
    <row r="32" spans="1:18">
      <c r="A32" s="397" t="s">
        <v>194</v>
      </c>
      <c r="B32" s="397" t="s">
        <v>248</v>
      </c>
      <c r="C32" s="397" t="s">
        <v>244</v>
      </c>
      <c r="D32" s="225" t="s">
        <v>247</v>
      </c>
      <c r="E32" s="369">
        <v>12970714.333046582</v>
      </c>
      <c r="F32" s="369">
        <v>-2636391.9149713982</v>
      </c>
      <c r="G32" s="370">
        <v>-0.168922532664004</v>
      </c>
      <c r="H32" s="377">
        <v>0.55687947435838347</v>
      </c>
      <c r="I32" s="377">
        <v>-0.11532867798801738</v>
      </c>
      <c r="J32" s="378">
        <v>3.7248207073608546</v>
      </c>
      <c r="K32" s="378">
        <v>0.23556869114804924</v>
      </c>
      <c r="L32" s="370">
        <v>6.7512661754863104E-2</v>
      </c>
      <c r="M32" s="371">
        <v>48313585.336994141</v>
      </c>
      <c r="N32" s="371">
        <v>-6143541.6061500683</v>
      </c>
      <c r="O32" s="370">
        <v>-0.11281428071966068</v>
      </c>
      <c r="P32" s="369">
        <v>11211847.226236107</v>
      </c>
      <c r="Q32" s="369">
        <v>-1909970.5113923214</v>
      </c>
      <c r="R32" s="370">
        <v>-0.14555685420894438</v>
      </c>
    </row>
    <row r="33" spans="1:18">
      <c r="A33" s="397" t="s">
        <v>194</v>
      </c>
      <c r="B33" s="397" t="s">
        <v>223</v>
      </c>
      <c r="C33" s="397" t="s">
        <v>244</v>
      </c>
      <c r="D33" s="221" t="s">
        <v>44</v>
      </c>
      <c r="E33" s="365">
        <v>83974675.797183275</v>
      </c>
      <c r="F33" s="365">
        <v>-5418847.0466338396</v>
      </c>
      <c r="G33" s="366">
        <v>-6.0617893492141674E-2</v>
      </c>
      <c r="H33" s="375">
        <v>44.664278363023747</v>
      </c>
      <c r="I33" s="375">
        <v>-1.9063702121962578</v>
      </c>
      <c r="J33" s="376">
        <v>1.9794840331658623</v>
      </c>
      <c r="K33" s="376">
        <v>6.6043589275721626E-3</v>
      </c>
      <c r="L33" s="366">
        <v>3.3475731002814667E-3</v>
      </c>
      <c r="M33" s="367">
        <v>166226529.93080407</v>
      </c>
      <c r="N33" s="367">
        <v>-10136134.296318978</v>
      </c>
      <c r="O33" s="366">
        <v>-5.7473243221510192E-2</v>
      </c>
      <c r="P33" s="365">
        <v>38793471.535507813</v>
      </c>
      <c r="Q33" s="365">
        <v>-1011955.8912624866</v>
      </c>
      <c r="R33" s="366">
        <v>-2.542256060744915E-2</v>
      </c>
    </row>
    <row r="34" spans="1:18">
      <c r="A34" s="397" t="s">
        <v>194</v>
      </c>
      <c r="B34" s="397" t="s">
        <v>249</v>
      </c>
      <c r="C34" s="397" t="s">
        <v>244</v>
      </c>
      <c r="D34" s="225" t="s">
        <v>246</v>
      </c>
      <c r="E34" s="369">
        <v>83008052.875319809</v>
      </c>
      <c r="F34" s="369">
        <v>-5230727.1025921106</v>
      </c>
      <c r="G34" s="370">
        <v>-5.9279231919361026E-2</v>
      </c>
      <c r="H34" s="377">
        <v>44.150152945517377</v>
      </c>
      <c r="I34" s="377">
        <v>-1.8189182167980036</v>
      </c>
      <c r="J34" s="378">
        <v>1.9578805113398317</v>
      </c>
      <c r="K34" s="378">
        <v>6.6397404700486717E-3</v>
      </c>
      <c r="L34" s="370">
        <v>3.4028299168272031E-3</v>
      </c>
      <c r="M34" s="371">
        <v>162519849.00885493</v>
      </c>
      <c r="N34" s="371">
        <v>-9655256.0558550954</v>
      </c>
      <c r="O34" s="370">
        <v>-5.6078119146355562E-2</v>
      </c>
      <c r="P34" s="369">
        <v>37928499.168963633</v>
      </c>
      <c r="Q34" s="369">
        <v>-857243.93620848656</v>
      </c>
      <c r="R34" s="370">
        <v>-2.2102037181135563E-2</v>
      </c>
    </row>
    <row r="35" spans="1:18">
      <c r="A35" s="397" t="s">
        <v>194</v>
      </c>
      <c r="B35" s="397" t="s">
        <v>249</v>
      </c>
      <c r="C35" s="397" t="s">
        <v>244</v>
      </c>
      <c r="D35" s="221" t="s">
        <v>247</v>
      </c>
      <c r="E35" s="365">
        <v>966622.92186343484</v>
      </c>
      <c r="F35" s="365">
        <v>-188119.94404181908</v>
      </c>
      <c r="G35" s="366">
        <v>-0.16291067872876058</v>
      </c>
      <c r="H35" s="375">
        <v>0.51412541750635687</v>
      </c>
      <c r="I35" s="375">
        <v>-8.7451995398290183E-2</v>
      </c>
      <c r="J35" s="376">
        <v>3.8346710367714851</v>
      </c>
      <c r="K35" s="376">
        <v>0.20827135416315468</v>
      </c>
      <c r="L35" s="366">
        <v>5.7431991063200474E-2</v>
      </c>
      <c r="M35" s="367">
        <v>3706680.9219491398</v>
      </c>
      <c r="N35" s="367">
        <v>-480878.2404639069</v>
      </c>
      <c r="O35" s="366">
        <v>-0.11483497231041023</v>
      </c>
      <c r="P35" s="365">
        <v>864972.36654417962</v>
      </c>
      <c r="Q35" s="365">
        <v>-154711.95505399641</v>
      </c>
      <c r="R35" s="366">
        <v>-0.15172534457675352</v>
      </c>
    </row>
    <row r="36" spans="1:18">
      <c r="A36" s="397" t="s">
        <v>195</v>
      </c>
      <c r="B36" s="397" t="s">
        <v>216</v>
      </c>
      <c r="C36" s="397" t="s">
        <v>244</v>
      </c>
      <c r="D36" s="221" t="s">
        <v>44</v>
      </c>
      <c r="E36" s="369">
        <v>1266239.3651803499</v>
      </c>
      <c r="F36" s="369">
        <v>98859.074744449696</v>
      </c>
      <c r="G36" s="370">
        <v>8.4684550145639068E-2</v>
      </c>
      <c r="H36" s="377">
        <v>48.654251385467703</v>
      </c>
      <c r="I36" s="377">
        <v>5.0499707093636133</v>
      </c>
      <c r="J36" s="378">
        <v>2.4073327372540434</v>
      </c>
      <c r="K36" s="378">
        <v>-0.39935189860220044</v>
      </c>
      <c r="L36" s="370">
        <v>-0.14228598877848952</v>
      </c>
      <c r="M36" s="371">
        <v>3048259.4769984339</v>
      </c>
      <c r="N36" s="371">
        <v>-228208.848369407</v>
      </c>
      <c r="O36" s="370">
        <v>-6.9650863584584347E-2</v>
      </c>
      <c r="P36" s="369">
        <v>665977.57971465588</v>
      </c>
      <c r="Q36" s="369">
        <v>-29309.72334178735</v>
      </c>
      <c r="R36" s="370">
        <v>-4.2154837594392251E-2</v>
      </c>
    </row>
    <row r="37" spans="1:18">
      <c r="A37" s="397" t="s">
        <v>195</v>
      </c>
      <c r="B37" s="397" t="s">
        <v>245</v>
      </c>
      <c r="C37" s="397" t="s">
        <v>244</v>
      </c>
      <c r="D37" s="225" t="s">
        <v>246</v>
      </c>
      <c r="E37" s="365">
        <v>1076070.2225160301</v>
      </c>
      <c r="F37" s="365">
        <v>-86189.709219068289</v>
      </c>
      <c r="G37" s="366">
        <v>-7.4156999536582668E-2</v>
      </c>
      <c r="H37" s="375">
        <v>41.347151695330631</v>
      </c>
      <c r="I37" s="375">
        <v>-2.0658720615147601</v>
      </c>
      <c r="J37" s="376">
        <v>2.7979642505012232</v>
      </c>
      <c r="K37" s="376">
        <v>-2.649778549959958E-3</v>
      </c>
      <c r="L37" s="366">
        <v>-9.4614199688833008E-4</v>
      </c>
      <c r="M37" s="367">
        <v>3010806.0136287487</v>
      </c>
      <c r="N37" s="367">
        <v>-244235.45659263805</v>
      </c>
      <c r="O37" s="366">
        <v>-7.5032978481846119E-2</v>
      </c>
      <c r="P37" s="365">
        <v>637629.62196862698</v>
      </c>
      <c r="Q37" s="365">
        <v>-52601.519003731082</v>
      </c>
      <c r="R37" s="366">
        <v>-7.6208556643255876E-2</v>
      </c>
    </row>
    <row r="38" spans="1:18">
      <c r="A38" s="397" t="s">
        <v>195</v>
      </c>
      <c r="B38" s="397" t="s">
        <v>245</v>
      </c>
      <c r="C38" s="397" t="s">
        <v>244</v>
      </c>
      <c r="D38" s="221" t="s">
        <v>247</v>
      </c>
      <c r="E38" s="369">
        <v>190169.14266431963</v>
      </c>
      <c r="F38" s="369">
        <v>185048.78396351764</v>
      </c>
      <c r="G38" s="370">
        <v>36.139808708037208</v>
      </c>
      <c r="H38" s="377">
        <v>7.3070996901370568</v>
      </c>
      <c r="I38" s="377">
        <v>7.1158427708783529</v>
      </c>
      <c r="J38" s="378">
        <v>0.19694816332951054</v>
      </c>
      <c r="K38" s="378">
        <v>-3.9876913118499067</v>
      </c>
      <c r="L38" s="370">
        <v>-0.95293545250488598</v>
      </c>
      <c r="M38" s="371">
        <v>37453.463369685414</v>
      </c>
      <c r="N38" s="371">
        <v>16026.608223231036</v>
      </c>
      <c r="O38" s="370">
        <v>0.7479682908988653</v>
      </c>
      <c r="P38" s="369">
        <v>28347.9577460289</v>
      </c>
      <c r="Q38" s="369">
        <v>23291.795661943732</v>
      </c>
      <c r="R38" s="370">
        <v>4.6066157046779095</v>
      </c>
    </row>
    <row r="39" spans="1:18">
      <c r="A39" s="397" t="s">
        <v>195</v>
      </c>
      <c r="B39" s="397" t="s">
        <v>240</v>
      </c>
      <c r="C39" s="397" t="s">
        <v>244</v>
      </c>
      <c r="D39" s="225" t="s">
        <v>44</v>
      </c>
      <c r="E39" s="365">
        <v>14049344.704201577</v>
      </c>
      <c r="F39" s="365">
        <v>-53097.101567901671</v>
      </c>
      <c r="G39" s="366">
        <v>-3.76509985286229E-3</v>
      </c>
      <c r="H39" s="375">
        <v>43.647340511408622</v>
      </c>
      <c r="I39" s="375">
        <v>2.5620761485041896</v>
      </c>
      <c r="J39" s="376">
        <v>2.6936312534689826</v>
      </c>
      <c r="K39" s="376">
        <v>-0.13595247309211178</v>
      </c>
      <c r="L39" s="366">
        <v>-4.8046810495811068E-2</v>
      </c>
      <c r="M39" s="367">
        <v>37843753.985996306</v>
      </c>
      <c r="N39" s="367">
        <v>-2060285.8523838669</v>
      </c>
      <c r="O39" s="366">
        <v>-5.1631009309545138E-2</v>
      </c>
      <c r="P39" s="365">
        <v>8127341.947217566</v>
      </c>
      <c r="Q39" s="365">
        <v>-480588.11812441144</v>
      </c>
      <c r="R39" s="366">
        <v>-5.5830857648274647E-2</v>
      </c>
    </row>
    <row r="40" spans="1:18">
      <c r="A40" s="397" t="s">
        <v>195</v>
      </c>
      <c r="B40" s="397" t="s">
        <v>248</v>
      </c>
      <c r="C40" s="397" t="s">
        <v>244</v>
      </c>
      <c r="D40" s="221" t="s">
        <v>246</v>
      </c>
      <c r="E40" s="369">
        <v>13401641.218397191</v>
      </c>
      <c r="F40" s="369">
        <v>-634369.29886074178</v>
      </c>
      <c r="G40" s="370">
        <v>-4.5195840946453764E-2</v>
      </c>
      <c r="H40" s="377">
        <v>41.635108966767554</v>
      </c>
      <c r="I40" s="377">
        <v>0.74338180033278434</v>
      </c>
      <c r="J40" s="378">
        <v>2.797339834421257</v>
      </c>
      <c r="K40" s="378">
        <v>-3.0792888488456072E-2</v>
      </c>
      <c r="L40" s="370">
        <v>-1.0888063434581293E-2</v>
      </c>
      <c r="M40" s="371">
        <v>37488944.82684429</v>
      </c>
      <c r="N40" s="371">
        <v>-2206755.8161177561</v>
      </c>
      <c r="O40" s="370">
        <v>-5.5591809197830813E-2</v>
      </c>
      <c r="P40" s="369">
        <v>7986744.2669777693</v>
      </c>
      <c r="Q40" s="369">
        <v>-574406.39527457301</v>
      </c>
      <c r="R40" s="370">
        <v>-6.7094531790829762E-2</v>
      </c>
    </row>
    <row r="41" spans="1:18">
      <c r="A41" s="397" t="s">
        <v>195</v>
      </c>
      <c r="B41" s="397" t="s">
        <v>248</v>
      </c>
      <c r="C41" s="397" t="s">
        <v>244</v>
      </c>
      <c r="D41" s="225" t="s">
        <v>247</v>
      </c>
      <c r="E41" s="365">
        <v>647703.48580438772</v>
      </c>
      <c r="F41" s="365">
        <v>581272.19729283964</v>
      </c>
      <c r="G41" s="366">
        <v>8.7499762584281999</v>
      </c>
      <c r="H41" s="375">
        <v>2.0122315446410739</v>
      </c>
      <c r="I41" s="375">
        <v>1.8186943481714015</v>
      </c>
      <c r="J41" s="376">
        <v>0.5477956610213065</v>
      </c>
      <c r="K41" s="376">
        <v>-2.5883650260006363</v>
      </c>
      <c r="L41" s="366">
        <v>-0.82532921119501501</v>
      </c>
      <c r="M41" s="367">
        <v>354809.15915201901</v>
      </c>
      <c r="N41" s="367">
        <v>146469.96373388951</v>
      </c>
      <c r="O41" s="366">
        <v>0.70303604388953023</v>
      </c>
      <c r="P41" s="365">
        <v>140597.68023979664</v>
      </c>
      <c r="Q41" s="365">
        <v>93818.277150161361</v>
      </c>
      <c r="R41" s="366">
        <v>2.0055466926414951</v>
      </c>
    </row>
    <row r="42" spans="1:18">
      <c r="A42" s="397" t="s">
        <v>195</v>
      </c>
      <c r="B42" s="397" t="s">
        <v>223</v>
      </c>
      <c r="C42" s="397" t="s">
        <v>244</v>
      </c>
      <c r="D42" s="221" t="s">
        <v>44</v>
      </c>
      <c r="E42" s="369">
        <v>1266239.3651803499</v>
      </c>
      <c r="F42" s="369">
        <v>98859.074744449463</v>
      </c>
      <c r="G42" s="370">
        <v>8.4684550145638859E-2</v>
      </c>
      <c r="H42" s="377">
        <v>48.654251385467703</v>
      </c>
      <c r="I42" s="377">
        <v>5.0499707093636133</v>
      </c>
      <c r="J42" s="378">
        <v>2.4073327372540438</v>
      </c>
      <c r="K42" s="378">
        <v>-0.39935189860219955</v>
      </c>
      <c r="L42" s="370">
        <v>-0.14228598877848922</v>
      </c>
      <c r="M42" s="371">
        <v>3048259.4769984344</v>
      </c>
      <c r="N42" s="371">
        <v>-228208.84836940654</v>
      </c>
      <c r="O42" s="370">
        <v>-6.9650863584584208E-2</v>
      </c>
      <c r="P42" s="369">
        <v>665977.57971465588</v>
      </c>
      <c r="Q42" s="369">
        <v>-29309.723341787467</v>
      </c>
      <c r="R42" s="370">
        <v>-4.2154837594392411E-2</v>
      </c>
    </row>
    <row r="43" spans="1:18">
      <c r="A43" s="397" t="s">
        <v>195</v>
      </c>
      <c r="B43" s="397" t="s">
        <v>249</v>
      </c>
      <c r="C43" s="397" t="s">
        <v>244</v>
      </c>
      <c r="D43" s="225" t="s">
        <v>246</v>
      </c>
      <c r="E43" s="365">
        <v>1076070.2225160301</v>
      </c>
      <c r="F43" s="365">
        <v>-86189.709219068289</v>
      </c>
      <c r="G43" s="366">
        <v>-7.4156999536582668E-2</v>
      </c>
      <c r="H43" s="375">
        <v>41.347151695330631</v>
      </c>
      <c r="I43" s="375">
        <v>-2.065872061514753</v>
      </c>
      <c r="J43" s="376">
        <v>2.7979642505012232</v>
      </c>
      <c r="K43" s="376">
        <v>-2.6497785499595139E-3</v>
      </c>
      <c r="L43" s="366">
        <v>-9.4614199688817157E-4</v>
      </c>
      <c r="M43" s="367">
        <v>3010806.0136287487</v>
      </c>
      <c r="N43" s="367">
        <v>-244235.45659263758</v>
      </c>
      <c r="O43" s="366">
        <v>-7.503297848184598E-2</v>
      </c>
      <c r="P43" s="365">
        <v>637629.62196862698</v>
      </c>
      <c r="Q43" s="365">
        <v>-52601.519003731199</v>
      </c>
      <c r="R43" s="366">
        <v>-7.6208556643256029E-2</v>
      </c>
    </row>
    <row r="44" spans="1:18">
      <c r="A44" s="397" t="s">
        <v>195</v>
      </c>
      <c r="B44" s="397" t="s">
        <v>249</v>
      </c>
      <c r="C44" s="397" t="s">
        <v>244</v>
      </c>
      <c r="D44" s="221" t="s">
        <v>247</v>
      </c>
      <c r="E44" s="369">
        <v>190169.14266431963</v>
      </c>
      <c r="F44" s="369">
        <v>185048.78396351764</v>
      </c>
      <c r="G44" s="370">
        <v>36.139808708037208</v>
      </c>
      <c r="H44" s="377">
        <v>7.3070996901370568</v>
      </c>
      <c r="I44" s="377">
        <v>7.1158427708783529</v>
      </c>
      <c r="J44" s="378">
        <v>0.19694816332951054</v>
      </c>
      <c r="K44" s="378">
        <v>-3.9876913118499067</v>
      </c>
      <c r="L44" s="370">
        <v>-0.95293545250488598</v>
      </c>
      <c r="M44" s="371">
        <v>37453.463369685414</v>
      </c>
      <c r="N44" s="371">
        <v>16026.608223231036</v>
      </c>
      <c r="O44" s="370">
        <v>0.7479682908988653</v>
      </c>
      <c r="P44" s="369">
        <v>28347.9577460289</v>
      </c>
      <c r="Q44" s="369">
        <v>23291.795661943732</v>
      </c>
      <c r="R44" s="370">
        <v>4.6066157046779095</v>
      </c>
    </row>
    <row r="45" spans="1:18">
      <c r="A45" s="397" t="s">
        <v>196</v>
      </c>
      <c r="B45" s="397" t="s">
        <v>216</v>
      </c>
      <c r="C45" s="397" t="s">
        <v>244</v>
      </c>
      <c r="D45" s="225" t="s">
        <v>44</v>
      </c>
      <c r="E45" s="365">
        <v>80318045.899208605</v>
      </c>
      <c r="F45" s="365">
        <v>121459.91823613644</v>
      </c>
      <c r="G45" s="366">
        <v>1.5145272925328036E-3</v>
      </c>
      <c r="H45" s="375">
        <v>50.589375199076983</v>
      </c>
      <c r="I45" s="375">
        <v>-1.0008425868474902</v>
      </c>
      <c r="J45" s="376">
        <v>1.8494306497307973</v>
      </c>
      <c r="K45" s="376">
        <v>1.4287816691915367E-2</v>
      </c>
      <c r="L45" s="366">
        <v>7.7856701040842878E-3</v>
      </c>
      <c r="M45" s="367">
        <v>148542655.81248137</v>
      </c>
      <c r="N45" s="367">
        <v>1370465.8153132796</v>
      </c>
      <c r="O45" s="366">
        <v>9.3119890064804391E-3</v>
      </c>
      <c r="P45" s="365">
        <v>32265426.796652213</v>
      </c>
      <c r="Q45" s="365">
        <v>255709.92050398514</v>
      </c>
      <c r="R45" s="366">
        <v>7.9885092858951595E-3</v>
      </c>
    </row>
    <row r="46" spans="1:18">
      <c r="A46" s="397" t="s">
        <v>196</v>
      </c>
      <c r="B46" s="397" t="s">
        <v>245</v>
      </c>
      <c r="C46" s="397" t="s">
        <v>244</v>
      </c>
      <c r="D46" s="221" t="s">
        <v>246</v>
      </c>
      <c r="E46" s="369">
        <v>75952010.04449442</v>
      </c>
      <c r="F46" s="369">
        <v>54822.145899295807</v>
      </c>
      <c r="G46" s="370">
        <v>7.2232117443590523E-4</v>
      </c>
      <c r="H46" s="377">
        <v>47.839370221815265</v>
      </c>
      <c r="I46" s="377">
        <v>-0.98505796465094875</v>
      </c>
      <c r="J46" s="378">
        <v>1.7440646304965239</v>
      </c>
      <c r="K46" s="378">
        <v>2.213679470847385E-3</v>
      </c>
      <c r="L46" s="370">
        <v>1.2708776658208762E-3</v>
      </c>
      <c r="M46" s="371">
        <v>132465214.33371943</v>
      </c>
      <c r="N46" s="371">
        <v>263625.41237704456</v>
      </c>
      <c r="O46" s="370">
        <v>1.9941168221048917E-3</v>
      </c>
      <c r="P46" s="369">
        <v>30163543.865255542</v>
      </c>
      <c r="Q46" s="369">
        <v>322848.9198810868</v>
      </c>
      <c r="R46" s="370">
        <v>1.0819081809994205E-2</v>
      </c>
    </row>
    <row r="47" spans="1:18">
      <c r="A47" s="397" t="s">
        <v>196</v>
      </c>
      <c r="B47" s="397" t="s">
        <v>245</v>
      </c>
      <c r="C47" s="397" t="s">
        <v>244</v>
      </c>
      <c r="D47" s="225" t="s">
        <v>247</v>
      </c>
      <c r="E47" s="365">
        <v>4366035.8547141925</v>
      </c>
      <c r="F47" s="365">
        <v>66637.772336934693</v>
      </c>
      <c r="G47" s="366">
        <v>1.5499325966133567E-2</v>
      </c>
      <c r="H47" s="375">
        <v>2.750004977261721</v>
      </c>
      <c r="I47" s="375">
        <v>-1.5784622196477027E-2</v>
      </c>
      <c r="J47" s="376">
        <v>3.6823887878525872</v>
      </c>
      <c r="K47" s="376">
        <v>0.20036623748943727</v>
      </c>
      <c r="L47" s="366">
        <v>5.7543061422316327E-2</v>
      </c>
      <c r="M47" s="367">
        <v>16077441.47876193</v>
      </c>
      <c r="N47" s="367">
        <v>1106840.4029362351</v>
      </c>
      <c r="O47" s="366">
        <v>7.3934266054523662E-2</v>
      </c>
      <c r="P47" s="365">
        <v>2101882.9313966632</v>
      </c>
      <c r="Q47" s="365">
        <v>-67138.99937711563</v>
      </c>
      <c r="R47" s="366">
        <v>-3.0953582545458359E-2</v>
      </c>
    </row>
    <row r="48" spans="1:18">
      <c r="A48" s="397" t="s">
        <v>196</v>
      </c>
      <c r="B48" s="397" t="s">
        <v>240</v>
      </c>
      <c r="C48" s="397" t="s">
        <v>244</v>
      </c>
      <c r="D48" s="221" t="s">
        <v>44</v>
      </c>
      <c r="E48" s="369">
        <v>964103829.01768184</v>
      </c>
      <c r="F48" s="369">
        <v>-5469995.0819993019</v>
      </c>
      <c r="G48" s="370">
        <v>-5.641648883290125E-3</v>
      </c>
      <c r="H48" s="377">
        <v>49.692653676079857</v>
      </c>
      <c r="I48" s="377">
        <v>-1.7471404032378643</v>
      </c>
      <c r="J48" s="378">
        <v>1.8365203972036972</v>
      </c>
      <c r="K48" s="378">
        <v>1.1484187318171468E-2</v>
      </c>
      <c r="L48" s="370">
        <v>6.2925805285210237E-3</v>
      </c>
      <c r="M48" s="371">
        <v>1770596347.0131583</v>
      </c>
      <c r="N48" s="371">
        <v>1089009.8740608692</v>
      </c>
      <c r="O48" s="370">
        <v>6.1543111531911347E-4</v>
      </c>
      <c r="P48" s="369">
        <v>384800255.29180199</v>
      </c>
      <c r="Q48" s="369">
        <v>-1758409.3209736943</v>
      </c>
      <c r="R48" s="370">
        <v>-4.548880886514681E-3</v>
      </c>
    </row>
    <row r="49" spans="1:18">
      <c r="A49" s="397" t="s">
        <v>196</v>
      </c>
      <c r="B49" s="397" t="s">
        <v>248</v>
      </c>
      <c r="C49" s="397" t="s">
        <v>244</v>
      </c>
      <c r="D49" s="225" t="s">
        <v>246</v>
      </c>
      <c r="E49" s="365">
        <v>909565082.15980351</v>
      </c>
      <c r="F49" s="365">
        <v>-9445397.7722457647</v>
      </c>
      <c r="G49" s="366">
        <v>-1.0277791144388416E-2</v>
      </c>
      <c r="H49" s="375">
        <v>46.881571531226932</v>
      </c>
      <c r="I49" s="375">
        <v>-1.87563361334945</v>
      </c>
      <c r="J49" s="376">
        <v>1.7277656880480678</v>
      </c>
      <c r="K49" s="376">
        <v>-8.612104439418955E-3</v>
      </c>
      <c r="L49" s="366">
        <v>-4.959810288221604E-3</v>
      </c>
      <c r="M49" s="367">
        <v>1571515340.0023303</v>
      </c>
      <c r="N49" s="367">
        <v>-24234048.414947271</v>
      </c>
      <c r="O49" s="366">
        <v>-1.5186625538351912E-2</v>
      </c>
      <c r="P49" s="365">
        <v>357954643.48018116</v>
      </c>
      <c r="Q49" s="365">
        <v>-2995258.4021514058</v>
      </c>
      <c r="R49" s="366">
        <v>-8.2982662871808766E-3</v>
      </c>
    </row>
    <row r="50" spans="1:18">
      <c r="A50" s="397" t="s">
        <v>196</v>
      </c>
      <c r="B50" s="397" t="s">
        <v>248</v>
      </c>
      <c r="C50" s="397" t="s">
        <v>244</v>
      </c>
      <c r="D50" s="221" t="s">
        <v>247</v>
      </c>
      <c r="E50" s="369">
        <v>54538746.857875906</v>
      </c>
      <c r="F50" s="369">
        <v>3975402.6902445927</v>
      </c>
      <c r="G50" s="370">
        <v>7.8622226351663882E-2</v>
      </c>
      <c r="H50" s="377">
        <v>2.8110821448527936</v>
      </c>
      <c r="I50" s="377">
        <v>0.12849321011147996</v>
      </c>
      <c r="J50" s="378">
        <v>3.650267350836256</v>
      </c>
      <c r="K50" s="378">
        <v>0.21382635623422264</v>
      </c>
      <c r="L50" s="370">
        <v>6.222320027321912E-2</v>
      </c>
      <c r="M50" s="371">
        <v>199081007.01082787</v>
      </c>
      <c r="N50" s="371">
        <v>25323058.289007992</v>
      </c>
      <c r="O50" s="370">
        <v>0.14573755316108894</v>
      </c>
      <c r="P50" s="369">
        <v>26845611.811620802</v>
      </c>
      <c r="Q50" s="369">
        <v>1236849.0811777003</v>
      </c>
      <c r="R50" s="370">
        <v>4.8297885149576669E-2</v>
      </c>
    </row>
    <row r="51" spans="1:18">
      <c r="A51" s="397" t="s">
        <v>196</v>
      </c>
      <c r="B51" s="397" t="s">
        <v>223</v>
      </c>
      <c r="C51" s="397" t="s">
        <v>244</v>
      </c>
      <c r="D51" s="225" t="s">
        <v>44</v>
      </c>
      <c r="E51" s="365">
        <v>80318045.899208605</v>
      </c>
      <c r="F51" s="365">
        <v>121459.91823612154</v>
      </c>
      <c r="G51" s="366">
        <v>1.5145272925326176E-3</v>
      </c>
      <c r="H51" s="375">
        <v>50.589375199076983</v>
      </c>
      <c r="I51" s="375">
        <v>-1.0008425868474831</v>
      </c>
      <c r="J51" s="376">
        <v>1.8494306497307984</v>
      </c>
      <c r="K51" s="376">
        <v>1.4287816691916477E-2</v>
      </c>
      <c r="L51" s="366">
        <v>7.7856701040848932E-3</v>
      </c>
      <c r="M51" s="367">
        <v>148542655.81248146</v>
      </c>
      <c r="N51" s="367">
        <v>1370465.8153133392</v>
      </c>
      <c r="O51" s="366">
        <v>9.3119890064808416E-3</v>
      </c>
      <c r="P51" s="365">
        <v>32265426.796652213</v>
      </c>
      <c r="Q51" s="365">
        <v>255709.92050397024</v>
      </c>
      <c r="R51" s="366">
        <v>7.9885092858946911E-3</v>
      </c>
    </row>
    <row r="52" spans="1:18">
      <c r="A52" s="397" t="s">
        <v>196</v>
      </c>
      <c r="B52" s="397" t="s">
        <v>249</v>
      </c>
      <c r="C52" s="397" t="s">
        <v>244</v>
      </c>
      <c r="D52" s="221" t="s">
        <v>246</v>
      </c>
      <c r="E52" s="369">
        <v>75952010.04449442</v>
      </c>
      <c r="F52" s="369">
        <v>54822.145899310708</v>
      </c>
      <c r="G52" s="370">
        <v>7.2232117443610179E-4</v>
      </c>
      <c r="H52" s="377">
        <v>47.839370221815265</v>
      </c>
      <c r="I52" s="377">
        <v>-0.98505796465093454</v>
      </c>
      <c r="J52" s="378">
        <v>1.744064630496525</v>
      </c>
      <c r="K52" s="378">
        <v>2.2136794708480512E-3</v>
      </c>
      <c r="L52" s="370">
        <v>1.2708776658212583E-3</v>
      </c>
      <c r="M52" s="371">
        <v>132465214.33371952</v>
      </c>
      <c r="N52" s="371">
        <v>263625.41237713397</v>
      </c>
      <c r="O52" s="370">
        <v>1.9941168221055683E-3</v>
      </c>
      <c r="P52" s="369">
        <v>30163543.865255542</v>
      </c>
      <c r="Q52" s="369">
        <v>322848.9198810719</v>
      </c>
      <c r="R52" s="370">
        <v>1.08190818099937E-2</v>
      </c>
    </row>
    <row r="53" spans="1:18">
      <c r="A53" s="397" t="s">
        <v>196</v>
      </c>
      <c r="B53" s="397" t="s">
        <v>249</v>
      </c>
      <c r="C53" s="397" t="s">
        <v>244</v>
      </c>
      <c r="D53" s="225" t="s">
        <v>247</v>
      </c>
      <c r="E53" s="365">
        <v>4366035.8547141925</v>
      </c>
      <c r="F53" s="365">
        <v>66637.772336934693</v>
      </c>
      <c r="G53" s="366">
        <v>1.5499325966133567E-2</v>
      </c>
      <c r="H53" s="375">
        <v>2.750004977261721</v>
      </c>
      <c r="I53" s="375">
        <v>-1.5784622196476139E-2</v>
      </c>
      <c r="J53" s="376">
        <v>3.6823887878525889</v>
      </c>
      <c r="K53" s="376">
        <v>0.20036623748943772</v>
      </c>
      <c r="L53" s="366">
        <v>5.7543061422316431E-2</v>
      </c>
      <c r="M53" s="367">
        <v>16077441.478761937</v>
      </c>
      <c r="N53" s="367">
        <v>1106840.4029362369</v>
      </c>
      <c r="O53" s="366">
        <v>7.3934266054523759E-2</v>
      </c>
      <c r="P53" s="365">
        <v>2101882.9313966632</v>
      </c>
      <c r="Q53" s="365">
        <v>-67138.999377116095</v>
      </c>
      <c r="R53" s="366">
        <v>-3.0953582545458568E-2</v>
      </c>
    </row>
    <row r="54" spans="1:18">
      <c r="E54" s="369"/>
      <c r="F54" s="369"/>
      <c r="G54" s="370"/>
      <c r="H54" s="377"/>
      <c r="I54" s="377"/>
      <c r="J54" s="378"/>
      <c r="K54" s="378"/>
      <c r="L54" s="370"/>
      <c r="M54" s="371"/>
      <c r="N54" s="371"/>
      <c r="O54" s="370"/>
      <c r="P54" s="369"/>
      <c r="Q54" s="369"/>
      <c r="R54" s="370"/>
    </row>
    <row r="55" spans="1:18">
      <c r="E55" s="365"/>
      <c r="F55" s="365"/>
      <c r="G55" s="366"/>
      <c r="H55" s="375"/>
      <c r="I55" s="375"/>
      <c r="J55" s="376"/>
      <c r="K55" s="376"/>
      <c r="L55" s="366"/>
      <c r="M55" s="367"/>
      <c r="N55" s="367"/>
      <c r="O55" s="366"/>
      <c r="P55" s="365"/>
      <c r="Q55" s="365"/>
      <c r="R55" s="366"/>
    </row>
    <row r="56" spans="1:18">
      <c r="E56" s="369"/>
      <c r="F56" s="369"/>
      <c r="G56" s="374"/>
      <c r="H56" s="377"/>
      <c r="I56" s="377"/>
      <c r="J56" s="378"/>
      <c r="K56" s="378"/>
      <c r="L56" s="374"/>
      <c r="M56" s="371"/>
      <c r="N56" s="371"/>
      <c r="O56" s="374"/>
      <c r="P56" s="369"/>
      <c r="Q56" s="369"/>
      <c r="R56" s="374"/>
    </row>
    <row r="57" spans="1:18">
      <c r="E57" s="365"/>
      <c r="F57" s="365"/>
      <c r="G57" s="366"/>
      <c r="H57" s="375"/>
      <c r="I57" s="375"/>
      <c r="J57" s="376"/>
      <c r="K57" s="376"/>
      <c r="L57" s="366"/>
      <c r="M57" s="367"/>
      <c r="N57" s="367"/>
      <c r="O57" s="366"/>
      <c r="P57" s="365"/>
      <c r="Q57" s="365"/>
      <c r="R57" s="366"/>
    </row>
    <row r="58" spans="1:18">
      <c r="E58" s="369"/>
      <c r="F58" s="369"/>
      <c r="G58" s="370"/>
      <c r="H58" s="377"/>
      <c r="I58" s="377"/>
      <c r="J58" s="378"/>
      <c r="K58" s="378"/>
      <c r="L58" s="370"/>
      <c r="M58" s="371"/>
      <c r="N58" s="371"/>
      <c r="O58" s="370"/>
      <c r="P58" s="369"/>
      <c r="Q58" s="369"/>
      <c r="R58" s="370"/>
    </row>
    <row r="59" spans="1:18">
      <c r="E59" s="373"/>
      <c r="F59" s="373"/>
      <c r="G59" s="373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</row>
    <row r="60" spans="1:18">
      <c r="E60" s="369"/>
      <c r="F60" s="369"/>
      <c r="G60" s="370"/>
      <c r="H60" s="377"/>
      <c r="I60" s="377"/>
      <c r="J60" s="378"/>
      <c r="K60" s="378"/>
      <c r="L60" s="370"/>
      <c r="M60" s="371"/>
      <c r="N60" s="371"/>
      <c r="O60" s="370"/>
      <c r="P60" s="369"/>
      <c r="Q60" s="369"/>
      <c r="R60" s="370"/>
    </row>
    <row r="61" spans="1:18">
      <c r="E61" s="365"/>
      <c r="F61" s="365"/>
      <c r="G61" s="366"/>
      <c r="H61" s="375"/>
      <c r="I61" s="375"/>
      <c r="J61" s="376"/>
      <c r="K61" s="376"/>
      <c r="L61" s="366"/>
      <c r="M61" s="367"/>
      <c r="N61" s="367"/>
      <c r="O61" s="366"/>
      <c r="P61" s="365"/>
      <c r="Q61" s="365"/>
      <c r="R61" s="366"/>
    </row>
    <row r="62" spans="1:18">
      <c r="E62" s="369"/>
      <c r="F62" s="369"/>
      <c r="G62" s="370"/>
      <c r="H62" s="377"/>
      <c r="I62" s="377"/>
      <c r="J62" s="378"/>
      <c r="K62" s="378"/>
      <c r="L62" s="370"/>
      <c r="M62" s="371"/>
      <c r="N62" s="371"/>
      <c r="O62" s="370"/>
      <c r="P62" s="369"/>
      <c r="Q62" s="369"/>
      <c r="R62" s="370"/>
    </row>
    <row r="63" spans="1:18">
      <c r="E63" s="365"/>
      <c r="F63" s="365"/>
      <c r="G63" s="366"/>
      <c r="H63" s="375"/>
      <c r="I63" s="375"/>
      <c r="J63" s="376"/>
      <c r="K63" s="376"/>
      <c r="L63" s="366"/>
      <c r="M63" s="367"/>
      <c r="N63" s="367"/>
      <c r="O63" s="366"/>
      <c r="P63" s="365"/>
      <c r="Q63" s="365"/>
      <c r="R63" s="366"/>
    </row>
    <row r="64" spans="1:18">
      <c r="E64" s="369"/>
      <c r="F64" s="369"/>
      <c r="G64" s="370"/>
      <c r="H64" s="377"/>
      <c r="I64" s="377"/>
      <c r="J64" s="378"/>
      <c r="K64" s="378"/>
      <c r="L64" s="370"/>
      <c r="M64" s="371"/>
      <c r="N64" s="371"/>
      <c r="O64" s="370"/>
      <c r="P64" s="369"/>
      <c r="Q64" s="369"/>
      <c r="R64" s="370"/>
    </row>
    <row r="65" spans="5:18">
      <c r="E65" s="373"/>
      <c r="F65" s="373"/>
      <c r="G65" s="373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</row>
    <row r="66" spans="5:18">
      <c r="E66" s="369"/>
      <c r="F66" s="369"/>
      <c r="G66" s="370"/>
      <c r="H66" s="377"/>
      <c r="I66" s="377"/>
      <c r="J66" s="378"/>
      <c r="K66" s="378"/>
      <c r="L66" s="370"/>
      <c r="M66" s="371"/>
      <c r="N66" s="371"/>
      <c r="O66" s="370"/>
      <c r="P66" s="369"/>
      <c r="Q66" s="369"/>
      <c r="R66" s="370"/>
    </row>
    <row r="67" spans="5:18">
      <c r="E67" s="365"/>
      <c r="F67" s="365"/>
      <c r="G67" s="366"/>
      <c r="H67" s="375"/>
      <c r="I67" s="375"/>
      <c r="J67" s="376"/>
      <c r="K67" s="376"/>
      <c r="L67" s="366"/>
      <c r="M67" s="367"/>
      <c r="N67" s="367"/>
      <c r="O67" s="366"/>
      <c r="P67" s="365"/>
      <c r="Q67" s="365"/>
      <c r="R67" s="366"/>
    </row>
    <row r="68" spans="5:18">
      <c r="E68" s="374"/>
      <c r="F68" s="374"/>
      <c r="G68" s="374"/>
      <c r="H68" s="374"/>
      <c r="I68" s="374"/>
      <c r="J68" s="374"/>
      <c r="K68" s="374"/>
      <c r="L68" s="374"/>
      <c r="M68" s="374"/>
      <c r="N68" s="374"/>
      <c r="O68" s="374"/>
      <c r="P68" s="374"/>
      <c r="Q68" s="374"/>
      <c r="R68" s="374"/>
    </row>
    <row r="69" spans="5:18">
      <c r="E69" s="365"/>
      <c r="F69" s="365"/>
      <c r="G69" s="366"/>
      <c r="H69" s="375"/>
      <c r="I69" s="375"/>
      <c r="J69" s="376"/>
      <c r="K69" s="376"/>
      <c r="L69" s="366"/>
      <c r="M69" s="367"/>
      <c r="N69" s="367"/>
      <c r="O69" s="366"/>
      <c r="P69" s="365"/>
      <c r="Q69" s="365"/>
      <c r="R69" s="366"/>
    </row>
    <row r="70" spans="5:18">
      <c r="E70" s="369"/>
      <c r="F70" s="369"/>
      <c r="G70" s="370"/>
      <c r="H70" s="377"/>
      <c r="I70" s="377"/>
      <c r="J70" s="378"/>
      <c r="K70" s="378"/>
      <c r="L70" s="370"/>
      <c r="M70" s="371"/>
      <c r="N70" s="371"/>
      <c r="O70" s="370"/>
      <c r="P70" s="369"/>
      <c r="Q70" s="369"/>
      <c r="R70" s="370"/>
    </row>
    <row r="71" spans="5:18">
      <c r="E71" s="365"/>
      <c r="F71" s="365"/>
      <c r="G71" s="366"/>
      <c r="H71" s="375"/>
      <c r="I71" s="375"/>
      <c r="J71" s="376"/>
      <c r="K71" s="376"/>
      <c r="L71" s="366"/>
      <c r="M71" s="367"/>
      <c r="N71" s="367"/>
      <c r="O71" s="366"/>
      <c r="P71" s="365"/>
      <c r="Q71" s="365"/>
      <c r="R71" s="366"/>
    </row>
    <row r="72" spans="5:18">
      <c r="E72" s="369"/>
      <c r="F72" s="369"/>
      <c r="G72" s="370"/>
      <c r="H72" s="377"/>
      <c r="I72" s="377"/>
      <c r="J72" s="378"/>
      <c r="K72" s="378"/>
      <c r="L72" s="370"/>
      <c r="M72" s="371"/>
      <c r="N72" s="371"/>
      <c r="O72" s="370"/>
      <c r="P72" s="369"/>
      <c r="Q72" s="369"/>
      <c r="R72" s="370"/>
    </row>
    <row r="73" spans="5:18">
      <c r="E73" s="365"/>
      <c r="F73" s="365"/>
      <c r="G73" s="366"/>
      <c r="H73" s="375"/>
      <c r="I73" s="375"/>
      <c r="J73" s="376"/>
      <c r="K73" s="376"/>
      <c r="L73" s="366"/>
      <c r="M73" s="367"/>
      <c r="N73" s="367"/>
      <c r="O73" s="366"/>
      <c r="P73" s="365"/>
      <c r="Q73" s="365"/>
      <c r="R73" s="366"/>
    </row>
    <row r="74" spans="5:18">
      <c r="E74" s="374"/>
      <c r="F74" s="374"/>
      <c r="G74" s="374"/>
      <c r="H74" s="374"/>
      <c r="I74" s="374"/>
      <c r="J74" s="374"/>
      <c r="K74" s="374"/>
      <c r="L74" s="374"/>
      <c r="M74" s="374"/>
      <c r="N74" s="374"/>
      <c r="O74" s="374"/>
      <c r="P74" s="374"/>
      <c r="Q74" s="374"/>
      <c r="R74" s="374"/>
    </row>
    <row r="75" spans="5:18">
      <c r="E75" s="365"/>
      <c r="F75" s="365"/>
      <c r="G75" s="366"/>
      <c r="H75" s="375"/>
      <c r="I75" s="375"/>
      <c r="J75" s="376"/>
      <c r="K75" s="376"/>
      <c r="L75" s="366"/>
      <c r="M75" s="367"/>
      <c r="N75" s="367"/>
      <c r="O75" s="366"/>
      <c r="P75" s="365"/>
      <c r="Q75" s="365"/>
      <c r="R75" s="366"/>
    </row>
    <row r="76" spans="5:18">
      <c r="E76" s="369"/>
      <c r="F76" s="369"/>
      <c r="G76" s="370"/>
      <c r="H76" s="377"/>
      <c r="I76" s="377"/>
      <c r="J76" s="378"/>
      <c r="K76" s="378"/>
      <c r="L76" s="370"/>
      <c r="M76" s="371"/>
      <c r="N76" s="371"/>
      <c r="O76" s="370"/>
      <c r="P76" s="369"/>
      <c r="Q76" s="369"/>
      <c r="R76" s="370"/>
    </row>
    <row r="77" spans="5:18">
      <c r="E77" s="365"/>
      <c r="F77" s="365"/>
      <c r="G77" s="366"/>
      <c r="H77" s="375"/>
      <c r="I77" s="375"/>
      <c r="J77" s="376"/>
      <c r="K77" s="376"/>
      <c r="L77" s="366"/>
      <c r="M77" s="367"/>
      <c r="N77" s="367"/>
      <c r="O77" s="366"/>
      <c r="P77" s="365"/>
      <c r="Q77" s="365"/>
      <c r="R77" s="366"/>
    </row>
    <row r="78" spans="5:18">
      <c r="E78" s="369"/>
      <c r="F78" s="369"/>
      <c r="G78" s="370"/>
      <c r="H78" s="377"/>
      <c r="I78" s="377"/>
      <c r="J78" s="378"/>
      <c r="K78" s="378"/>
      <c r="L78" s="370"/>
      <c r="M78" s="371"/>
      <c r="N78" s="371"/>
      <c r="O78" s="370"/>
      <c r="P78" s="369"/>
      <c r="Q78" s="369"/>
      <c r="R78" s="370"/>
    </row>
    <row r="79" spans="5:18">
      <c r="E79" s="365"/>
      <c r="F79" s="365"/>
      <c r="G79" s="366"/>
      <c r="H79" s="375"/>
      <c r="I79" s="375"/>
      <c r="J79" s="376"/>
      <c r="K79" s="376"/>
      <c r="L79" s="366"/>
      <c r="M79" s="367"/>
      <c r="N79" s="367"/>
      <c r="O79" s="366"/>
      <c r="P79" s="365"/>
      <c r="Q79" s="365"/>
      <c r="R79" s="366"/>
    </row>
    <row r="80" spans="5:18">
      <c r="E80" s="369"/>
      <c r="F80" s="369"/>
      <c r="G80" s="370"/>
      <c r="H80" s="377"/>
      <c r="I80" s="377"/>
      <c r="J80" s="378"/>
      <c r="K80" s="378"/>
      <c r="L80" s="370"/>
      <c r="M80" s="371"/>
      <c r="N80" s="371"/>
      <c r="O80" s="370"/>
      <c r="P80" s="369"/>
      <c r="Q80" s="369"/>
      <c r="R80" s="370"/>
    </row>
    <row r="81" spans="5:18">
      <c r="E81" s="365"/>
      <c r="F81" s="365"/>
      <c r="G81" s="366"/>
      <c r="H81" s="375"/>
      <c r="I81" s="375"/>
      <c r="J81" s="376"/>
      <c r="K81" s="376"/>
      <c r="L81" s="366"/>
      <c r="M81" s="367"/>
      <c r="N81" s="367"/>
      <c r="O81" s="366"/>
      <c r="P81" s="365"/>
      <c r="Q81" s="365"/>
      <c r="R81" s="366"/>
    </row>
    <row r="82" spans="5:18">
      <c r="E82" s="369"/>
      <c r="F82" s="369"/>
      <c r="G82" s="370"/>
      <c r="H82" s="377"/>
      <c r="I82" s="377"/>
      <c r="J82" s="378"/>
      <c r="K82" s="378"/>
      <c r="L82" s="370"/>
      <c r="M82" s="371"/>
      <c r="N82" s="371"/>
      <c r="O82" s="370"/>
      <c r="P82" s="369"/>
      <c r="Q82" s="369"/>
      <c r="R82" s="370"/>
    </row>
    <row r="83" spans="5:18">
      <c r="E83" s="365"/>
      <c r="F83" s="365"/>
      <c r="G83" s="366"/>
      <c r="H83" s="375"/>
      <c r="I83" s="375"/>
      <c r="J83" s="376"/>
      <c r="K83" s="376"/>
      <c r="L83" s="366"/>
      <c r="M83" s="367"/>
      <c r="N83" s="367"/>
      <c r="O83" s="366"/>
      <c r="P83" s="365"/>
      <c r="Q83" s="365"/>
      <c r="R83" s="366"/>
    </row>
    <row r="84" spans="5:18">
      <c r="E84" s="369"/>
      <c r="F84" s="369"/>
      <c r="G84" s="370"/>
      <c r="H84" s="377"/>
      <c r="I84" s="377"/>
      <c r="J84" s="378"/>
      <c r="K84" s="378"/>
      <c r="L84" s="370"/>
      <c r="M84" s="371"/>
      <c r="N84" s="371"/>
      <c r="O84" s="370"/>
      <c r="P84" s="369"/>
      <c r="Q84" s="369"/>
      <c r="R84" s="370"/>
    </row>
    <row r="85" spans="5:18">
      <c r="E85" s="365"/>
      <c r="F85" s="365"/>
      <c r="G85" s="366"/>
      <c r="H85" s="375"/>
      <c r="I85" s="375"/>
      <c r="J85" s="376"/>
      <c r="K85" s="376"/>
      <c r="L85" s="366"/>
      <c r="M85" s="367"/>
      <c r="N85" s="367"/>
      <c r="O85" s="366"/>
      <c r="P85" s="365"/>
      <c r="Q85" s="365"/>
      <c r="R85" s="366"/>
    </row>
    <row r="86" spans="5:18">
      <c r="E86" s="369"/>
      <c r="F86" s="369"/>
      <c r="G86" s="374"/>
      <c r="H86" s="377"/>
      <c r="I86" s="377"/>
      <c r="J86" s="378"/>
      <c r="K86" s="378"/>
      <c r="L86" s="374"/>
      <c r="M86" s="371"/>
      <c r="N86" s="371"/>
      <c r="O86" s="374"/>
      <c r="P86" s="369"/>
      <c r="Q86" s="369"/>
      <c r="R86" s="374"/>
    </row>
    <row r="87" spans="5:18">
      <c r="E87" s="365"/>
      <c r="F87" s="365"/>
      <c r="G87" s="366"/>
      <c r="H87" s="375"/>
      <c r="I87" s="375"/>
      <c r="J87" s="376"/>
      <c r="K87" s="376"/>
      <c r="L87" s="366"/>
      <c r="M87" s="367"/>
      <c r="N87" s="367"/>
      <c r="O87" s="366"/>
      <c r="P87" s="365"/>
      <c r="Q87" s="365"/>
      <c r="R87" s="366"/>
    </row>
    <row r="88" spans="5:18">
      <c r="E88" s="369"/>
      <c r="F88" s="369"/>
      <c r="G88" s="370"/>
      <c r="H88" s="377"/>
      <c r="I88" s="377"/>
      <c r="J88" s="378"/>
      <c r="K88" s="378"/>
      <c r="L88" s="370"/>
      <c r="M88" s="371"/>
      <c r="N88" s="371"/>
      <c r="O88" s="370"/>
      <c r="P88" s="369"/>
      <c r="Q88" s="369"/>
      <c r="R88" s="370"/>
    </row>
    <row r="89" spans="5:18"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</row>
    <row r="90" spans="5:18">
      <c r="E90" s="369"/>
      <c r="F90" s="369"/>
      <c r="G90" s="370"/>
      <c r="H90" s="377"/>
      <c r="I90" s="377"/>
      <c r="J90" s="378"/>
      <c r="K90" s="378"/>
      <c r="L90" s="370"/>
      <c r="M90" s="371"/>
      <c r="N90" s="371"/>
      <c r="O90" s="370"/>
      <c r="P90" s="369"/>
      <c r="Q90" s="369"/>
      <c r="R90" s="370"/>
    </row>
    <row r="91" spans="5:18">
      <c r="E91" s="365"/>
      <c r="F91" s="365"/>
      <c r="G91" s="366"/>
      <c r="H91" s="375"/>
      <c r="I91" s="375"/>
      <c r="J91" s="376"/>
      <c r="K91" s="376"/>
      <c r="L91" s="366"/>
      <c r="M91" s="367"/>
      <c r="N91" s="367"/>
      <c r="O91" s="366"/>
      <c r="P91" s="365"/>
      <c r="Q91" s="365"/>
      <c r="R91" s="366"/>
    </row>
    <row r="92" spans="5:18">
      <c r="E92" s="369"/>
      <c r="F92" s="369"/>
      <c r="G92" s="370"/>
      <c r="H92" s="377"/>
      <c r="I92" s="377"/>
      <c r="J92" s="378"/>
      <c r="K92" s="378"/>
      <c r="L92" s="370"/>
      <c r="M92" s="371"/>
      <c r="N92" s="371"/>
      <c r="O92" s="370"/>
      <c r="P92" s="369"/>
      <c r="Q92" s="369"/>
      <c r="R92" s="370"/>
    </row>
    <row r="93" spans="5:18">
      <c r="E93" s="365"/>
      <c r="F93" s="365"/>
      <c r="G93" s="366"/>
      <c r="H93" s="375"/>
      <c r="I93" s="375"/>
      <c r="J93" s="376"/>
      <c r="K93" s="376"/>
      <c r="L93" s="366"/>
      <c r="M93" s="367"/>
      <c r="N93" s="367"/>
      <c r="O93" s="366"/>
      <c r="P93" s="365"/>
      <c r="Q93" s="365"/>
      <c r="R93" s="366"/>
    </row>
    <row r="94" spans="5:18">
      <c r="E94" s="369"/>
      <c r="F94" s="369"/>
      <c r="G94" s="370"/>
      <c r="H94" s="377"/>
      <c r="I94" s="377"/>
      <c r="J94" s="378"/>
      <c r="K94" s="378"/>
      <c r="L94" s="370"/>
      <c r="M94" s="371"/>
      <c r="N94" s="371"/>
      <c r="O94" s="370"/>
      <c r="P94" s="369"/>
      <c r="Q94" s="369"/>
      <c r="R94" s="370"/>
    </row>
    <row r="95" spans="5:18"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</row>
    <row r="96" spans="5:18">
      <c r="E96" s="369"/>
      <c r="F96" s="369"/>
      <c r="G96" s="370"/>
      <c r="H96" s="377"/>
      <c r="I96" s="377"/>
      <c r="J96" s="378"/>
      <c r="K96" s="378"/>
      <c r="L96" s="370"/>
      <c r="M96" s="371"/>
      <c r="N96" s="371"/>
      <c r="O96" s="370"/>
      <c r="P96" s="369"/>
      <c r="Q96" s="369"/>
      <c r="R96" s="370"/>
    </row>
    <row r="97" spans="5:18">
      <c r="E97" s="365"/>
      <c r="F97" s="365"/>
      <c r="G97" s="366"/>
      <c r="H97" s="375"/>
      <c r="I97" s="375"/>
      <c r="J97" s="376"/>
      <c r="K97" s="376"/>
      <c r="L97" s="366"/>
      <c r="M97" s="367"/>
      <c r="N97" s="367"/>
      <c r="O97" s="366"/>
      <c r="P97" s="365"/>
      <c r="Q97" s="365"/>
      <c r="R97" s="366"/>
    </row>
    <row r="98" spans="5:18">
      <c r="E98" s="374"/>
      <c r="F98" s="374"/>
      <c r="G98" s="374"/>
      <c r="H98" s="374"/>
      <c r="I98" s="374"/>
      <c r="J98" s="374"/>
      <c r="K98" s="374"/>
      <c r="L98" s="374"/>
      <c r="M98" s="374"/>
      <c r="N98" s="374"/>
      <c r="O98" s="374"/>
      <c r="P98" s="374"/>
      <c r="Q98" s="374"/>
      <c r="R98" s="374"/>
    </row>
    <row r="99" spans="5:18">
      <c r="E99" s="365"/>
      <c r="F99" s="365"/>
      <c r="G99" s="366"/>
      <c r="H99" s="375"/>
      <c r="I99" s="375"/>
      <c r="J99" s="376"/>
      <c r="K99" s="376"/>
      <c r="L99" s="366"/>
      <c r="M99" s="367"/>
      <c r="N99" s="367"/>
      <c r="O99" s="366"/>
      <c r="P99" s="365"/>
      <c r="Q99" s="365"/>
      <c r="R99" s="366"/>
    </row>
    <row r="100" spans="5:18">
      <c r="E100" s="369"/>
      <c r="F100" s="369"/>
      <c r="G100" s="370"/>
      <c r="H100" s="377"/>
      <c r="I100" s="377"/>
      <c r="J100" s="378"/>
      <c r="K100" s="378"/>
      <c r="L100" s="370"/>
      <c r="M100" s="371"/>
      <c r="N100" s="371"/>
      <c r="O100" s="370"/>
      <c r="P100" s="369"/>
      <c r="Q100" s="369"/>
      <c r="R100" s="370"/>
    </row>
    <row r="101" spans="5:18">
      <c r="E101" s="365"/>
      <c r="F101" s="365"/>
      <c r="G101" s="366"/>
      <c r="H101" s="375"/>
      <c r="I101" s="375"/>
      <c r="J101" s="376"/>
      <c r="K101" s="376"/>
      <c r="L101" s="366"/>
      <c r="M101" s="367"/>
      <c r="N101" s="367"/>
      <c r="O101" s="366"/>
      <c r="P101" s="365"/>
      <c r="Q101" s="365"/>
      <c r="R101" s="366"/>
    </row>
    <row r="102" spans="5:18">
      <c r="E102" s="369"/>
      <c r="F102" s="369"/>
      <c r="G102" s="370"/>
      <c r="H102" s="377"/>
      <c r="I102" s="377"/>
      <c r="J102" s="378"/>
      <c r="K102" s="378"/>
      <c r="L102" s="370"/>
      <c r="M102" s="371"/>
      <c r="N102" s="371"/>
      <c r="O102" s="370"/>
      <c r="P102" s="369"/>
      <c r="Q102" s="369"/>
      <c r="R102" s="370"/>
    </row>
    <row r="103" spans="5:18">
      <c r="E103" s="365"/>
      <c r="F103" s="365"/>
      <c r="G103" s="366"/>
      <c r="H103" s="375"/>
      <c r="I103" s="375"/>
      <c r="J103" s="376"/>
      <c r="K103" s="376"/>
      <c r="L103" s="366"/>
      <c r="M103" s="367"/>
      <c r="N103" s="367"/>
      <c r="O103" s="366"/>
      <c r="P103" s="365"/>
      <c r="Q103" s="365"/>
      <c r="R103" s="366"/>
    </row>
    <row r="104" spans="5:18">
      <c r="E104" s="374"/>
      <c r="F104" s="374"/>
      <c r="G104" s="374"/>
      <c r="H104" s="374"/>
      <c r="I104" s="374"/>
      <c r="J104" s="374"/>
      <c r="K104" s="374"/>
      <c r="L104" s="374"/>
      <c r="M104" s="374"/>
      <c r="N104" s="374"/>
      <c r="O104" s="374"/>
      <c r="P104" s="374"/>
      <c r="Q104" s="374"/>
      <c r="R104" s="374"/>
    </row>
    <row r="105" spans="5:18">
      <c r="E105" s="365"/>
      <c r="F105" s="365"/>
      <c r="G105" s="366"/>
      <c r="H105" s="375"/>
      <c r="I105" s="375"/>
      <c r="J105" s="376"/>
      <c r="K105" s="376"/>
      <c r="L105" s="366"/>
      <c r="M105" s="367"/>
      <c r="N105" s="367"/>
      <c r="O105" s="366"/>
      <c r="P105" s="365"/>
      <c r="Q105" s="365"/>
      <c r="R105" s="366"/>
    </row>
    <row r="106" spans="5:18">
      <c r="E106" s="369"/>
      <c r="F106" s="369"/>
      <c r="G106" s="370"/>
      <c r="H106" s="377"/>
      <c r="I106" s="377"/>
      <c r="J106" s="378"/>
      <c r="K106" s="378"/>
      <c r="L106" s="370"/>
      <c r="M106" s="371"/>
      <c r="N106" s="371"/>
      <c r="O106" s="370"/>
      <c r="P106" s="369"/>
      <c r="Q106" s="369"/>
      <c r="R106" s="370"/>
    </row>
    <row r="107" spans="5:18">
      <c r="E107" s="365"/>
      <c r="F107" s="365"/>
      <c r="G107" s="366"/>
      <c r="H107" s="375"/>
      <c r="I107" s="375"/>
      <c r="J107" s="376"/>
      <c r="K107" s="376"/>
      <c r="L107" s="366"/>
      <c r="M107" s="367"/>
      <c r="N107" s="367"/>
      <c r="O107" s="366"/>
      <c r="P107" s="365"/>
      <c r="Q107" s="365"/>
      <c r="R107" s="366"/>
    </row>
    <row r="108" spans="5:18">
      <c r="E108" s="369"/>
      <c r="F108" s="369"/>
      <c r="G108" s="370"/>
      <c r="H108" s="377"/>
      <c r="I108" s="377"/>
      <c r="J108" s="378"/>
      <c r="K108" s="378"/>
      <c r="L108" s="370"/>
      <c r="M108" s="371"/>
      <c r="N108" s="371"/>
      <c r="O108" s="370"/>
      <c r="P108" s="369"/>
      <c r="Q108" s="369"/>
      <c r="R108" s="370"/>
    </row>
    <row r="109" spans="5:18">
      <c r="E109" s="365"/>
      <c r="F109" s="365"/>
      <c r="G109" s="366"/>
      <c r="H109" s="375"/>
      <c r="I109" s="375"/>
      <c r="J109" s="376"/>
      <c r="K109" s="376"/>
      <c r="L109" s="366"/>
      <c r="M109" s="367"/>
      <c r="N109" s="367"/>
      <c r="O109" s="366"/>
      <c r="P109" s="365"/>
      <c r="Q109" s="365"/>
      <c r="R109" s="366"/>
    </row>
    <row r="110" spans="5:18">
      <c r="E110" s="369"/>
      <c r="F110" s="369"/>
      <c r="G110" s="370"/>
      <c r="H110" s="377"/>
      <c r="I110" s="377"/>
      <c r="J110" s="378"/>
      <c r="K110" s="378"/>
      <c r="L110" s="370"/>
      <c r="M110" s="371"/>
      <c r="N110" s="371"/>
      <c r="O110" s="370"/>
      <c r="P110" s="369"/>
      <c r="Q110" s="369"/>
      <c r="R110" s="370"/>
    </row>
    <row r="111" spans="5:18">
      <c r="E111" s="365"/>
      <c r="F111" s="365"/>
      <c r="G111" s="366"/>
      <c r="H111" s="375"/>
      <c r="I111" s="375"/>
      <c r="J111" s="376"/>
      <c r="K111" s="376"/>
      <c r="L111" s="366"/>
      <c r="M111" s="367"/>
      <c r="N111" s="367"/>
      <c r="O111" s="366"/>
      <c r="P111" s="365"/>
      <c r="Q111" s="365"/>
      <c r="R111" s="366"/>
    </row>
    <row r="112" spans="5:18">
      <c r="E112" s="369"/>
      <c r="F112" s="369"/>
      <c r="G112" s="370"/>
      <c r="H112" s="377"/>
      <c r="I112" s="377"/>
      <c r="J112" s="378"/>
      <c r="K112" s="378"/>
      <c r="L112" s="370"/>
      <c r="M112" s="371"/>
      <c r="N112" s="371"/>
      <c r="O112" s="370"/>
      <c r="P112" s="369"/>
      <c r="Q112" s="369"/>
      <c r="R112" s="370"/>
    </row>
    <row r="113" spans="5:18">
      <c r="E113" s="365"/>
      <c r="F113" s="365"/>
      <c r="G113" s="366"/>
      <c r="H113" s="375"/>
      <c r="I113" s="375"/>
      <c r="J113" s="376"/>
      <c r="K113" s="376"/>
      <c r="L113" s="366"/>
      <c r="M113" s="367"/>
      <c r="N113" s="367"/>
      <c r="O113" s="366"/>
      <c r="P113" s="365"/>
      <c r="Q113" s="365"/>
      <c r="R113" s="366"/>
    </row>
    <row r="114" spans="5:18">
      <c r="E114" s="369"/>
      <c r="F114" s="369"/>
      <c r="G114" s="370"/>
      <c r="H114" s="377"/>
      <c r="I114" s="377"/>
      <c r="J114" s="378"/>
      <c r="K114" s="378"/>
      <c r="L114" s="370"/>
      <c r="M114" s="371"/>
      <c r="N114" s="371"/>
      <c r="O114" s="370"/>
      <c r="P114" s="369"/>
      <c r="Q114" s="369"/>
      <c r="R114" s="370"/>
    </row>
    <row r="115" spans="5:18">
      <c r="E115" s="365"/>
      <c r="F115" s="365"/>
      <c r="G115" s="366"/>
      <c r="H115" s="375"/>
      <c r="I115" s="375"/>
      <c r="J115" s="376"/>
      <c r="K115" s="376"/>
      <c r="L115" s="366"/>
      <c r="M115" s="367"/>
      <c r="N115" s="367"/>
      <c r="O115" s="366"/>
      <c r="P115" s="365"/>
      <c r="Q115" s="365"/>
      <c r="R115" s="366"/>
    </row>
    <row r="116" spans="5:18">
      <c r="E116" s="369"/>
      <c r="F116" s="369"/>
      <c r="G116" s="374"/>
      <c r="H116" s="377"/>
      <c r="I116" s="377"/>
      <c r="J116" s="378"/>
      <c r="K116" s="378"/>
      <c r="L116" s="374"/>
      <c r="M116" s="371"/>
      <c r="N116" s="371"/>
      <c r="O116" s="374"/>
      <c r="P116" s="369"/>
      <c r="Q116" s="369"/>
      <c r="R116" s="374"/>
    </row>
    <row r="117" spans="5:18">
      <c r="E117" s="365"/>
      <c r="F117" s="365"/>
      <c r="G117" s="366"/>
      <c r="H117" s="375"/>
      <c r="I117" s="375"/>
      <c r="J117" s="376"/>
      <c r="K117" s="376"/>
      <c r="L117" s="366"/>
      <c r="M117" s="367"/>
      <c r="N117" s="367"/>
      <c r="O117" s="366"/>
      <c r="P117" s="365"/>
      <c r="Q117" s="365"/>
      <c r="R117" s="366"/>
    </row>
    <row r="118" spans="5:18">
      <c r="E118" s="369"/>
      <c r="F118" s="369"/>
      <c r="G118" s="370"/>
      <c r="H118" s="377"/>
      <c r="I118" s="377"/>
      <c r="J118" s="378"/>
      <c r="K118" s="378"/>
      <c r="L118" s="370"/>
      <c r="M118" s="371"/>
      <c r="N118" s="371"/>
      <c r="O118" s="370"/>
      <c r="P118" s="369"/>
      <c r="Q118" s="369"/>
      <c r="R118" s="370"/>
    </row>
    <row r="119" spans="5:18"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</row>
    <row r="120" spans="5:18">
      <c r="E120" s="369"/>
      <c r="F120" s="369"/>
      <c r="G120" s="370"/>
      <c r="H120" s="377"/>
      <c r="I120" s="377"/>
      <c r="J120" s="378"/>
      <c r="K120" s="378"/>
      <c r="L120" s="370"/>
      <c r="M120" s="371"/>
      <c r="N120" s="371"/>
      <c r="O120" s="370"/>
      <c r="P120" s="369"/>
      <c r="Q120" s="369"/>
      <c r="R120" s="370"/>
    </row>
    <row r="121" spans="5:18">
      <c r="E121" s="365"/>
      <c r="F121" s="365"/>
      <c r="G121" s="366"/>
      <c r="H121" s="375"/>
      <c r="I121" s="375"/>
      <c r="J121" s="376"/>
      <c r="K121" s="376"/>
      <c r="L121" s="366"/>
      <c r="M121" s="367"/>
      <c r="N121" s="367"/>
      <c r="O121" s="366"/>
      <c r="P121" s="365"/>
      <c r="Q121" s="365"/>
      <c r="R121" s="366"/>
    </row>
    <row r="122" spans="5:18">
      <c r="E122" s="369"/>
      <c r="F122" s="369"/>
      <c r="G122" s="370"/>
      <c r="H122" s="377"/>
      <c r="I122" s="377"/>
      <c r="J122" s="378"/>
      <c r="K122" s="378"/>
      <c r="L122" s="370"/>
      <c r="M122" s="371"/>
      <c r="N122" s="371"/>
      <c r="O122" s="370"/>
      <c r="P122" s="369"/>
      <c r="Q122" s="369"/>
      <c r="R122" s="370"/>
    </row>
    <row r="123" spans="5:18">
      <c r="E123" s="365"/>
      <c r="F123" s="365"/>
      <c r="G123" s="366"/>
      <c r="H123" s="375"/>
      <c r="I123" s="375"/>
      <c r="J123" s="376"/>
      <c r="K123" s="376"/>
      <c r="L123" s="366"/>
      <c r="M123" s="367"/>
      <c r="N123" s="367"/>
      <c r="O123" s="366"/>
      <c r="P123" s="365"/>
      <c r="Q123" s="365"/>
      <c r="R123" s="366"/>
    </row>
    <row r="124" spans="5:18">
      <c r="E124" s="369"/>
      <c r="F124" s="369"/>
      <c r="G124" s="370"/>
      <c r="H124" s="377"/>
      <c r="I124" s="377"/>
      <c r="J124" s="378"/>
      <c r="K124" s="378"/>
      <c r="L124" s="370"/>
      <c r="M124" s="371"/>
      <c r="N124" s="371"/>
      <c r="O124" s="370"/>
      <c r="P124" s="369"/>
      <c r="Q124" s="369"/>
      <c r="R124" s="370"/>
    </row>
    <row r="125" spans="5:18">
      <c r="E125" s="373"/>
      <c r="F125" s="373"/>
      <c r="G125" s="373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</row>
    <row r="126" spans="5:18">
      <c r="E126" s="369"/>
      <c r="F126" s="369"/>
      <c r="G126" s="370"/>
      <c r="H126" s="377"/>
      <c r="I126" s="377"/>
      <c r="J126" s="378"/>
      <c r="K126" s="378"/>
      <c r="L126" s="370"/>
      <c r="M126" s="371"/>
      <c r="N126" s="371"/>
      <c r="O126" s="370"/>
      <c r="P126" s="369"/>
      <c r="Q126" s="369"/>
      <c r="R126" s="370"/>
    </row>
    <row r="127" spans="5:18">
      <c r="E127" s="365"/>
      <c r="F127" s="365"/>
      <c r="G127" s="366"/>
      <c r="H127" s="375"/>
      <c r="I127" s="375"/>
      <c r="J127" s="376"/>
      <c r="K127" s="376"/>
      <c r="L127" s="366"/>
      <c r="M127" s="367"/>
      <c r="N127" s="367"/>
      <c r="O127" s="366"/>
      <c r="P127" s="365"/>
      <c r="Q127" s="365"/>
      <c r="R127" s="366"/>
    </row>
    <row r="128" spans="5:18">
      <c r="E128" s="374"/>
      <c r="F128" s="374"/>
      <c r="G128" s="374"/>
      <c r="H128" s="374"/>
      <c r="I128" s="374"/>
      <c r="J128" s="374"/>
      <c r="K128" s="374"/>
      <c r="L128" s="374"/>
      <c r="M128" s="374"/>
      <c r="N128" s="374"/>
      <c r="O128" s="374"/>
      <c r="P128" s="374"/>
      <c r="Q128" s="374"/>
      <c r="R128" s="374"/>
    </row>
    <row r="129" spans="5:18">
      <c r="E129" s="365"/>
      <c r="F129" s="365"/>
      <c r="G129" s="366"/>
      <c r="H129" s="375"/>
      <c r="I129" s="375"/>
      <c r="J129" s="376"/>
      <c r="K129" s="376"/>
      <c r="L129" s="366"/>
      <c r="M129" s="367"/>
      <c r="N129" s="367"/>
      <c r="O129" s="366"/>
      <c r="P129" s="365"/>
      <c r="Q129" s="365"/>
      <c r="R129" s="366"/>
    </row>
    <row r="130" spans="5:18">
      <c r="E130" s="369"/>
      <c r="F130" s="369"/>
      <c r="G130" s="370"/>
      <c r="H130" s="377"/>
      <c r="I130" s="377"/>
      <c r="J130" s="378"/>
      <c r="K130" s="378"/>
      <c r="L130" s="370"/>
      <c r="M130" s="371"/>
      <c r="N130" s="371"/>
      <c r="O130" s="370"/>
      <c r="P130" s="369"/>
      <c r="Q130" s="369"/>
      <c r="R130" s="370"/>
    </row>
    <row r="131" spans="5:18">
      <c r="E131" s="365"/>
      <c r="F131" s="365"/>
      <c r="G131" s="366"/>
      <c r="H131" s="375"/>
      <c r="I131" s="375"/>
      <c r="J131" s="376"/>
      <c r="K131" s="376"/>
      <c r="L131" s="366"/>
      <c r="M131" s="367"/>
      <c r="N131" s="367"/>
      <c r="O131" s="366"/>
      <c r="P131" s="365"/>
      <c r="Q131" s="365"/>
      <c r="R131" s="366"/>
    </row>
    <row r="132" spans="5:18">
      <c r="E132" s="369"/>
      <c r="F132" s="369"/>
      <c r="G132" s="370"/>
      <c r="H132" s="377"/>
      <c r="I132" s="377"/>
      <c r="J132" s="378"/>
      <c r="K132" s="378"/>
      <c r="L132" s="370"/>
      <c r="M132" s="371"/>
      <c r="N132" s="371"/>
      <c r="O132" s="370"/>
      <c r="P132" s="369"/>
      <c r="Q132" s="369"/>
      <c r="R132" s="370"/>
    </row>
    <row r="133" spans="5:18">
      <c r="E133" s="365"/>
      <c r="F133" s="365"/>
      <c r="G133" s="366"/>
      <c r="H133" s="375"/>
      <c r="I133" s="375"/>
      <c r="J133" s="376"/>
      <c r="K133" s="376"/>
      <c r="L133" s="366"/>
      <c r="M133" s="367"/>
      <c r="N133" s="367"/>
      <c r="O133" s="366"/>
      <c r="P133" s="365"/>
      <c r="Q133" s="365"/>
      <c r="R133" s="366"/>
    </row>
    <row r="134" spans="5:18">
      <c r="E134" s="374"/>
      <c r="F134" s="374"/>
      <c r="G134" s="374"/>
      <c r="H134" s="374"/>
      <c r="I134" s="374"/>
      <c r="J134" s="374"/>
      <c r="K134" s="374"/>
      <c r="L134" s="374"/>
      <c r="M134" s="374"/>
      <c r="N134" s="374"/>
      <c r="O134" s="374"/>
      <c r="P134" s="374"/>
      <c r="Q134" s="374"/>
      <c r="R134" s="374"/>
    </row>
    <row r="135" spans="5:18">
      <c r="E135" s="365"/>
      <c r="F135" s="365"/>
      <c r="G135" s="366"/>
      <c r="H135" s="375"/>
      <c r="I135" s="375"/>
      <c r="J135" s="376"/>
      <c r="K135" s="376"/>
      <c r="L135" s="366"/>
      <c r="M135" s="367"/>
      <c r="N135" s="367"/>
      <c r="O135" s="366"/>
      <c r="P135" s="365"/>
      <c r="Q135" s="365"/>
      <c r="R135" s="366"/>
    </row>
    <row r="136" spans="5:18">
      <c r="E136" s="369"/>
      <c r="F136" s="369"/>
      <c r="G136" s="370"/>
      <c r="H136" s="377"/>
      <c r="I136" s="377"/>
      <c r="J136" s="378"/>
      <c r="K136" s="378"/>
      <c r="L136" s="370"/>
      <c r="M136" s="371"/>
      <c r="N136" s="371"/>
      <c r="O136" s="370"/>
      <c r="P136" s="369"/>
      <c r="Q136" s="369"/>
      <c r="R136" s="370"/>
    </row>
    <row r="137" spans="5:18">
      <c r="E137" s="365"/>
      <c r="F137" s="365"/>
      <c r="G137" s="366"/>
      <c r="H137" s="375"/>
      <c r="I137" s="375"/>
      <c r="J137" s="376"/>
      <c r="K137" s="376"/>
      <c r="L137" s="366"/>
      <c r="M137" s="367"/>
      <c r="N137" s="367"/>
      <c r="O137" s="366"/>
      <c r="P137" s="365"/>
      <c r="Q137" s="365"/>
      <c r="R137" s="366"/>
    </row>
    <row r="138" spans="5:18">
      <c r="E138" s="369"/>
      <c r="F138" s="369"/>
      <c r="G138" s="370"/>
      <c r="H138" s="377"/>
      <c r="I138" s="377"/>
      <c r="J138" s="378"/>
      <c r="K138" s="378"/>
      <c r="L138" s="370"/>
      <c r="M138" s="371"/>
      <c r="N138" s="371"/>
      <c r="O138" s="370"/>
      <c r="P138" s="369"/>
      <c r="Q138" s="369"/>
      <c r="R138" s="370"/>
    </row>
    <row r="139" spans="5:18">
      <c r="E139" s="365"/>
      <c r="F139" s="365"/>
      <c r="G139" s="366"/>
      <c r="H139" s="375"/>
      <c r="I139" s="375"/>
      <c r="J139" s="376"/>
      <c r="K139" s="376"/>
      <c r="L139" s="366"/>
      <c r="M139" s="367"/>
      <c r="N139" s="367"/>
      <c r="O139" s="366"/>
      <c r="P139" s="365"/>
      <c r="Q139" s="365"/>
      <c r="R139" s="366"/>
    </row>
    <row r="140" spans="5:18">
      <c r="E140" s="369"/>
      <c r="F140" s="369"/>
      <c r="G140" s="370"/>
      <c r="H140" s="377"/>
      <c r="I140" s="377"/>
      <c r="J140" s="378"/>
      <c r="K140" s="378"/>
      <c r="L140" s="370"/>
      <c r="M140" s="371"/>
      <c r="N140" s="371"/>
      <c r="O140" s="370"/>
      <c r="P140" s="369"/>
      <c r="Q140" s="369"/>
      <c r="R140" s="370"/>
    </row>
    <row r="141" spans="5:18">
      <c r="E141" s="365"/>
      <c r="F141" s="365"/>
      <c r="G141" s="366"/>
      <c r="H141" s="375"/>
      <c r="I141" s="375"/>
      <c r="J141" s="376"/>
      <c r="K141" s="376"/>
      <c r="L141" s="366"/>
      <c r="M141" s="367"/>
      <c r="N141" s="367"/>
      <c r="O141" s="366"/>
      <c r="P141" s="365"/>
      <c r="Q141" s="365"/>
      <c r="R141" s="366"/>
    </row>
    <row r="142" spans="5:18">
      <c r="E142" s="369"/>
      <c r="F142" s="369"/>
      <c r="G142" s="370"/>
      <c r="H142" s="377"/>
      <c r="I142" s="377"/>
      <c r="J142" s="378"/>
      <c r="K142" s="378"/>
      <c r="L142" s="370"/>
      <c r="M142" s="371"/>
      <c r="N142" s="371"/>
      <c r="O142" s="370"/>
      <c r="P142" s="369"/>
      <c r="Q142" s="369"/>
      <c r="R142" s="370"/>
    </row>
    <row r="143" spans="5:18">
      <c r="E143" s="365"/>
      <c r="F143" s="365"/>
      <c r="G143" s="366"/>
      <c r="H143" s="375"/>
      <c r="I143" s="375"/>
      <c r="J143" s="376"/>
      <c r="K143" s="376"/>
      <c r="L143" s="366"/>
      <c r="M143" s="367"/>
      <c r="N143" s="367"/>
      <c r="O143" s="366"/>
      <c r="P143" s="365"/>
      <c r="Q143" s="365"/>
      <c r="R143" s="366"/>
    </row>
    <row r="144" spans="5:18">
      <c r="E144" s="369"/>
      <c r="F144" s="369"/>
      <c r="G144" s="370"/>
      <c r="H144" s="377"/>
      <c r="I144" s="377"/>
      <c r="J144" s="378"/>
      <c r="K144" s="378"/>
      <c r="L144" s="370"/>
      <c r="M144" s="371"/>
      <c r="N144" s="371"/>
      <c r="O144" s="370"/>
      <c r="P144" s="369"/>
      <c r="Q144" s="369"/>
      <c r="R144" s="370"/>
    </row>
    <row r="145" spans="5:18">
      <c r="E145" s="365"/>
      <c r="F145" s="365"/>
      <c r="G145" s="366"/>
      <c r="H145" s="375"/>
      <c r="I145" s="375"/>
      <c r="J145" s="376"/>
      <c r="K145" s="376"/>
      <c r="L145" s="366"/>
      <c r="M145" s="367"/>
      <c r="N145" s="367"/>
      <c r="O145" s="366"/>
      <c r="P145" s="365"/>
      <c r="Q145" s="365"/>
      <c r="R145" s="366"/>
    </row>
    <row r="146" spans="5:18">
      <c r="E146" s="369"/>
      <c r="F146" s="369"/>
      <c r="G146" s="374"/>
      <c r="H146" s="377"/>
      <c r="I146" s="377"/>
      <c r="J146" s="378"/>
      <c r="K146" s="378"/>
      <c r="L146" s="374"/>
      <c r="M146" s="371"/>
      <c r="N146" s="371"/>
      <c r="O146" s="374"/>
      <c r="P146" s="369"/>
      <c r="Q146" s="369"/>
      <c r="R146" s="374"/>
    </row>
    <row r="147" spans="5:18">
      <c r="E147" s="365"/>
      <c r="F147" s="365"/>
      <c r="G147" s="366"/>
      <c r="H147" s="375"/>
      <c r="I147" s="375"/>
      <c r="J147" s="376"/>
      <c r="K147" s="376"/>
      <c r="L147" s="366"/>
      <c r="M147" s="367"/>
      <c r="N147" s="367"/>
      <c r="O147" s="366"/>
      <c r="P147" s="365"/>
      <c r="Q147" s="365"/>
      <c r="R147" s="366"/>
    </row>
    <row r="148" spans="5:18">
      <c r="E148" s="369"/>
      <c r="F148" s="369"/>
      <c r="G148" s="370"/>
      <c r="H148" s="377"/>
      <c r="I148" s="377"/>
      <c r="J148" s="378"/>
      <c r="K148" s="378"/>
      <c r="L148" s="370"/>
      <c r="M148" s="371"/>
      <c r="N148" s="371"/>
      <c r="O148" s="370"/>
      <c r="P148" s="369"/>
      <c r="Q148" s="369"/>
      <c r="R148" s="370"/>
    </row>
    <row r="149" spans="5:18"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</row>
    <row r="150" spans="5:18">
      <c r="E150" s="369"/>
      <c r="F150" s="369"/>
      <c r="G150" s="370"/>
      <c r="H150" s="377"/>
      <c r="I150" s="377"/>
      <c r="J150" s="378"/>
      <c r="K150" s="378"/>
      <c r="L150" s="370"/>
      <c r="M150" s="371"/>
      <c r="N150" s="371"/>
      <c r="O150" s="370"/>
      <c r="P150" s="369"/>
      <c r="Q150" s="369"/>
      <c r="R150" s="370"/>
    </row>
    <row r="151" spans="5:18">
      <c r="E151" s="365"/>
      <c r="F151" s="365"/>
      <c r="G151" s="366"/>
      <c r="H151" s="375"/>
      <c r="I151" s="375"/>
      <c r="J151" s="376"/>
      <c r="K151" s="376"/>
      <c r="L151" s="366"/>
      <c r="M151" s="367"/>
      <c r="N151" s="367"/>
      <c r="O151" s="366"/>
      <c r="P151" s="365"/>
      <c r="Q151" s="365"/>
      <c r="R151" s="366"/>
    </row>
    <row r="152" spans="5:18">
      <c r="E152" s="369"/>
      <c r="F152" s="369"/>
      <c r="G152" s="370"/>
      <c r="H152" s="377"/>
      <c r="I152" s="377"/>
      <c r="J152" s="378"/>
      <c r="K152" s="378"/>
      <c r="L152" s="370"/>
      <c r="M152" s="371"/>
      <c r="N152" s="371"/>
      <c r="O152" s="370"/>
      <c r="P152" s="369"/>
      <c r="Q152" s="369"/>
      <c r="R152" s="370"/>
    </row>
    <row r="153" spans="5:18">
      <c r="E153" s="365"/>
      <c r="F153" s="365"/>
      <c r="G153" s="366"/>
      <c r="H153" s="375"/>
      <c r="I153" s="375"/>
      <c r="J153" s="376"/>
      <c r="K153" s="376"/>
      <c r="L153" s="366"/>
      <c r="M153" s="367"/>
      <c r="N153" s="367"/>
      <c r="O153" s="366"/>
      <c r="P153" s="365"/>
      <c r="Q153" s="365"/>
      <c r="R153" s="366"/>
    </row>
    <row r="154" spans="5:18">
      <c r="E154" s="369"/>
      <c r="F154" s="369"/>
      <c r="G154" s="370"/>
      <c r="H154" s="377"/>
      <c r="I154" s="377"/>
      <c r="J154" s="378"/>
      <c r="K154" s="378"/>
      <c r="L154" s="370"/>
      <c r="M154" s="371"/>
      <c r="N154" s="371"/>
      <c r="O154" s="370"/>
      <c r="P154" s="369"/>
      <c r="Q154" s="369"/>
      <c r="R154" s="370"/>
    </row>
    <row r="155" spans="5:18"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</row>
    <row r="156" spans="5:18">
      <c r="E156" s="369"/>
      <c r="F156" s="369"/>
      <c r="G156" s="370"/>
      <c r="H156" s="377"/>
      <c r="I156" s="377"/>
      <c r="J156" s="378"/>
      <c r="K156" s="378"/>
      <c r="L156" s="370"/>
      <c r="M156" s="371"/>
      <c r="N156" s="371"/>
      <c r="O156" s="370"/>
      <c r="P156" s="369"/>
      <c r="Q156" s="369"/>
      <c r="R156" s="370"/>
    </row>
    <row r="157" spans="5:18">
      <c r="E157" s="365"/>
      <c r="F157" s="365"/>
      <c r="G157" s="366"/>
      <c r="H157" s="375"/>
      <c r="I157" s="375"/>
      <c r="J157" s="376"/>
      <c r="K157" s="376"/>
      <c r="L157" s="366"/>
      <c r="M157" s="367"/>
      <c r="N157" s="367"/>
      <c r="O157" s="366"/>
      <c r="P157" s="365"/>
      <c r="Q157" s="365"/>
      <c r="R157" s="366"/>
    </row>
    <row r="158" spans="5:18">
      <c r="E158" s="374"/>
      <c r="F158" s="374"/>
      <c r="G158" s="374"/>
      <c r="H158" s="374"/>
      <c r="I158" s="374"/>
      <c r="J158" s="374"/>
      <c r="K158" s="374"/>
      <c r="L158" s="374"/>
      <c r="M158" s="374"/>
      <c r="N158" s="374"/>
      <c r="O158" s="374"/>
      <c r="P158" s="374"/>
      <c r="Q158" s="374"/>
      <c r="R158" s="374"/>
    </row>
    <row r="159" spans="5:18">
      <c r="E159" s="365"/>
      <c r="F159" s="365"/>
      <c r="G159" s="366"/>
      <c r="H159" s="375"/>
      <c r="I159" s="375"/>
      <c r="J159" s="376"/>
      <c r="K159" s="376"/>
      <c r="L159" s="366"/>
      <c r="M159" s="367"/>
      <c r="N159" s="367"/>
      <c r="O159" s="366"/>
      <c r="P159" s="365"/>
      <c r="Q159" s="365"/>
      <c r="R159" s="366"/>
    </row>
    <row r="160" spans="5:18">
      <c r="E160" s="369"/>
      <c r="F160" s="369"/>
      <c r="G160" s="370"/>
      <c r="H160" s="377"/>
      <c r="I160" s="377"/>
      <c r="J160" s="378"/>
      <c r="K160" s="378"/>
      <c r="L160" s="370"/>
      <c r="M160" s="371"/>
      <c r="N160" s="371"/>
      <c r="O160" s="370"/>
      <c r="P160" s="369"/>
      <c r="Q160" s="369"/>
      <c r="R160" s="370"/>
    </row>
    <row r="161" spans="5:18">
      <c r="E161" s="365"/>
      <c r="F161" s="365"/>
      <c r="G161" s="366"/>
      <c r="H161" s="375"/>
      <c r="I161" s="375"/>
      <c r="J161" s="376"/>
      <c r="K161" s="376"/>
      <c r="L161" s="366"/>
      <c r="M161" s="367"/>
      <c r="N161" s="367"/>
      <c r="O161" s="366"/>
      <c r="P161" s="365"/>
      <c r="Q161" s="365"/>
      <c r="R161" s="366"/>
    </row>
    <row r="162" spans="5:18">
      <c r="E162" s="369"/>
      <c r="F162" s="369"/>
      <c r="G162" s="370"/>
      <c r="H162" s="377"/>
      <c r="I162" s="377"/>
      <c r="J162" s="378"/>
      <c r="K162" s="378"/>
      <c r="L162" s="370"/>
      <c r="M162" s="371"/>
      <c r="N162" s="371"/>
      <c r="O162" s="370"/>
      <c r="P162" s="369"/>
      <c r="Q162" s="369"/>
      <c r="R162" s="370"/>
    </row>
    <row r="163" spans="5:18">
      <c r="E163" s="365"/>
      <c r="F163" s="365"/>
      <c r="G163" s="366"/>
      <c r="H163" s="375"/>
      <c r="I163" s="375"/>
      <c r="J163" s="376"/>
      <c r="K163" s="376"/>
      <c r="L163" s="366"/>
      <c r="M163" s="367"/>
      <c r="N163" s="367"/>
      <c r="O163" s="366"/>
      <c r="P163" s="365"/>
      <c r="Q163" s="365"/>
      <c r="R163" s="366"/>
    </row>
    <row r="164" spans="5:18">
      <c r="E164" s="374"/>
      <c r="F164" s="374"/>
      <c r="G164" s="374"/>
      <c r="H164" s="374"/>
      <c r="I164" s="374"/>
      <c r="J164" s="374"/>
      <c r="K164" s="374"/>
      <c r="L164" s="374"/>
      <c r="M164" s="374"/>
      <c r="N164" s="374"/>
      <c r="O164" s="374"/>
      <c r="P164" s="374"/>
      <c r="Q164" s="374"/>
      <c r="R164" s="374"/>
    </row>
    <row r="165" spans="5:18">
      <c r="E165" s="365"/>
      <c r="F165" s="365"/>
      <c r="G165" s="366"/>
      <c r="H165" s="375"/>
      <c r="I165" s="375"/>
      <c r="J165" s="376"/>
      <c r="K165" s="376"/>
      <c r="L165" s="366"/>
      <c r="M165" s="367"/>
      <c r="N165" s="367"/>
      <c r="O165" s="366"/>
      <c r="P165" s="365"/>
      <c r="Q165" s="365"/>
      <c r="R165" s="366"/>
    </row>
    <row r="166" spans="5:18">
      <c r="E166" s="369"/>
      <c r="F166" s="369"/>
      <c r="G166" s="370"/>
      <c r="H166" s="377"/>
      <c r="I166" s="377"/>
      <c r="J166" s="378"/>
      <c r="K166" s="378"/>
      <c r="L166" s="370"/>
      <c r="M166" s="371"/>
      <c r="N166" s="371"/>
      <c r="O166" s="370"/>
      <c r="P166" s="369"/>
      <c r="Q166" s="369"/>
      <c r="R166" s="370"/>
    </row>
    <row r="167" spans="5:18">
      <c r="E167" s="365"/>
      <c r="F167" s="365"/>
      <c r="G167" s="366"/>
      <c r="H167" s="375"/>
      <c r="I167" s="375"/>
      <c r="J167" s="376"/>
      <c r="K167" s="376"/>
      <c r="L167" s="366"/>
      <c r="M167" s="367"/>
      <c r="N167" s="367"/>
      <c r="O167" s="366"/>
      <c r="P167" s="365"/>
      <c r="Q167" s="365"/>
      <c r="R167" s="366"/>
    </row>
    <row r="168" spans="5:18">
      <c r="E168" s="369"/>
      <c r="F168" s="369"/>
      <c r="G168" s="370"/>
      <c r="H168" s="377"/>
      <c r="I168" s="377"/>
      <c r="J168" s="378"/>
      <c r="K168" s="378"/>
      <c r="L168" s="370"/>
      <c r="M168" s="371"/>
      <c r="N168" s="371"/>
      <c r="O168" s="370"/>
      <c r="P168" s="369"/>
      <c r="Q168" s="369"/>
      <c r="R168" s="370"/>
    </row>
    <row r="169" spans="5:18">
      <c r="E169" s="365"/>
      <c r="F169" s="365"/>
      <c r="G169" s="366"/>
      <c r="H169" s="375"/>
      <c r="I169" s="375"/>
      <c r="J169" s="376"/>
      <c r="K169" s="376"/>
      <c r="L169" s="366"/>
      <c r="M169" s="367"/>
      <c r="N169" s="367"/>
      <c r="O169" s="366"/>
      <c r="P169" s="365"/>
      <c r="Q169" s="365"/>
      <c r="R169" s="366"/>
    </row>
    <row r="170" spans="5:18">
      <c r="E170" s="369"/>
      <c r="F170" s="369"/>
      <c r="G170" s="370"/>
      <c r="H170" s="377"/>
      <c r="I170" s="377"/>
      <c r="J170" s="378"/>
      <c r="K170" s="378"/>
      <c r="L170" s="370"/>
      <c r="M170" s="371"/>
      <c r="N170" s="371"/>
      <c r="O170" s="370"/>
      <c r="P170" s="369"/>
      <c r="Q170" s="369"/>
      <c r="R170" s="370"/>
    </row>
    <row r="171" spans="5:18">
      <c r="E171" s="365"/>
      <c r="F171" s="365"/>
      <c r="G171" s="366"/>
      <c r="H171" s="375"/>
      <c r="I171" s="375"/>
      <c r="J171" s="376"/>
      <c r="K171" s="376"/>
      <c r="L171" s="366"/>
      <c r="M171" s="367"/>
      <c r="N171" s="367"/>
      <c r="O171" s="366"/>
      <c r="P171" s="365"/>
      <c r="Q171" s="365"/>
      <c r="R171" s="366"/>
    </row>
    <row r="172" spans="5:18">
      <c r="E172" s="369"/>
      <c r="F172" s="369"/>
      <c r="G172" s="370"/>
      <c r="H172" s="377"/>
      <c r="I172" s="377"/>
      <c r="J172" s="378"/>
      <c r="K172" s="378"/>
      <c r="L172" s="370"/>
      <c r="M172" s="371"/>
      <c r="N172" s="371"/>
      <c r="O172" s="370"/>
      <c r="P172" s="369"/>
      <c r="Q172" s="369"/>
      <c r="R172" s="370"/>
    </row>
    <row r="173" spans="5:18">
      <c r="E173" s="365"/>
      <c r="F173" s="365"/>
      <c r="G173" s="366"/>
      <c r="H173" s="375"/>
      <c r="I173" s="375"/>
      <c r="J173" s="376"/>
      <c r="K173" s="376"/>
      <c r="L173" s="366"/>
      <c r="M173" s="367"/>
      <c r="N173" s="367"/>
      <c r="O173" s="366"/>
      <c r="P173" s="365"/>
      <c r="Q173" s="365"/>
      <c r="R173" s="366"/>
    </row>
    <row r="174" spans="5:18">
      <c r="E174" s="369"/>
      <c r="F174" s="369"/>
      <c r="G174" s="370"/>
      <c r="H174" s="377"/>
      <c r="I174" s="377"/>
      <c r="J174" s="378"/>
      <c r="K174" s="378"/>
      <c r="L174" s="370"/>
      <c r="M174" s="371"/>
      <c r="N174" s="371"/>
      <c r="O174" s="370"/>
      <c r="P174" s="369"/>
      <c r="Q174" s="369"/>
      <c r="R174" s="370"/>
    </row>
    <row r="175" spans="5:18">
      <c r="E175" s="365"/>
      <c r="F175" s="365"/>
      <c r="G175" s="366"/>
      <c r="H175" s="375"/>
      <c r="I175" s="375"/>
      <c r="J175" s="376"/>
      <c r="K175" s="376"/>
      <c r="L175" s="366"/>
      <c r="M175" s="367"/>
      <c r="N175" s="367"/>
      <c r="O175" s="366"/>
      <c r="P175" s="365"/>
      <c r="Q175" s="365"/>
      <c r="R175" s="366"/>
    </row>
    <row r="176" spans="5:18">
      <c r="E176" s="369"/>
      <c r="F176" s="369"/>
      <c r="G176" s="374"/>
      <c r="H176" s="377"/>
      <c r="I176" s="377"/>
      <c r="J176" s="378"/>
      <c r="K176" s="378"/>
      <c r="L176" s="374"/>
      <c r="M176" s="371"/>
      <c r="N176" s="371"/>
      <c r="O176" s="374"/>
      <c r="P176" s="369"/>
      <c r="Q176" s="369"/>
      <c r="R176" s="374"/>
    </row>
    <row r="177" spans="5:18">
      <c r="E177" s="365"/>
      <c r="F177" s="365"/>
      <c r="G177" s="366"/>
      <c r="H177" s="375"/>
      <c r="I177" s="375"/>
      <c r="J177" s="376"/>
      <c r="K177" s="376"/>
      <c r="L177" s="366"/>
      <c r="M177" s="367"/>
      <c r="N177" s="367"/>
      <c r="O177" s="366"/>
      <c r="P177" s="365"/>
      <c r="Q177" s="365"/>
      <c r="R177" s="366"/>
    </row>
    <row r="178" spans="5:18">
      <c r="E178" s="369"/>
      <c r="F178" s="369"/>
      <c r="G178" s="370"/>
      <c r="H178" s="377"/>
      <c r="I178" s="377"/>
      <c r="J178" s="378"/>
      <c r="K178" s="378"/>
      <c r="L178" s="370"/>
      <c r="M178" s="371"/>
      <c r="N178" s="371"/>
      <c r="O178" s="370"/>
      <c r="P178" s="369"/>
      <c r="Q178" s="369"/>
      <c r="R178" s="370"/>
    </row>
    <row r="179" spans="5:18">
      <c r="E179" s="373"/>
      <c r="F179" s="373"/>
      <c r="G179" s="373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</row>
    <row r="180" spans="5:18">
      <c r="E180" s="369"/>
      <c r="F180" s="369"/>
      <c r="G180" s="370"/>
      <c r="H180" s="377"/>
      <c r="I180" s="377"/>
      <c r="J180" s="378"/>
      <c r="K180" s="378"/>
      <c r="L180" s="370"/>
      <c r="M180" s="371"/>
      <c r="N180" s="371"/>
      <c r="O180" s="370"/>
      <c r="P180" s="369"/>
      <c r="Q180" s="369"/>
      <c r="R180" s="370"/>
    </row>
    <row r="181" spans="5:18">
      <c r="E181" s="365"/>
      <c r="F181" s="365"/>
      <c r="G181" s="366"/>
      <c r="H181" s="375"/>
      <c r="I181" s="375"/>
      <c r="J181" s="376"/>
      <c r="K181" s="376"/>
      <c r="L181" s="366"/>
      <c r="M181" s="367"/>
      <c r="N181" s="367"/>
      <c r="O181" s="366"/>
      <c r="P181" s="365"/>
      <c r="Q181" s="365"/>
      <c r="R181" s="366"/>
    </row>
    <row r="182" spans="5:18">
      <c r="E182" s="369"/>
      <c r="F182" s="369"/>
      <c r="G182" s="370"/>
      <c r="H182" s="377"/>
      <c r="I182" s="377"/>
      <c r="J182" s="378"/>
      <c r="K182" s="378"/>
      <c r="L182" s="370"/>
      <c r="M182" s="371"/>
      <c r="N182" s="371"/>
      <c r="O182" s="370"/>
      <c r="P182" s="369"/>
      <c r="Q182" s="369"/>
      <c r="R182" s="370"/>
    </row>
    <row r="183" spans="5:18">
      <c r="E183" s="365"/>
      <c r="F183" s="365"/>
      <c r="G183" s="366"/>
      <c r="H183" s="375"/>
      <c r="I183" s="375"/>
      <c r="J183" s="376"/>
      <c r="K183" s="376"/>
      <c r="L183" s="366"/>
      <c r="M183" s="367"/>
      <c r="N183" s="367"/>
      <c r="O183" s="366"/>
      <c r="P183" s="365"/>
      <c r="Q183" s="365"/>
      <c r="R183" s="366"/>
    </row>
    <row r="184" spans="5:18">
      <c r="E184" s="369"/>
      <c r="F184" s="369"/>
      <c r="G184" s="370"/>
      <c r="H184" s="377"/>
      <c r="I184" s="377"/>
      <c r="J184" s="378"/>
      <c r="K184" s="378"/>
      <c r="L184" s="370"/>
      <c r="M184" s="371"/>
      <c r="N184" s="371"/>
      <c r="O184" s="370"/>
      <c r="P184" s="369"/>
      <c r="Q184" s="369"/>
      <c r="R184" s="370"/>
    </row>
    <row r="185" spans="5:18">
      <c r="E185" s="373"/>
      <c r="F185" s="373"/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</row>
    <row r="186" spans="5:18">
      <c r="E186" s="369"/>
      <c r="F186" s="369"/>
      <c r="G186" s="370"/>
      <c r="H186" s="377"/>
      <c r="I186" s="377"/>
      <c r="J186" s="378"/>
      <c r="K186" s="378"/>
      <c r="L186" s="370"/>
      <c r="M186" s="371"/>
      <c r="N186" s="371"/>
      <c r="O186" s="370"/>
      <c r="P186" s="369"/>
      <c r="Q186" s="369"/>
      <c r="R186" s="370"/>
    </row>
    <row r="187" spans="5:18">
      <c r="E187" s="365"/>
      <c r="F187" s="365"/>
      <c r="G187" s="366"/>
      <c r="H187" s="375"/>
      <c r="I187" s="375"/>
      <c r="J187" s="376"/>
      <c r="K187" s="376"/>
      <c r="L187" s="366"/>
      <c r="M187" s="367"/>
      <c r="N187" s="367"/>
      <c r="O187" s="366"/>
      <c r="P187" s="365"/>
      <c r="Q187" s="365"/>
      <c r="R187" s="366"/>
    </row>
    <row r="188" spans="5:18">
      <c r="E188" s="374"/>
      <c r="F188" s="374"/>
      <c r="G188" s="374"/>
      <c r="H188" s="374"/>
      <c r="I188" s="374"/>
      <c r="J188" s="374"/>
      <c r="K188" s="374"/>
      <c r="L188" s="374"/>
      <c r="M188" s="374"/>
      <c r="N188" s="374"/>
      <c r="O188" s="374"/>
      <c r="P188" s="374"/>
      <c r="Q188" s="374"/>
      <c r="R188" s="374"/>
    </row>
    <row r="189" spans="5:18">
      <c r="E189" s="365"/>
      <c r="F189" s="365"/>
      <c r="G189" s="366"/>
      <c r="H189" s="375"/>
      <c r="I189" s="375"/>
      <c r="J189" s="376"/>
      <c r="K189" s="376"/>
      <c r="L189" s="366"/>
      <c r="M189" s="367"/>
      <c r="N189" s="367"/>
      <c r="O189" s="366"/>
      <c r="P189" s="365"/>
      <c r="Q189" s="365"/>
      <c r="R189" s="366"/>
    </row>
    <row r="190" spans="5:18">
      <c r="E190" s="369"/>
      <c r="F190" s="369"/>
      <c r="G190" s="370"/>
      <c r="H190" s="377"/>
      <c r="I190" s="377"/>
      <c r="J190" s="378"/>
      <c r="K190" s="378"/>
      <c r="L190" s="370"/>
      <c r="M190" s="371"/>
      <c r="N190" s="371"/>
      <c r="O190" s="370"/>
      <c r="P190" s="369"/>
      <c r="Q190" s="369"/>
      <c r="R190" s="370"/>
    </row>
    <row r="191" spans="5:18">
      <c r="E191" s="365"/>
      <c r="F191" s="365"/>
      <c r="G191" s="366"/>
      <c r="H191" s="375"/>
      <c r="I191" s="375"/>
      <c r="J191" s="376"/>
      <c r="K191" s="376"/>
      <c r="L191" s="366"/>
      <c r="M191" s="367"/>
      <c r="N191" s="367"/>
      <c r="O191" s="366"/>
      <c r="P191" s="365"/>
      <c r="Q191" s="365"/>
      <c r="R191" s="366"/>
    </row>
    <row r="192" spans="5:18">
      <c r="E192" s="369"/>
      <c r="F192" s="369"/>
      <c r="G192" s="370"/>
      <c r="H192" s="377"/>
      <c r="I192" s="377"/>
      <c r="J192" s="378"/>
      <c r="K192" s="378"/>
      <c r="L192" s="370"/>
      <c r="M192" s="371"/>
      <c r="N192" s="371"/>
      <c r="O192" s="370"/>
      <c r="P192" s="369"/>
      <c r="Q192" s="369"/>
      <c r="R192" s="370"/>
    </row>
    <row r="193" spans="5:18">
      <c r="E193" s="365"/>
      <c r="F193" s="365"/>
      <c r="G193" s="366"/>
      <c r="H193" s="375"/>
      <c r="I193" s="375"/>
      <c r="J193" s="376"/>
      <c r="K193" s="376"/>
      <c r="L193" s="366"/>
      <c r="M193" s="367"/>
      <c r="N193" s="367"/>
      <c r="O193" s="366"/>
      <c r="P193" s="365"/>
      <c r="Q193" s="365"/>
      <c r="R193" s="366"/>
    </row>
    <row r="194" spans="5:18"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  <c r="R194" s="374"/>
    </row>
    <row r="195" spans="5:18">
      <c r="E195" s="365"/>
      <c r="F195" s="365"/>
      <c r="G195" s="366"/>
      <c r="H195" s="375"/>
      <c r="I195" s="375"/>
      <c r="J195" s="376"/>
      <c r="K195" s="376"/>
      <c r="L195" s="366"/>
      <c r="M195" s="367"/>
      <c r="N195" s="367"/>
      <c r="O195" s="366"/>
      <c r="P195" s="365"/>
      <c r="Q195" s="365"/>
      <c r="R195" s="366"/>
    </row>
    <row r="196" spans="5:18">
      <c r="E196" s="369"/>
      <c r="F196" s="369"/>
      <c r="G196" s="370"/>
      <c r="H196" s="377"/>
      <c r="I196" s="377"/>
      <c r="J196" s="378"/>
      <c r="K196" s="378"/>
      <c r="L196" s="370"/>
      <c r="M196" s="371"/>
      <c r="N196" s="371"/>
      <c r="O196" s="370"/>
      <c r="P196" s="369"/>
      <c r="Q196" s="369"/>
      <c r="R196" s="370"/>
    </row>
    <row r="197" spans="5:18">
      <c r="E197" s="365"/>
      <c r="F197" s="365"/>
      <c r="G197" s="366"/>
      <c r="H197" s="375"/>
      <c r="I197" s="375"/>
      <c r="J197" s="376"/>
      <c r="K197" s="376"/>
      <c r="L197" s="366"/>
      <c r="M197" s="367"/>
      <c r="N197" s="367"/>
      <c r="O197" s="366"/>
      <c r="P197" s="365"/>
      <c r="Q197" s="365"/>
      <c r="R197" s="366"/>
    </row>
    <row r="198" spans="5:18">
      <c r="E198" s="369"/>
      <c r="F198" s="369"/>
      <c r="G198" s="370"/>
      <c r="H198" s="377"/>
      <c r="I198" s="377"/>
      <c r="J198" s="378"/>
      <c r="K198" s="378"/>
      <c r="L198" s="370"/>
      <c r="M198" s="371"/>
      <c r="N198" s="371"/>
      <c r="O198" s="370"/>
      <c r="P198" s="369"/>
      <c r="Q198" s="369"/>
      <c r="R198" s="370"/>
    </row>
    <row r="199" spans="5:18">
      <c r="E199" s="365"/>
      <c r="F199" s="365"/>
      <c r="G199" s="366"/>
      <c r="H199" s="375"/>
      <c r="I199" s="375"/>
      <c r="J199" s="376"/>
      <c r="K199" s="376"/>
      <c r="L199" s="366"/>
      <c r="M199" s="367"/>
      <c r="N199" s="367"/>
      <c r="O199" s="366"/>
      <c r="P199" s="365"/>
      <c r="Q199" s="365"/>
      <c r="R199" s="366"/>
    </row>
    <row r="200" spans="5:18">
      <c r="E200" s="369"/>
      <c r="F200" s="369"/>
      <c r="G200" s="370"/>
      <c r="H200" s="377"/>
      <c r="I200" s="377"/>
      <c r="J200" s="378"/>
      <c r="K200" s="378"/>
      <c r="L200" s="370"/>
      <c r="M200" s="371"/>
      <c r="N200" s="371"/>
      <c r="O200" s="370"/>
      <c r="P200" s="369"/>
      <c r="Q200" s="369"/>
      <c r="R200" s="370"/>
    </row>
    <row r="201" spans="5:18">
      <c r="E201" s="365"/>
      <c r="F201" s="365"/>
      <c r="G201" s="366"/>
      <c r="H201" s="375"/>
      <c r="I201" s="375"/>
      <c r="J201" s="376"/>
      <c r="K201" s="376"/>
      <c r="L201" s="366"/>
      <c r="M201" s="367"/>
      <c r="N201" s="367"/>
      <c r="O201" s="366"/>
      <c r="P201" s="365"/>
      <c r="Q201" s="365"/>
      <c r="R201" s="366"/>
    </row>
    <row r="202" spans="5:18">
      <c r="E202" s="369"/>
      <c r="F202" s="369"/>
      <c r="G202" s="370"/>
      <c r="H202" s="377"/>
      <c r="I202" s="377"/>
      <c r="J202" s="378"/>
      <c r="K202" s="378"/>
      <c r="L202" s="370"/>
      <c r="M202" s="371"/>
      <c r="N202" s="371"/>
      <c r="O202" s="370"/>
      <c r="P202" s="369"/>
      <c r="Q202" s="369"/>
      <c r="R202" s="370"/>
    </row>
    <row r="203" spans="5:18">
      <c r="E203" s="365"/>
      <c r="F203" s="365"/>
      <c r="G203" s="366"/>
      <c r="H203" s="375"/>
      <c r="I203" s="375"/>
      <c r="J203" s="376"/>
      <c r="K203" s="376"/>
      <c r="L203" s="366"/>
      <c r="M203" s="367"/>
      <c r="N203" s="367"/>
      <c r="O203" s="366"/>
      <c r="P203" s="365"/>
      <c r="Q203" s="365"/>
      <c r="R203" s="366"/>
    </row>
    <row r="204" spans="5:18">
      <c r="E204" s="369"/>
      <c r="F204" s="369"/>
      <c r="G204" s="370"/>
      <c r="H204" s="377"/>
      <c r="I204" s="377"/>
      <c r="J204" s="378"/>
      <c r="K204" s="378"/>
      <c r="L204" s="370"/>
      <c r="M204" s="371"/>
      <c r="N204" s="371"/>
      <c r="O204" s="370"/>
      <c r="P204" s="369"/>
      <c r="Q204" s="369"/>
      <c r="R204" s="370"/>
    </row>
    <row r="205" spans="5:18">
      <c r="E205" s="365"/>
      <c r="F205" s="365"/>
      <c r="G205" s="366"/>
      <c r="H205" s="375"/>
      <c r="I205" s="375"/>
      <c r="J205" s="376"/>
      <c r="K205" s="376"/>
      <c r="L205" s="366"/>
      <c r="M205" s="367"/>
      <c r="N205" s="367"/>
      <c r="O205" s="366"/>
      <c r="P205" s="365"/>
      <c r="Q205" s="365"/>
      <c r="R205" s="366"/>
    </row>
    <row r="206" spans="5:18">
      <c r="E206" s="369"/>
      <c r="F206" s="369"/>
      <c r="G206" s="374"/>
      <c r="H206" s="377"/>
      <c r="I206" s="377"/>
      <c r="J206" s="378"/>
      <c r="K206" s="378"/>
      <c r="L206" s="374"/>
      <c r="M206" s="371"/>
      <c r="N206" s="371"/>
      <c r="O206" s="374"/>
      <c r="P206" s="369"/>
      <c r="Q206" s="369"/>
      <c r="R206" s="374"/>
    </row>
    <row r="207" spans="5:18">
      <c r="E207" s="365"/>
      <c r="F207" s="365"/>
      <c r="G207" s="366"/>
      <c r="H207" s="375"/>
      <c r="I207" s="375"/>
      <c r="J207" s="376"/>
      <c r="K207" s="376"/>
      <c r="L207" s="366"/>
      <c r="M207" s="367"/>
      <c r="N207" s="367"/>
      <c r="O207" s="366"/>
      <c r="P207" s="365"/>
      <c r="Q207" s="365"/>
      <c r="R207" s="366"/>
    </row>
    <row r="208" spans="5:18">
      <c r="E208" s="369"/>
      <c r="F208" s="369"/>
      <c r="G208" s="370"/>
      <c r="H208" s="377"/>
      <c r="I208" s="377"/>
      <c r="J208" s="378"/>
      <c r="K208" s="378"/>
      <c r="L208" s="370"/>
      <c r="M208" s="371"/>
      <c r="N208" s="371"/>
      <c r="O208" s="370"/>
      <c r="P208" s="369"/>
      <c r="Q208" s="369"/>
      <c r="R208" s="370"/>
    </row>
    <row r="209" spans="5:18"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</row>
    <row r="210" spans="5:18">
      <c r="E210" s="369"/>
      <c r="F210" s="369"/>
      <c r="G210" s="370"/>
      <c r="H210" s="377"/>
      <c r="I210" s="377"/>
      <c r="J210" s="378"/>
      <c r="K210" s="378"/>
      <c r="L210" s="370"/>
      <c r="M210" s="371"/>
      <c r="N210" s="371"/>
      <c r="O210" s="370"/>
      <c r="P210" s="369"/>
      <c r="Q210" s="369"/>
      <c r="R210" s="370"/>
    </row>
    <row r="211" spans="5:18">
      <c r="E211" s="365"/>
      <c r="F211" s="365"/>
      <c r="G211" s="366"/>
      <c r="H211" s="375"/>
      <c r="I211" s="375"/>
      <c r="J211" s="376"/>
      <c r="K211" s="376"/>
      <c r="L211" s="366"/>
      <c r="M211" s="367"/>
      <c r="N211" s="367"/>
      <c r="O211" s="366"/>
      <c r="P211" s="365"/>
      <c r="Q211" s="365"/>
      <c r="R211" s="366"/>
    </row>
    <row r="212" spans="5:18">
      <c r="E212" s="369"/>
      <c r="F212" s="369"/>
      <c r="G212" s="370"/>
      <c r="H212" s="377"/>
      <c r="I212" s="377"/>
      <c r="J212" s="378"/>
      <c r="K212" s="378"/>
      <c r="L212" s="370"/>
      <c r="M212" s="371"/>
      <c r="N212" s="371"/>
      <c r="O212" s="370"/>
      <c r="P212" s="369"/>
      <c r="Q212" s="369"/>
      <c r="R212" s="370"/>
    </row>
    <row r="213" spans="5:18">
      <c r="E213" s="365"/>
      <c r="F213" s="365"/>
      <c r="G213" s="366"/>
      <c r="H213" s="375"/>
      <c r="I213" s="375"/>
      <c r="J213" s="376"/>
      <c r="K213" s="376"/>
      <c r="L213" s="366"/>
      <c r="M213" s="367"/>
      <c r="N213" s="367"/>
      <c r="O213" s="366"/>
      <c r="P213" s="365"/>
      <c r="Q213" s="365"/>
      <c r="R213" s="366"/>
    </row>
    <row r="214" spans="5:18">
      <c r="E214" s="369"/>
      <c r="F214" s="369"/>
      <c r="G214" s="370"/>
      <c r="H214" s="377"/>
      <c r="I214" s="377"/>
      <c r="J214" s="378"/>
      <c r="K214" s="378"/>
      <c r="L214" s="370"/>
      <c r="M214" s="371"/>
      <c r="N214" s="371"/>
      <c r="O214" s="370"/>
      <c r="P214" s="369"/>
      <c r="Q214" s="369"/>
      <c r="R214" s="370"/>
    </row>
    <row r="215" spans="5:18"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</row>
    <row r="216" spans="5:18">
      <c r="E216" s="369"/>
      <c r="F216" s="369"/>
      <c r="G216" s="370"/>
      <c r="H216" s="377"/>
      <c r="I216" s="377"/>
      <c r="J216" s="378"/>
      <c r="K216" s="378"/>
      <c r="L216" s="370"/>
      <c r="M216" s="371"/>
      <c r="N216" s="371"/>
      <c r="O216" s="370"/>
      <c r="P216" s="369"/>
      <c r="Q216" s="369"/>
      <c r="R216" s="370"/>
    </row>
    <row r="217" spans="5:18">
      <c r="E217" s="365"/>
      <c r="F217" s="365"/>
      <c r="G217" s="366"/>
      <c r="H217" s="375"/>
      <c r="I217" s="375"/>
      <c r="J217" s="376"/>
      <c r="K217" s="376"/>
      <c r="L217" s="366"/>
      <c r="M217" s="367"/>
      <c r="N217" s="367"/>
      <c r="O217" s="366"/>
      <c r="P217" s="365"/>
      <c r="Q217" s="365"/>
      <c r="R217" s="366"/>
    </row>
    <row r="218" spans="5:18">
      <c r="E218" s="374"/>
      <c r="F218" s="374"/>
      <c r="G218" s="374"/>
      <c r="H218" s="374"/>
      <c r="I218" s="374"/>
      <c r="J218" s="374"/>
      <c r="K218" s="374"/>
      <c r="L218" s="374"/>
      <c r="M218" s="374"/>
      <c r="N218" s="374"/>
      <c r="O218" s="374"/>
      <c r="P218" s="374"/>
      <c r="Q218" s="374"/>
      <c r="R218" s="374"/>
    </row>
    <row r="219" spans="5:18">
      <c r="E219" s="365"/>
      <c r="F219" s="365"/>
      <c r="G219" s="366"/>
      <c r="H219" s="375"/>
      <c r="I219" s="375"/>
      <c r="J219" s="376"/>
      <c r="K219" s="376"/>
      <c r="L219" s="366"/>
      <c r="M219" s="367"/>
      <c r="N219" s="367"/>
      <c r="O219" s="366"/>
      <c r="P219" s="365"/>
      <c r="Q219" s="365"/>
      <c r="R219" s="366"/>
    </row>
    <row r="220" spans="5:18">
      <c r="E220" s="369"/>
      <c r="F220" s="369"/>
      <c r="G220" s="370"/>
      <c r="H220" s="377"/>
      <c r="I220" s="377"/>
      <c r="J220" s="378"/>
      <c r="K220" s="378"/>
      <c r="L220" s="370"/>
      <c r="M220" s="371"/>
      <c r="N220" s="371"/>
      <c r="O220" s="370"/>
      <c r="P220" s="369"/>
      <c r="Q220" s="369"/>
      <c r="R220" s="370"/>
    </row>
    <row r="221" spans="5:18">
      <c r="E221" s="365"/>
      <c r="F221" s="365"/>
      <c r="G221" s="366"/>
      <c r="H221" s="375"/>
      <c r="I221" s="375"/>
      <c r="J221" s="376"/>
      <c r="K221" s="376"/>
      <c r="L221" s="366"/>
      <c r="M221" s="367"/>
      <c r="N221" s="367"/>
      <c r="O221" s="366"/>
      <c r="P221" s="365"/>
      <c r="Q221" s="365"/>
      <c r="R221" s="366"/>
    </row>
    <row r="222" spans="5:18">
      <c r="E222" s="369"/>
      <c r="F222" s="369"/>
      <c r="G222" s="370"/>
      <c r="H222" s="377"/>
      <c r="I222" s="377"/>
      <c r="J222" s="378"/>
      <c r="K222" s="378"/>
      <c r="L222" s="370"/>
      <c r="M222" s="371"/>
      <c r="N222" s="371"/>
      <c r="O222" s="370"/>
      <c r="P222" s="369"/>
      <c r="Q222" s="369"/>
      <c r="R222" s="370"/>
    </row>
    <row r="223" spans="5:18">
      <c r="E223" s="365"/>
      <c r="F223" s="365"/>
      <c r="G223" s="366"/>
      <c r="H223" s="375"/>
      <c r="I223" s="375"/>
      <c r="J223" s="376"/>
      <c r="K223" s="376"/>
      <c r="L223" s="366"/>
      <c r="M223" s="367"/>
      <c r="N223" s="367"/>
      <c r="O223" s="366"/>
      <c r="P223" s="365"/>
      <c r="Q223" s="365"/>
      <c r="R223" s="366"/>
    </row>
    <row r="224" spans="5:18">
      <c r="E224" s="374"/>
      <c r="F224" s="374"/>
      <c r="G224" s="374"/>
      <c r="H224" s="374"/>
      <c r="I224" s="374"/>
      <c r="J224" s="374"/>
      <c r="K224" s="374"/>
      <c r="L224" s="374"/>
      <c r="M224" s="374"/>
      <c r="N224" s="374"/>
      <c r="O224" s="374"/>
      <c r="P224" s="374"/>
      <c r="Q224" s="374"/>
      <c r="R224" s="374"/>
    </row>
    <row r="225" spans="5:18">
      <c r="E225" s="365"/>
      <c r="F225" s="365"/>
      <c r="G225" s="366"/>
      <c r="H225" s="375"/>
      <c r="I225" s="375"/>
      <c r="J225" s="376"/>
      <c r="K225" s="376"/>
      <c r="L225" s="366"/>
      <c r="M225" s="367"/>
      <c r="N225" s="367"/>
      <c r="O225" s="366"/>
      <c r="P225" s="365"/>
      <c r="Q225" s="365"/>
      <c r="R225" s="366"/>
    </row>
    <row r="226" spans="5:18">
      <c r="E226" s="369"/>
      <c r="F226" s="369"/>
      <c r="G226" s="370"/>
      <c r="H226" s="377"/>
      <c r="I226" s="377"/>
      <c r="J226" s="378"/>
      <c r="K226" s="378"/>
      <c r="L226" s="370"/>
      <c r="M226" s="371"/>
      <c r="N226" s="371"/>
      <c r="O226" s="370"/>
      <c r="P226" s="369"/>
      <c r="Q226" s="369"/>
      <c r="R226" s="370"/>
    </row>
    <row r="227" spans="5:18">
      <c r="E227" s="365"/>
      <c r="F227" s="365"/>
      <c r="G227" s="366"/>
      <c r="H227" s="375"/>
      <c r="I227" s="375"/>
      <c r="J227" s="376"/>
      <c r="K227" s="376"/>
      <c r="L227" s="366"/>
      <c r="M227" s="367"/>
      <c r="N227" s="367"/>
      <c r="O227" s="366"/>
      <c r="P227" s="365"/>
      <c r="Q227" s="365"/>
      <c r="R227" s="366"/>
    </row>
    <row r="228" spans="5:18">
      <c r="E228" s="369"/>
      <c r="F228" s="369"/>
      <c r="G228" s="370"/>
      <c r="H228" s="377"/>
      <c r="I228" s="377"/>
      <c r="J228" s="378"/>
      <c r="K228" s="378"/>
      <c r="L228" s="370"/>
      <c r="M228" s="371"/>
      <c r="N228" s="371"/>
      <c r="O228" s="370"/>
      <c r="P228" s="369"/>
      <c r="Q228" s="369"/>
      <c r="R228" s="370"/>
    </row>
    <row r="229" spans="5:18">
      <c r="E229" s="365"/>
      <c r="F229" s="365"/>
      <c r="G229" s="366"/>
      <c r="H229" s="375"/>
      <c r="I229" s="375"/>
      <c r="J229" s="376"/>
      <c r="K229" s="376"/>
      <c r="L229" s="366"/>
      <c r="M229" s="367"/>
      <c r="N229" s="367"/>
      <c r="O229" s="366"/>
      <c r="P229" s="365"/>
      <c r="Q229" s="365"/>
      <c r="R229" s="366"/>
    </row>
    <row r="230" spans="5:18">
      <c r="E230" s="369"/>
      <c r="F230" s="369"/>
      <c r="G230" s="370"/>
      <c r="H230" s="377"/>
      <c r="I230" s="377"/>
      <c r="J230" s="378"/>
      <c r="K230" s="378"/>
      <c r="L230" s="370"/>
      <c r="M230" s="371"/>
      <c r="N230" s="371"/>
      <c r="O230" s="370"/>
      <c r="P230" s="369"/>
      <c r="Q230" s="369"/>
      <c r="R230" s="370"/>
    </row>
    <row r="231" spans="5:18">
      <c r="E231" s="365"/>
      <c r="F231" s="365"/>
      <c r="G231" s="366"/>
      <c r="H231" s="375"/>
      <c r="I231" s="375"/>
      <c r="J231" s="376"/>
      <c r="K231" s="376"/>
      <c r="L231" s="366"/>
      <c r="M231" s="367"/>
      <c r="N231" s="367"/>
      <c r="O231" s="366"/>
      <c r="P231" s="365"/>
      <c r="Q231" s="365"/>
      <c r="R231" s="366"/>
    </row>
    <row r="232" spans="5:18">
      <c r="E232" s="369"/>
      <c r="F232" s="369"/>
      <c r="G232" s="370"/>
      <c r="H232" s="377"/>
      <c r="I232" s="377"/>
      <c r="J232" s="378"/>
      <c r="K232" s="378"/>
      <c r="L232" s="370"/>
      <c r="M232" s="371"/>
      <c r="N232" s="371"/>
      <c r="O232" s="370"/>
      <c r="P232" s="369"/>
      <c r="Q232" s="369"/>
      <c r="R232" s="370"/>
    </row>
    <row r="233" spans="5:18">
      <c r="E233" s="365"/>
      <c r="F233" s="365"/>
      <c r="G233" s="366"/>
      <c r="H233" s="375"/>
      <c r="I233" s="375"/>
      <c r="J233" s="376"/>
      <c r="K233" s="376"/>
      <c r="L233" s="366"/>
      <c r="M233" s="367"/>
      <c r="N233" s="367"/>
      <c r="O233" s="366"/>
      <c r="P233" s="365"/>
      <c r="Q233" s="365"/>
      <c r="R233" s="366"/>
    </row>
    <row r="234" spans="5:18">
      <c r="E234" s="369"/>
      <c r="F234" s="369"/>
      <c r="G234" s="370"/>
      <c r="H234" s="377"/>
      <c r="I234" s="377"/>
      <c r="J234" s="378"/>
      <c r="K234" s="378"/>
      <c r="L234" s="370"/>
      <c r="M234" s="371"/>
      <c r="N234" s="371"/>
      <c r="O234" s="370"/>
      <c r="P234" s="369"/>
      <c r="Q234" s="369"/>
      <c r="R234" s="370"/>
    </row>
    <row r="235" spans="5:18">
      <c r="E235" s="365"/>
      <c r="F235" s="365"/>
      <c r="G235" s="366"/>
      <c r="H235" s="375"/>
      <c r="I235" s="375"/>
      <c r="J235" s="376"/>
      <c r="K235" s="376"/>
      <c r="L235" s="366"/>
      <c r="M235" s="367"/>
      <c r="N235" s="367"/>
      <c r="O235" s="366"/>
      <c r="P235" s="365"/>
      <c r="Q235" s="365"/>
      <c r="R235" s="366"/>
    </row>
    <row r="236" spans="5:18">
      <c r="E236" s="369"/>
      <c r="F236" s="369"/>
      <c r="G236" s="374"/>
      <c r="H236" s="377"/>
      <c r="I236" s="377"/>
      <c r="J236" s="378"/>
      <c r="K236" s="378"/>
      <c r="L236" s="374"/>
      <c r="M236" s="371"/>
      <c r="N236" s="371"/>
      <c r="O236" s="374"/>
      <c r="P236" s="369"/>
      <c r="Q236" s="369"/>
      <c r="R236" s="374"/>
    </row>
    <row r="237" spans="5:18">
      <c r="E237" s="365"/>
      <c r="F237" s="365"/>
      <c r="G237" s="366"/>
      <c r="H237" s="375"/>
      <c r="I237" s="375"/>
      <c r="J237" s="376"/>
      <c r="K237" s="376"/>
      <c r="L237" s="366"/>
      <c r="M237" s="367"/>
      <c r="N237" s="367"/>
      <c r="O237" s="366"/>
      <c r="P237" s="365"/>
      <c r="Q237" s="365"/>
      <c r="R237" s="366"/>
    </row>
    <row r="238" spans="5:18">
      <c r="E238" s="369"/>
      <c r="F238" s="369"/>
      <c r="G238" s="370"/>
      <c r="H238" s="377"/>
      <c r="I238" s="377"/>
      <c r="J238" s="378"/>
      <c r="K238" s="378"/>
      <c r="L238" s="370"/>
      <c r="M238" s="371"/>
      <c r="N238" s="371"/>
      <c r="O238" s="370"/>
      <c r="P238" s="369"/>
      <c r="Q238" s="369"/>
      <c r="R238" s="370"/>
    </row>
    <row r="239" spans="5:18">
      <c r="E239" s="373"/>
      <c r="F239" s="373"/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</row>
    <row r="240" spans="5:18">
      <c r="E240" s="369"/>
      <c r="F240" s="369"/>
      <c r="G240" s="370"/>
      <c r="H240" s="377"/>
      <c r="I240" s="377"/>
      <c r="J240" s="378"/>
      <c r="K240" s="378"/>
      <c r="L240" s="370"/>
      <c r="M240" s="371"/>
      <c r="N240" s="371"/>
      <c r="O240" s="370"/>
      <c r="P240" s="369"/>
      <c r="Q240" s="369"/>
      <c r="R240" s="370"/>
    </row>
    <row r="241" spans="5:18">
      <c r="E241" s="365"/>
      <c r="F241" s="365"/>
      <c r="G241" s="366"/>
      <c r="H241" s="375"/>
      <c r="I241" s="375"/>
      <c r="J241" s="376"/>
      <c r="K241" s="376"/>
      <c r="L241" s="366"/>
      <c r="M241" s="367"/>
      <c r="N241" s="367"/>
      <c r="O241" s="366"/>
      <c r="P241" s="365"/>
      <c r="Q241" s="365"/>
      <c r="R241" s="366"/>
    </row>
    <row r="242" spans="5:18">
      <c r="E242" s="369"/>
      <c r="F242" s="369"/>
      <c r="G242" s="370"/>
      <c r="H242" s="377"/>
      <c r="I242" s="377"/>
      <c r="J242" s="378"/>
      <c r="K242" s="378"/>
      <c r="L242" s="370"/>
      <c r="M242" s="371"/>
      <c r="N242" s="371"/>
      <c r="O242" s="370"/>
      <c r="P242" s="369"/>
      <c r="Q242" s="369"/>
      <c r="R242" s="370"/>
    </row>
    <row r="243" spans="5:18">
      <c r="E243" s="365"/>
      <c r="F243" s="365"/>
      <c r="G243" s="366"/>
      <c r="H243" s="375"/>
      <c r="I243" s="375"/>
      <c r="J243" s="376"/>
      <c r="K243" s="376"/>
      <c r="L243" s="366"/>
      <c r="M243" s="367"/>
      <c r="N243" s="367"/>
      <c r="O243" s="366"/>
      <c r="P243" s="365"/>
      <c r="Q243" s="365"/>
      <c r="R243" s="366"/>
    </row>
    <row r="244" spans="5:18">
      <c r="E244" s="369"/>
      <c r="F244" s="369"/>
      <c r="G244" s="370"/>
      <c r="H244" s="377"/>
      <c r="I244" s="377"/>
      <c r="J244" s="378"/>
      <c r="K244" s="378"/>
      <c r="L244" s="370"/>
      <c r="M244" s="371"/>
      <c r="N244" s="371"/>
      <c r="O244" s="370"/>
      <c r="P244" s="369"/>
      <c r="Q244" s="369"/>
      <c r="R244" s="370"/>
    </row>
    <row r="245" spans="5:18">
      <c r="E245" s="373"/>
      <c r="F245" s="373"/>
      <c r="G245" s="373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</row>
    <row r="246" spans="5:18">
      <c r="E246" s="369"/>
      <c r="F246" s="369"/>
      <c r="G246" s="370"/>
      <c r="H246" s="377"/>
      <c r="I246" s="377"/>
      <c r="J246" s="378"/>
      <c r="K246" s="378"/>
      <c r="L246" s="370"/>
      <c r="M246" s="371"/>
      <c r="N246" s="371"/>
      <c r="O246" s="370"/>
      <c r="P246" s="369"/>
      <c r="Q246" s="369"/>
      <c r="R246" s="370"/>
    </row>
    <row r="247" spans="5:18">
      <c r="E247" s="365"/>
      <c r="F247" s="365"/>
      <c r="G247" s="366"/>
      <c r="H247" s="375"/>
      <c r="I247" s="375"/>
      <c r="J247" s="376"/>
      <c r="K247" s="376"/>
      <c r="L247" s="366"/>
      <c r="M247" s="367"/>
      <c r="N247" s="367"/>
      <c r="O247" s="366"/>
      <c r="P247" s="365"/>
      <c r="Q247" s="365"/>
      <c r="R247" s="366"/>
    </row>
    <row r="248" spans="5:18">
      <c r="E248" s="374"/>
      <c r="F248" s="374"/>
      <c r="G248" s="374"/>
      <c r="H248" s="374"/>
      <c r="I248" s="374"/>
      <c r="J248" s="374"/>
      <c r="K248" s="374"/>
      <c r="L248" s="374"/>
      <c r="M248" s="374"/>
      <c r="N248" s="374"/>
      <c r="O248" s="374"/>
      <c r="P248" s="374"/>
      <c r="Q248" s="374"/>
      <c r="R248" s="374"/>
    </row>
    <row r="249" spans="5:18">
      <c r="E249" s="365"/>
      <c r="F249" s="365"/>
      <c r="G249" s="366"/>
      <c r="H249" s="375"/>
      <c r="I249" s="375"/>
      <c r="J249" s="376"/>
      <c r="K249" s="376"/>
      <c r="L249" s="366"/>
      <c r="M249" s="367"/>
      <c r="N249" s="367"/>
      <c r="O249" s="366"/>
      <c r="P249" s="365"/>
      <c r="Q249" s="365"/>
      <c r="R249" s="366"/>
    </row>
    <row r="250" spans="5:18">
      <c r="E250" s="369"/>
      <c r="F250" s="369"/>
      <c r="G250" s="370"/>
      <c r="H250" s="377"/>
      <c r="I250" s="377"/>
      <c r="J250" s="378"/>
      <c r="K250" s="378"/>
      <c r="L250" s="370"/>
      <c r="M250" s="371"/>
      <c r="N250" s="371"/>
      <c r="O250" s="370"/>
      <c r="P250" s="369"/>
      <c r="Q250" s="369"/>
      <c r="R250" s="370"/>
    </row>
    <row r="251" spans="5:18">
      <c r="E251" s="365"/>
      <c r="F251" s="365"/>
      <c r="G251" s="366"/>
      <c r="H251" s="375"/>
      <c r="I251" s="375"/>
      <c r="J251" s="376"/>
      <c r="K251" s="376"/>
      <c r="L251" s="366"/>
      <c r="M251" s="367"/>
      <c r="N251" s="367"/>
      <c r="O251" s="366"/>
      <c r="P251" s="365"/>
      <c r="Q251" s="365"/>
      <c r="R251" s="366"/>
    </row>
    <row r="252" spans="5:18">
      <c r="E252" s="369"/>
      <c r="F252" s="369"/>
      <c r="G252" s="370"/>
      <c r="H252" s="377"/>
      <c r="I252" s="377"/>
      <c r="J252" s="378"/>
      <c r="K252" s="378"/>
      <c r="L252" s="370"/>
      <c r="M252" s="371"/>
      <c r="N252" s="371"/>
      <c r="O252" s="370"/>
      <c r="P252" s="369"/>
      <c r="Q252" s="369"/>
      <c r="R252" s="370"/>
    </row>
    <row r="253" spans="5:18">
      <c r="E253" s="365"/>
      <c r="F253" s="365"/>
      <c r="G253" s="366"/>
      <c r="H253" s="375"/>
      <c r="I253" s="375"/>
      <c r="J253" s="376"/>
      <c r="K253" s="376"/>
      <c r="L253" s="366"/>
      <c r="M253" s="367"/>
      <c r="N253" s="367"/>
      <c r="O253" s="366"/>
      <c r="P253" s="365"/>
      <c r="Q253" s="365"/>
      <c r="R253" s="366"/>
    </row>
    <row r="254" spans="5:18">
      <c r="E254" s="374"/>
      <c r="F254" s="374"/>
      <c r="G254" s="374"/>
      <c r="H254" s="374"/>
      <c r="I254" s="374"/>
      <c r="J254" s="374"/>
      <c r="K254" s="374"/>
      <c r="L254" s="374"/>
      <c r="M254" s="374"/>
      <c r="N254" s="374"/>
      <c r="O254" s="374"/>
      <c r="P254" s="374"/>
      <c r="Q254" s="374"/>
      <c r="R254" s="374"/>
    </row>
    <row r="255" spans="5:18">
      <c r="E255" s="365"/>
      <c r="F255" s="365"/>
      <c r="G255" s="366"/>
      <c r="H255" s="375"/>
      <c r="I255" s="375"/>
      <c r="J255" s="376"/>
      <c r="K255" s="376"/>
      <c r="L255" s="366"/>
      <c r="M255" s="367"/>
      <c r="N255" s="367"/>
      <c r="O255" s="366"/>
      <c r="P255" s="365"/>
      <c r="Q255" s="365"/>
      <c r="R255" s="366"/>
    </row>
    <row r="256" spans="5:18">
      <c r="E256" s="369"/>
      <c r="F256" s="369"/>
      <c r="G256" s="370"/>
      <c r="H256" s="377"/>
      <c r="I256" s="377"/>
      <c r="J256" s="378"/>
      <c r="K256" s="378"/>
      <c r="L256" s="370"/>
      <c r="M256" s="371"/>
      <c r="N256" s="371"/>
      <c r="O256" s="370"/>
      <c r="P256" s="369"/>
      <c r="Q256" s="369"/>
      <c r="R256" s="370"/>
    </row>
    <row r="257" spans="5:18">
      <c r="E257" s="365"/>
      <c r="F257" s="365"/>
      <c r="G257" s="366"/>
      <c r="H257" s="375"/>
      <c r="I257" s="375"/>
      <c r="J257" s="376"/>
      <c r="K257" s="376"/>
      <c r="L257" s="366"/>
      <c r="M257" s="367"/>
      <c r="N257" s="367"/>
      <c r="O257" s="366"/>
      <c r="P257" s="365"/>
      <c r="Q257" s="365"/>
      <c r="R257" s="366"/>
    </row>
    <row r="258" spans="5:18">
      <c r="E258" s="369"/>
      <c r="F258" s="369"/>
      <c r="G258" s="370"/>
      <c r="H258" s="377"/>
      <c r="I258" s="377"/>
      <c r="J258" s="378"/>
      <c r="K258" s="378"/>
      <c r="L258" s="370"/>
      <c r="M258" s="371"/>
      <c r="N258" s="371"/>
      <c r="O258" s="370"/>
      <c r="P258" s="369"/>
      <c r="Q258" s="369"/>
      <c r="R258" s="370"/>
    </row>
    <row r="259" spans="5:18">
      <c r="E259" s="365"/>
      <c r="F259" s="365"/>
      <c r="G259" s="366"/>
      <c r="H259" s="375"/>
      <c r="I259" s="375"/>
      <c r="J259" s="376"/>
      <c r="K259" s="376"/>
      <c r="L259" s="366"/>
      <c r="M259" s="367"/>
      <c r="N259" s="367"/>
      <c r="O259" s="366"/>
      <c r="P259" s="365"/>
      <c r="Q259" s="365"/>
      <c r="R259" s="366"/>
    </row>
    <row r="260" spans="5:18">
      <c r="E260" s="369"/>
      <c r="F260" s="369"/>
      <c r="G260" s="370"/>
      <c r="H260" s="377"/>
      <c r="I260" s="377"/>
      <c r="J260" s="378"/>
      <c r="K260" s="378"/>
      <c r="L260" s="370"/>
      <c r="M260" s="371"/>
      <c r="N260" s="371"/>
      <c r="O260" s="370"/>
      <c r="P260" s="369"/>
      <c r="Q260" s="369"/>
      <c r="R260" s="370"/>
    </row>
    <row r="261" spans="5:18">
      <c r="E261" s="365"/>
      <c r="F261" s="365"/>
      <c r="G261" s="366"/>
      <c r="H261" s="375"/>
      <c r="I261" s="375"/>
      <c r="J261" s="376"/>
      <c r="K261" s="376"/>
      <c r="L261" s="366"/>
      <c r="M261" s="367"/>
      <c r="N261" s="367"/>
      <c r="O261" s="366"/>
      <c r="P261" s="365"/>
      <c r="Q261" s="365"/>
      <c r="R261" s="366"/>
    </row>
    <row r="262" spans="5:18">
      <c r="E262" s="369"/>
      <c r="F262" s="369"/>
      <c r="G262" s="370"/>
      <c r="H262" s="377"/>
      <c r="I262" s="377"/>
      <c r="J262" s="378"/>
      <c r="K262" s="378"/>
      <c r="L262" s="370"/>
      <c r="M262" s="371"/>
      <c r="N262" s="371"/>
      <c r="O262" s="370"/>
      <c r="P262" s="369"/>
      <c r="Q262" s="369"/>
      <c r="R262" s="370"/>
    </row>
    <row r="263" spans="5:18">
      <c r="E263" s="365"/>
      <c r="F263" s="365"/>
      <c r="G263" s="366"/>
      <c r="H263" s="375"/>
      <c r="I263" s="375"/>
      <c r="J263" s="376"/>
      <c r="K263" s="376"/>
      <c r="L263" s="366"/>
      <c r="M263" s="367"/>
      <c r="N263" s="367"/>
      <c r="O263" s="366"/>
      <c r="P263" s="365"/>
      <c r="Q263" s="365"/>
      <c r="R263" s="366"/>
    </row>
    <row r="264" spans="5:18">
      <c r="E264" s="369"/>
      <c r="F264" s="369"/>
      <c r="G264" s="370"/>
      <c r="H264" s="377"/>
      <c r="I264" s="377"/>
      <c r="J264" s="378"/>
      <c r="K264" s="378"/>
      <c r="L264" s="370"/>
      <c r="M264" s="371"/>
      <c r="N264" s="371"/>
      <c r="O264" s="370"/>
      <c r="P264" s="369"/>
      <c r="Q264" s="369"/>
      <c r="R264" s="370"/>
    </row>
    <row r="265" spans="5:18">
      <c r="E265" s="365"/>
      <c r="F265" s="365"/>
      <c r="G265" s="366"/>
      <c r="H265" s="375"/>
      <c r="I265" s="375"/>
      <c r="J265" s="376"/>
      <c r="K265" s="376"/>
      <c r="L265" s="366"/>
      <c r="M265" s="367"/>
      <c r="N265" s="367"/>
      <c r="O265" s="366"/>
      <c r="P265" s="365"/>
      <c r="Q265" s="365"/>
      <c r="R265" s="366"/>
    </row>
    <row r="266" spans="5:18">
      <c r="E266" s="369"/>
      <c r="F266" s="369"/>
      <c r="G266" s="374"/>
      <c r="H266" s="377"/>
      <c r="I266" s="377"/>
      <c r="J266" s="378"/>
      <c r="K266" s="378"/>
      <c r="L266" s="374"/>
      <c r="M266" s="371"/>
      <c r="N266" s="371"/>
      <c r="O266" s="374"/>
      <c r="P266" s="369"/>
      <c r="Q266" s="369"/>
      <c r="R266" s="374"/>
    </row>
    <row r="267" spans="5:18">
      <c r="E267" s="365"/>
      <c r="F267" s="365"/>
      <c r="G267" s="366"/>
      <c r="H267" s="375"/>
      <c r="I267" s="375"/>
      <c r="J267" s="376"/>
      <c r="K267" s="376"/>
      <c r="L267" s="366"/>
      <c r="M267" s="367"/>
      <c r="N267" s="367"/>
      <c r="O267" s="366"/>
      <c r="P267" s="365"/>
      <c r="Q267" s="365"/>
      <c r="R267" s="366"/>
    </row>
    <row r="268" spans="5:18">
      <c r="E268" s="369"/>
      <c r="F268" s="369"/>
      <c r="G268" s="370"/>
      <c r="H268" s="377"/>
      <c r="I268" s="377"/>
      <c r="J268" s="378"/>
      <c r="K268" s="378"/>
      <c r="L268" s="370"/>
      <c r="M268" s="371"/>
      <c r="N268" s="371"/>
      <c r="O268" s="370"/>
      <c r="P268" s="369"/>
      <c r="Q268" s="369"/>
      <c r="R268" s="370"/>
    </row>
    <row r="269" spans="5:18">
      <c r="E269" s="373"/>
      <c r="F269" s="373"/>
      <c r="G269" s="373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</row>
    <row r="270" spans="5:18">
      <c r="E270" s="369"/>
      <c r="F270" s="369"/>
      <c r="G270" s="370"/>
      <c r="H270" s="377"/>
      <c r="I270" s="377"/>
      <c r="J270" s="378"/>
      <c r="K270" s="378"/>
      <c r="L270" s="370"/>
      <c r="M270" s="371"/>
      <c r="N270" s="371"/>
      <c r="O270" s="370"/>
      <c r="P270" s="369"/>
      <c r="Q270" s="369"/>
      <c r="R270" s="370"/>
    </row>
    <row r="271" spans="5:18">
      <c r="E271" s="365"/>
      <c r="F271" s="365"/>
      <c r="G271" s="366"/>
      <c r="H271" s="375"/>
      <c r="I271" s="375"/>
      <c r="J271" s="376"/>
      <c r="K271" s="376"/>
      <c r="L271" s="366"/>
      <c r="M271" s="367"/>
      <c r="N271" s="367"/>
      <c r="O271" s="366"/>
      <c r="P271" s="365"/>
      <c r="Q271" s="365"/>
      <c r="R271" s="366"/>
    </row>
    <row r="272" spans="5:18">
      <c r="E272" s="369"/>
      <c r="F272" s="369"/>
      <c r="G272" s="370"/>
      <c r="H272" s="377"/>
      <c r="I272" s="377"/>
      <c r="J272" s="378"/>
      <c r="K272" s="378"/>
      <c r="L272" s="370"/>
      <c r="M272" s="371"/>
      <c r="N272" s="371"/>
      <c r="O272" s="370"/>
      <c r="P272" s="369"/>
      <c r="Q272" s="369"/>
      <c r="R272" s="370"/>
    </row>
    <row r="273" spans="5:18">
      <c r="E273" s="365"/>
      <c r="F273" s="365"/>
      <c r="G273" s="366"/>
      <c r="H273" s="375"/>
      <c r="I273" s="375"/>
      <c r="J273" s="376"/>
      <c r="K273" s="376"/>
      <c r="L273" s="366"/>
      <c r="M273" s="367"/>
      <c r="N273" s="367"/>
      <c r="O273" s="366"/>
      <c r="P273" s="365"/>
      <c r="Q273" s="365"/>
      <c r="R273" s="366"/>
    </row>
    <row r="274" spans="5:18">
      <c r="E274" s="369"/>
      <c r="F274" s="369"/>
      <c r="G274" s="370"/>
      <c r="H274" s="377"/>
      <c r="I274" s="377"/>
      <c r="J274" s="378"/>
      <c r="K274" s="378"/>
      <c r="L274" s="370"/>
      <c r="M274" s="371"/>
      <c r="N274" s="371"/>
      <c r="O274" s="370"/>
      <c r="P274" s="369"/>
      <c r="Q274" s="369"/>
      <c r="R274" s="370"/>
    </row>
    <row r="275" spans="5:18">
      <c r="E275" s="373"/>
      <c r="F275" s="373"/>
      <c r="G275" s="373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</row>
    <row r="276" spans="5:18">
      <c r="E276" s="369"/>
      <c r="F276" s="369"/>
      <c r="G276" s="370"/>
      <c r="H276" s="377"/>
      <c r="I276" s="377"/>
      <c r="J276" s="378"/>
      <c r="K276" s="378"/>
      <c r="L276" s="370"/>
      <c r="M276" s="371"/>
      <c r="N276" s="371"/>
      <c r="O276" s="370"/>
      <c r="P276" s="369"/>
      <c r="Q276" s="369"/>
      <c r="R276" s="370"/>
    </row>
    <row r="277" spans="5:18">
      <c r="E277" s="365"/>
      <c r="F277" s="365"/>
      <c r="G277" s="366"/>
      <c r="H277" s="375"/>
      <c r="I277" s="375"/>
      <c r="J277" s="376"/>
      <c r="K277" s="376"/>
      <c r="L277" s="366"/>
      <c r="M277" s="367"/>
      <c r="N277" s="367"/>
      <c r="O277" s="366"/>
      <c r="P277" s="365"/>
      <c r="Q277" s="365"/>
      <c r="R277" s="366"/>
    </row>
    <row r="278" spans="5:18">
      <c r="E278" s="374"/>
      <c r="F278" s="374"/>
      <c r="G278" s="374"/>
      <c r="H278" s="374"/>
      <c r="I278" s="374"/>
      <c r="J278" s="374"/>
      <c r="K278" s="374"/>
      <c r="L278" s="374"/>
      <c r="M278" s="374"/>
      <c r="N278" s="374"/>
      <c r="O278" s="374"/>
      <c r="P278" s="374"/>
      <c r="Q278" s="374"/>
      <c r="R278" s="374"/>
    </row>
    <row r="279" spans="5:18">
      <c r="E279" s="365"/>
      <c r="F279" s="365"/>
      <c r="G279" s="366"/>
      <c r="H279" s="375"/>
      <c r="I279" s="375"/>
      <c r="J279" s="376"/>
      <c r="K279" s="376"/>
      <c r="L279" s="366"/>
      <c r="M279" s="367"/>
      <c r="N279" s="367"/>
      <c r="O279" s="366"/>
      <c r="P279" s="365"/>
      <c r="Q279" s="365"/>
      <c r="R279" s="366"/>
    </row>
    <row r="280" spans="5:18">
      <c r="E280" s="369"/>
      <c r="F280" s="369"/>
      <c r="G280" s="370"/>
      <c r="H280" s="377"/>
      <c r="I280" s="377"/>
      <c r="J280" s="378"/>
      <c r="K280" s="378"/>
      <c r="L280" s="370"/>
      <c r="M280" s="371"/>
      <c r="N280" s="371"/>
      <c r="O280" s="370"/>
      <c r="P280" s="369"/>
      <c r="Q280" s="369"/>
      <c r="R280" s="370"/>
    </row>
    <row r="281" spans="5:18">
      <c r="E281" s="365"/>
      <c r="F281" s="365"/>
      <c r="G281" s="366"/>
      <c r="H281" s="375"/>
      <c r="I281" s="375"/>
      <c r="J281" s="376"/>
      <c r="K281" s="376"/>
      <c r="L281" s="366"/>
      <c r="M281" s="367"/>
      <c r="N281" s="367"/>
      <c r="O281" s="366"/>
      <c r="P281" s="365"/>
      <c r="Q281" s="365"/>
      <c r="R281" s="366"/>
    </row>
    <row r="282" spans="5:18">
      <c r="E282" s="369"/>
      <c r="F282" s="369"/>
      <c r="G282" s="370"/>
      <c r="H282" s="377"/>
      <c r="I282" s="377"/>
      <c r="J282" s="378"/>
      <c r="K282" s="378"/>
      <c r="L282" s="370"/>
      <c r="M282" s="371"/>
      <c r="N282" s="371"/>
      <c r="O282" s="370"/>
      <c r="P282" s="369"/>
      <c r="Q282" s="369"/>
      <c r="R282" s="370"/>
    </row>
    <row r="283" spans="5:18">
      <c r="E283" s="365"/>
      <c r="F283" s="365"/>
      <c r="G283" s="366"/>
      <c r="H283" s="375"/>
      <c r="I283" s="375"/>
      <c r="J283" s="376"/>
      <c r="K283" s="376"/>
      <c r="L283" s="366"/>
      <c r="M283" s="367"/>
      <c r="N283" s="367"/>
      <c r="O283" s="366"/>
      <c r="P283" s="365"/>
      <c r="Q283" s="365"/>
      <c r="R283" s="366"/>
    </row>
    <row r="284" spans="5:18">
      <c r="E284" s="374"/>
      <c r="F284" s="374"/>
      <c r="G284" s="374"/>
      <c r="H284" s="374"/>
      <c r="I284" s="374"/>
      <c r="J284" s="374"/>
      <c r="K284" s="374"/>
      <c r="L284" s="374"/>
      <c r="M284" s="374"/>
      <c r="N284" s="374"/>
      <c r="O284" s="374"/>
      <c r="P284" s="374"/>
      <c r="Q284" s="374"/>
      <c r="R284" s="374"/>
    </row>
    <row r="285" spans="5:18">
      <c r="E285" s="365"/>
      <c r="F285" s="365"/>
      <c r="G285" s="366"/>
      <c r="H285" s="375"/>
      <c r="I285" s="375"/>
      <c r="J285" s="376"/>
      <c r="K285" s="376"/>
      <c r="L285" s="366"/>
      <c r="M285" s="367"/>
      <c r="N285" s="367"/>
      <c r="O285" s="366"/>
      <c r="P285" s="365"/>
      <c r="Q285" s="365"/>
      <c r="R285" s="366"/>
    </row>
    <row r="286" spans="5:18">
      <c r="E286" s="369"/>
      <c r="F286" s="369"/>
      <c r="G286" s="370"/>
      <c r="H286" s="377"/>
      <c r="I286" s="377"/>
      <c r="J286" s="378"/>
      <c r="K286" s="378"/>
      <c r="L286" s="370"/>
      <c r="M286" s="371"/>
      <c r="N286" s="371"/>
      <c r="O286" s="370"/>
      <c r="P286" s="369"/>
      <c r="Q286" s="369"/>
      <c r="R286" s="370"/>
    </row>
    <row r="287" spans="5:18">
      <c r="E287" s="365"/>
      <c r="F287" s="365"/>
      <c r="G287" s="366"/>
      <c r="H287" s="375"/>
      <c r="I287" s="375"/>
      <c r="J287" s="376"/>
      <c r="K287" s="376"/>
      <c r="L287" s="366"/>
      <c r="M287" s="367"/>
      <c r="N287" s="367"/>
      <c r="O287" s="366"/>
      <c r="P287" s="365"/>
      <c r="Q287" s="365"/>
      <c r="R287" s="366"/>
    </row>
    <row r="288" spans="5:18">
      <c r="E288" s="374"/>
      <c r="F288" s="369"/>
      <c r="G288" s="370"/>
      <c r="H288" s="374"/>
      <c r="I288" s="377"/>
      <c r="J288" s="374"/>
      <c r="K288" s="378"/>
      <c r="L288" s="370"/>
      <c r="M288" s="374"/>
      <c r="N288" s="371"/>
      <c r="O288" s="370"/>
      <c r="P288" s="374"/>
      <c r="Q288" s="369"/>
      <c r="R288" s="370"/>
    </row>
    <row r="289" spans="5:18">
      <c r="E289" s="373"/>
      <c r="F289" s="365"/>
      <c r="G289" s="366"/>
      <c r="H289" s="373"/>
      <c r="I289" s="375"/>
      <c r="J289" s="373"/>
      <c r="K289" s="376"/>
      <c r="L289" s="366"/>
      <c r="M289" s="373"/>
      <c r="N289" s="367"/>
      <c r="O289" s="366"/>
      <c r="P289" s="373"/>
      <c r="Q289" s="365"/>
      <c r="R289" s="366"/>
    </row>
    <row r="290" spans="5:18">
      <c r="E290" s="374"/>
      <c r="F290" s="374"/>
      <c r="G290" s="374"/>
      <c r="H290" s="374"/>
      <c r="I290" s="374"/>
      <c r="J290" s="374"/>
      <c r="K290" s="374"/>
      <c r="L290" s="374"/>
      <c r="M290" s="374"/>
      <c r="N290" s="374"/>
      <c r="O290" s="374"/>
      <c r="P290" s="374"/>
      <c r="Q290" s="374"/>
      <c r="R290" s="374"/>
    </row>
    <row r="291" spans="5:18">
      <c r="E291" s="365"/>
      <c r="F291" s="365"/>
      <c r="G291" s="366"/>
      <c r="H291" s="375"/>
      <c r="I291" s="375"/>
      <c r="J291" s="376"/>
      <c r="K291" s="376"/>
      <c r="L291" s="366"/>
      <c r="M291" s="367"/>
      <c r="N291" s="367"/>
      <c r="O291" s="366"/>
      <c r="P291" s="365"/>
      <c r="Q291" s="365"/>
      <c r="R291" s="366"/>
    </row>
    <row r="292" spans="5:18">
      <c r="E292" s="369"/>
      <c r="F292" s="369"/>
      <c r="G292" s="370"/>
      <c r="H292" s="377"/>
      <c r="I292" s="377"/>
      <c r="J292" s="378"/>
      <c r="K292" s="378"/>
      <c r="L292" s="370"/>
      <c r="M292" s="371"/>
      <c r="N292" s="371"/>
      <c r="O292" s="370"/>
      <c r="P292" s="369"/>
      <c r="Q292" s="369"/>
      <c r="R292" s="370"/>
    </row>
    <row r="293" spans="5:18">
      <c r="E293" s="373"/>
      <c r="F293" s="373"/>
      <c r="G293" s="373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</row>
    <row r="294" spans="5:18">
      <c r="E294" s="369"/>
      <c r="F294" s="369"/>
      <c r="G294" s="370"/>
      <c r="H294" s="377"/>
      <c r="I294" s="377"/>
      <c r="J294" s="378"/>
      <c r="K294" s="378"/>
      <c r="L294" s="370"/>
      <c r="M294" s="371"/>
      <c r="N294" s="371"/>
      <c r="O294" s="370"/>
      <c r="P294" s="369"/>
      <c r="Q294" s="369"/>
      <c r="R294" s="370"/>
    </row>
    <row r="295" spans="5:18">
      <c r="E295" s="365"/>
      <c r="F295" s="365"/>
      <c r="G295" s="366"/>
      <c r="H295" s="375"/>
      <c r="I295" s="375"/>
      <c r="J295" s="376"/>
      <c r="K295" s="376"/>
      <c r="L295" s="366"/>
      <c r="M295" s="367"/>
      <c r="N295" s="367"/>
      <c r="O295" s="366"/>
      <c r="P295" s="365"/>
      <c r="Q295" s="365"/>
      <c r="R295" s="366"/>
    </row>
    <row r="296" spans="5:18">
      <c r="E296" s="374"/>
      <c r="F296" s="374"/>
      <c r="G296" s="374"/>
      <c r="H296" s="374"/>
      <c r="I296" s="374"/>
      <c r="J296" s="374"/>
      <c r="K296" s="374"/>
      <c r="L296" s="374"/>
      <c r="M296" s="374"/>
      <c r="N296" s="374"/>
      <c r="O296" s="374"/>
      <c r="P296" s="374"/>
      <c r="Q296" s="374"/>
      <c r="R296" s="374"/>
    </row>
    <row r="297" spans="5:18">
      <c r="E297" s="365"/>
      <c r="F297" s="365"/>
      <c r="G297" s="366"/>
      <c r="H297" s="375"/>
      <c r="I297" s="375"/>
      <c r="J297" s="376"/>
      <c r="K297" s="376"/>
      <c r="L297" s="366"/>
      <c r="M297" s="367"/>
      <c r="N297" s="367"/>
      <c r="O297" s="366"/>
      <c r="P297" s="365"/>
      <c r="Q297" s="365"/>
      <c r="R297" s="366"/>
    </row>
    <row r="298" spans="5:18">
      <c r="E298" s="369"/>
      <c r="F298" s="369"/>
      <c r="G298" s="370"/>
      <c r="H298" s="377"/>
      <c r="I298" s="377"/>
      <c r="J298" s="378"/>
      <c r="K298" s="378"/>
      <c r="L298" s="370"/>
      <c r="M298" s="371"/>
      <c r="N298" s="371"/>
      <c r="O298" s="370"/>
      <c r="P298" s="369"/>
      <c r="Q298" s="369"/>
      <c r="R298" s="370"/>
    </row>
    <row r="299" spans="5:18">
      <c r="E299" s="373"/>
      <c r="F299" s="373"/>
      <c r="G299" s="373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</row>
    <row r="300" spans="5:18">
      <c r="E300" s="369"/>
      <c r="F300" s="369"/>
      <c r="G300" s="370"/>
      <c r="H300" s="377"/>
      <c r="I300" s="377"/>
      <c r="J300" s="378"/>
      <c r="K300" s="378"/>
      <c r="L300" s="370"/>
      <c r="M300" s="371"/>
      <c r="N300" s="371"/>
      <c r="O300" s="370"/>
      <c r="P300" s="369"/>
      <c r="Q300" s="369"/>
      <c r="R300" s="370"/>
    </row>
    <row r="301" spans="5:18">
      <c r="E301" s="365"/>
      <c r="F301" s="365"/>
      <c r="G301" s="366"/>
      <c r="H301" s="375"/>
      <c r="I301" s="375"/>
      <c r="J301" s="376"/>
      <c r="K301" s="376"/>
      <c r="L301" s="366"/>
      <c r="M301" s="367"/>
      <c r="N301" s="367"/>
      <c r="O301" s="366"/>
      <c r="P301" s="365"/>
      <c r="Q301" s="365"/>
      <c r="R301" s="366"/>
    </row>
    <row r="302" spans="5:18">
      <c r="E302" s="369"/>
      <c r="F302" s="369"/>
      <c r="G302" s="370"/>
      <c r="H302" s="377"/>
      <c r="I302" s="377"/>
      <c r="J302" s="378"/>
      <c r="K302" s="378"/>
      <c r="L302" s="370"/>
      <c r="M302" s="371"/>
      <c r="N302" s="371"/>
      <c r="O302" s="370"/>
      <c r="P302" s="369"/>
      <c r="Q302" s="369"/>
      <c r="R302" s="370"/>
    </row>
    <row r="303" spans="5:18">
      <c r="E303" s="365"/>
      <c r="F303" s="365"/>
      <c r="G303" s="366"/>
      <c r="H303" s="375"/>
      <c r="I303" s="375"/>
      <c r="J303" s="376"/>
      <c r="K303" s="376"/>
      <c r="L303" s="366"/>
      <c r="M303" s="367"/>
      <c r="N303" s="367"/>
      <c r="O303" s="366"/>
      <c r="P303" s="365"/>
      <c r="Q303" s="365"/>
      <c r="R303" s="366"/>
    </row>
    <row r="304" spans="5:18">
      <c r="E304" s="369"/>
      <c r="F304" s="369"/>
      <c r="G304" s="370"/>
      <c r="H304" s="377"/>
      <c r="I304" s="377"/>
      <c r="J304" s="378"/>
      <c r="K304" s="378"/>
      <c r="L304" s="370"/>
      <c r="M304" s="371"/>
      <c r="N304" s="371"/>
      <c r="O304" s="370"/>
      <c r="P304" s="369"/>
      <c r="Q304" s="369"/>
      <c r="R304" s="370"/>
    </row>
    <row r="305" spans="5:18">
      <c r="E305" s="373"/>
      <c r="F305" s="373"/>
      <c r="G305" s="373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</row>
    <row r="306" spans="5:18">
      <c r="E306" s="369"/>
      <c r="F306" s="369"/>
      <c r="G306" s="370"/>
      <c r="H306" s="377"/>
      <c r="I306" s="377"/>
      <c r="J306" s="378"/>
      <c r="K306" s="378"/>
      <c r="L306" s="370"/>
      <c r="M306" s="371"/>
      <c r="N306" s="371"/>
      <c r="O306" s="370"/>
      <c r="P306" s="369"/>
      <c r="Q306" s="369"/>
      <c r="R306" s="370"/>
    </row>
    <row r="307" spans="5:18">
      <c r="E307" s="365"/>
      <c r="F307" s="365"/>
      <c r="G307" s="366"/>
      <c r="H307" s="375"/>
      <c r="I307" s="375"/>
      <c r="J307" s="376"/>
      <c r="K307" s="376"/>
      <c r="L307" s="366"/>
      <c r="M307" s="367"/>
      <c r="N307" s="367"/>
      <c r="O307" s="366"/>
      <c r="P307" s="365"/>
      <c r="Q307" s="365"/>
      <c r="R307" s="366"/>
    </row>
    <row r="308" spans="5:18">
      <c r="E308" s="374"/>
      <c r="F308" s="374"/>
      <c r="G308" s="374"/>
      <c r="H308" s="374"/>
      <c r="I308" s="374"/>
      <c r="J308" s="374"/>
      <c r="K308" s="374"/>
      <c r="L308" s="374"/>
      <c r="M308" s="374"/>
      <c r="N308" s="374"/>
      <c r="O308" s="374"/>
      <c r="P308" s="374"/>
      <c r="Q308" s="374"/>
      <c r="R308" s="374"/>
    </row>
    <row r="309" spans="5:18">
      <c r="E309" s="365"/>
      <c r="F309" s="365"/>
      <c r="G309" s="366"/>
      <c r="H309" s="375"/>
      <c r="I309" s="375"/>
      <c r="J309" s="376"/>
      <c r="K309" s="376"/>
      <c r="L309" s="366"/>
      <c r="M309" s="367"/>
      <c r="N309" s="367"/>
      <c r="O309" s="366"/>
      <c r="P309" s="365"/>
      <c r="Q309" s="365"/>
      <c r="R309" s="366"/>
    </row>
    <row r="310" spans="5:18">
      <c r="E310" s="369"/>
      <c r="F310" s="369"/>
      <c r="G310" s="370"/>
      <c r="H310" s="377"/>
      <c r="I310" s="377"/>
      <c r="J310" s="378"/>
      <c r="K310" s="378"/>
      <c r="L310" s="370"/>
      <c r="M310" s="371"/>
      <c r="N310" s="371"/>
      <c r="O310" s="370"/>
      <c r="P310" s="369"/>
      <c r="Q310" s="369"/>
      <c r="R310" s="370"/>
    </row>
    <row r="311" spans="5:18">
      <c r="E311" s="365"/>
      <c r="F311" s="365"/>
      <c r="G311" s="366"/>
      <c r="H311" s="375"/>
      <c r="I311" s="375"/>
      <c r="J311" s="376"/>
      <c r="K311" s="376"/>
      <c r="L311" s="366"/>
      <c r="M311" s="367"/>
      <c r="N311" s="367"/>
      <c r="O311" s="366"/>
      <c r="P311" s="365"/>
      <c r="Q311" s="365"/>
      <c r="R311" s="366"/>
    </row>
    <row r="312" spans="5:18">
      <c r="E312" s="369"/>
      <c r="F312" s="369"/>
      <c r="G312" s="370"/>
      <c r="H312" s="377"/>
      <c r="I312" s="377"/>
      <c r="J312" s="378"/>
      <c r="K312" s="378"/>
      <c r="L312" s="370"/>
      <c r="M312" s="371"/>
      <c r="N312" s="371"/>
      <c r="O312" s="370"/>
      <c r="P312" s="369"/>
      <c r="Q312" s="369"/>
      <c r="R312" s="370"/>
    </row>
    <row r="313" spans="5:18">
      <c r="E313" s="365"/>
      <c r="F313" s="365"/>
      <c r="G313" s="366"/>
      <c r="H313" s="375"/>
      <c r="I313" s="375"/>
      <c r="J313" s="376"/>
      <c r="K313" s="376"/>
      <c r="L313" s="366"/>
      <c r="M313" s="367"/>
      <c r="N313" s="367"/>
      <c r="O313" s="366"/>
      <c r="P313" s="365"/>
      <c r="Q313" s="365"/>
      <c r="R313" s="366"/>
    </row>
    <row r="314" spans="5:18">
      <c r="E314" s="374"/>
      <c r="F314" s="374"/>
      <c r="G314" s="374"/>
      <c r="H314" s="374"/>
      <c r="I314" s="374"/>
      <c r="J314" s="374"/>
      <c r="K314" s="374"/>
      <c r="L314" s="374"/>
      <c r="M314" s="374"/>
      <c r="N314" s="374"/>
      <c r="O314" s="374"/>
      <c r="P314" s="374"/>
      <c r="Q314" s="374"/>
      <c r="R314" s="374"/>
    </row>
    <row r="315" spans="5:18">
      <c r="E315" s="365"/>
      <c r="F315" s="365"/>
      <c r="G315" s="366"/>
      <c r="H315" s="375"/>
      <c r="I315" s="375"/>
      <c r="J315" s="376"/>
      <c r="K315" s="376"/>
      <c r="L315" s="366"/>
      <c r="M315" s="367"/>
      <c r="N315" s="367"/>
      <c r="O315" s="366"/>
      <c r="P315" s="365"/>
      <c r="Q315" s="365"/>
      <c r="R315" s="366"/>
    </row>
    <row r="316" spans="5:18">
      <c r="E316" s="369"/>
      <c r="F316" s="369"/>
      <c r="G316" s="370"/>
      <c r="H316" s="377"/>
      <c r="I316" s="377"/>
      <c r="J316" s="378"/>
      <c r="K316" s="378"/>
      <c r="L316" s="370"/>
      <c r="M316" s="371"/>
      <c r="N316" s="371"/>
      <c r="O316" s="370"/>
      <c r="P316" s="369"/>
      <c r="Q316" s="369"/>
      <c r="R316" s="370"/>
    </row>
    <row r="317" spans="5:18">
      <c r="E317" s="365"/>
      <c r="F317" s="365"/>
      <c r="G317" s="366"/>
      <c r="H317" s="375"/>
      <c r="I317" s="375"/>
      <c r="J317" s="376"/>
      <c r="K317" s="376"/>
      <c r="L317" s="366"/>
      <c r="M317" s="367"/>
      <c r="N317" s="367"/>
      <c r="O317" s="366"/>
      <c r="P317" s="365"/>
      <c r="Q317" s="365"/>
      <c r="R317" s="366"/>
    </row>
    <row r="318" spans="5:18">
      <c r="E318" s="369"/>
      <c r="F318" s="369"/>
      <c r="G318" s="370"/>
      <c r="H318" s="377"/>
      <c r="I318" s="377"/>
      <c r="J318" s="378"/>
      <c r="K318" s="378"/>
      <c r="L318" s="370"/>
      <c r="M318" s="371"/>
      <c r="N318" s="371"/>
      <c r="O318" s="370"/>
      <c r="P318" s="369"/>
      <c r="Q318" s="369"/>
      <c r="R318" s="370"/>
    </row>
    <row r="319" spans="5:18">
      <c r="E319" s="365"/>
      <c r="F319" s="365"/>
      <c r="G319" s="366"/>
      <c r="H319" s="375"/>
      <c r="I319" s="375"/>
      <c r="J319" s="376"/>
      <c r="K319" s="376"/>
      <c r="L319" s="366"/>
      <c r="M319" s="367"/>
      <c r="N319" s="367"/>
      <c r="O319" s="366"/>
      <c r="P319" s="365"/>
      <c r="Q319" s="365"/>
      <c r="R319" s="366"/>
    </row>
    <row r="320" spans="5:18">
      <c r="E320" s="374"/>
      <c r="F320" s="374"/>
      <c r="G320" s="374"/>
      <c r="H320" s="374"/>
      <c r="I320" s="374"/>
      <c r="J320" s="374"/>
      <c r="K320" s="374"/>
      <c r="L320" s="374"/>
      <c r="M320" s="374"/>
      <c r="N320" s="374"/>
      <c r="O320" s="374"/>
      <c r="P320" s="374"/>
      <c r="Q320" s="374"/>
      <c r="R320" s="374"/>
    </row>
    <row r="321" spans="5:18">
      <c r="E321" s="365"/>
      <c r="F321" s="365"/>
      <c r="G321" s="366"/>
      <c r="H321" s="375"/>
      <c r="I321" s="375"/>
      <c r="J321" s="376"/>
      <c r="K321" s="376"/>
      <c r="L321" s="366"/>
      <c r="M321" s="367"/>
      <c r="N321" s="367"/>
      <c r="O321" s="366"/>
      <c r="P321" s="365"/>
      <c r="Q321" s="365"/>
      <c r="R321" s="366"/>
    </row>
    <row r="322" spans="5:18">
      <c r="E322" s="369"/>
      <c r="F322" s="369"/>
      <c r="G322" s="370"/>
      <c r="H322" s="377"/>
      <c r="I322" s="377"/>
      <c r="J322" s="378"/>
      <c r="K322" s="378"/>
      <c r="L322" s="370"/>
      <c r="M322" s="371"/>
      <c r="N322" s="371"/>
      <c r="O322" s="370"/>
      <c r="P322" s="369"/>
      <c r="Q322" s="369"/>
      <c r="R322" s="370"/>
    </row>
    <row r="323" spans="5:18">
      <c r="E323" s="365"/>
      <c r="F323" s="365"/>
      <c r="G323" s="366"/>
      <c r="H323" s="375"/>
      <c r="I323" s="375"/>
      <c r="J323" s="376"/>
      <c r="K323" s="376"/>
      <c r="L323" s="366"/>
      <c r="M323" s="367"/>
      <c r="N323" s="367"/>
      <c r="O323" s="366"/>
      <c r="P323" s="365"/>
      <c r="Q323" s="365"/>
      <c r="R323" s="366"/>
    </row>
    <row r="324" spans="5:18">
      <c r="E324" s="369"/>
      <c r="F324" s="369"/>
      <c r="G324" s="370"/>
      <c r="H324" s="377"/>
      <c r="I324" s="377"/>
      <c r="J324" s="378"/>
      <c r="K324" s="378"/>
      <c r="L324" s="370"/>
      <c r="M324" s="371"/>
      <c r="N324" s="371"/>
      <c r="O324" s="370"/>
      <c r="P324" s="369"/>
      <c r="Q324" s="369"/>
      <c r="R324" s="370"/>
    </row>
    <row r="325" spans="5:18">
      <c r="E325" s="365"/>
      <c r="F325" s="365"/>
      <c r="G325" s="366"/>
      <c r="H325" s="375"/>
      <c r="I325" s="375"/>
      <c r="J325" s="376"/>
      <c r="K325" s="376"/>
      <c r="L325" s="366"/>
      <c r="M325" s="367"/>
      <c r="N325" s="367"/>
      <c r="O325" s="366"/>
      <c r="P325" s="365"/>
      <c r="Q325" s="365"/>
      <c r="R325" s="366"/>
    </row>
    <row r="326" spans="5:18">
      <c r="E326" s="374"/>
      <c r="F326" s="374"/>
      <c r="G326" s="374"/>
      <c r="H326" s="374"/>
      <c r="I326" s="374"/>
      <c r="J326" s="374"/>
      <c r="K326" s="374"/>
      <c r="L326" s="374"/>
      <c r="M326" s="374"/>
      <c r="N326" s="374"/>
      <c r="O326" s="374"/>
      <c r="P326" s="374"/>
      <c r="Q326" s="374"/>
      <c r="R326" s="374"/>
    </row>
    <row r="327" spans="5:18">
      <c r="E327" s="365"/>
      <c r="F327" s="365"/>
      <c r="G327" s="366"/>
      <c r="H327" s="375"/>
      <c r="I327" s="375"/>
      <c r="J327" s="376"/>
      <c r="K327" s="376"/>
      <c r="L327" s="366"/>
      <c r="M327" s="367"/>
      <c r="N327" s="367"/>
      <c r="O327" s="366"/>
      <c r="P327" s="365"/>
      <c r="Q327" s="365"/>
      <c r="R327" s="366"/>
    </row>
    <row r="328" spans="5:18">
      <c r="E328" s="369"/>
      <c r="F328" s="369"/>
      <c r="G328" s="370"/>
      <c r="H328" s="377"/>
      <c r="I328" s="377"/>
      <c r="J328" s="378"/>
      <c r="K328" s="378"/>
      <c r="L328" s="370"/>
      <c r="M328" s="371"/>
      <c r="N328" s="371"/>
      <c r="O328" s="370"/>
      <c r="P328" s="369"/>
      <c r="Q328" s="369"/>
      <c r="R328" s="370"/>
    </row>
    <row r="329" spans="5:18">
      <c r="E329" s="373"/>
      <c r="F329" s="373"/>
      <c r="G329" s="373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</row>
    <row r="330" spans="5:18">
      <c r="E330" s="369"/>
      <c r="F330" s="369"/>
      <c r="G330" s="370"/>
      <c r="H330" s="377"/>
      <c r="I330" s="377"/>
      <c r="J330" s="378"/>
      <c r="K330" s="378"/>
      <c r="L330" s="370"/>
      <c r="M330" s="371"/>
      <c r="N330" s="371"/>
      <c r="O330" s="370"/>
      <c r="P330" s="369"/>
      <c r="Q330" s="369"/>
      <c r="R330" s="370"/>
    </row>
    <row r="331" spans="5:18">
      <c r="E331" s="365"/>
      <c r="F331" s="365"/>
      <c r="G331" s="366"/>
      <c r="H331" s="375"/>
      <c r="I331" s="375"/>
      <c r="J331" s="376"/>
      <c r="K331" s="376"/>
      <c r="L331" s="366"/>
      <c r="M331" s="367"/>
      <c r="N331" s="367"/>
      <c r="O331" s="366"/>
      <c r="P331" s="365"/>
      <c r="Q331" s="365"/>
      <c r="R331" s="366"/>
    </row>
    <row r="332" spans="5:18">
      <c r="E332" s="369"/>
      <c r="F332" s="369"/>
      <c r="G332" s="370"/>
      <c r="H332" s="377"/>
      <c r="I332" s="377"/>
      <c r="J332" s="378"/>
      <c r="K332" s="378"/>
      <c r="L332" s="370"/>
      <c r="M332" s="371"/>
      <c r="N332" s="371"/>
      <c r="O332" s="370"/>
      <c r="P332" s="369"/>
      <c r="Q332" s="369"/>
      <c r="R332" s="370"/>
    </row>
    <row r="333" spans="5:18">
      <c r="E333" s="365"/>
      <c r="F333" s="365"/>
      <c r="G333" s="366"/>
      <c r="H333" s="375"/>
      <c r="I333" s="375"/>
      <c r="J333" s="376"/>
      <c r="K333" s="376"/>
      <c r="L333" s="366"/>
      <c r="M333" s="367"/>
      <c r="N333" s="367"/>
      <c r="O333" s="366"/>
      <c r="P333" s="365"/>
      <c r="Q333" s="365"/>
      <c r="R333" s="366"/>
    </row>
    <row r="334" spans="5:18">
      <c r="E334" s="369"/>
      <c r="F334" s="369"/>
      <c r="G334" s="370"/>
      <c r="H334" s="377"/>
      <c r="I334" s="377"/>
      <c r="J334" s="378"/>
      <c r="K334" s="378"/>
      <c r="L334" s="370"/>
      <c r="M334" s="371"/>
      <c r="N334" s="371"/>
      <c r="O334" s="370"/>
      <c r="P334" s="369"/>
      <c r="Q334" s="369"/>
      <c r="R334" s="370"/>
    </row>
    <row r="335" spans="5:18">
      <c r="E335" s="373"/>
      <c r="F335" s="373"/>
      <c r="G335" s="373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</row>
    <row r="336" spans="5:18">
      <c r="E336" s="369"/>
      <c r="F336" s="369"/>
      <c r="G336" s="370"/>
      <c r="H336" s="377"/>
      <c r="I336" s="377"/>
      <c r="J336" s="378"/>
      <c r="K336" s="378"/>
      <c r="L336" s="370"/>
      <c r="M336" s="371"/>
      <c r="N336" s="371"/>
      <c r="O336" s="370"/>
      <c r="P336" s="369"/>
      <c r="Q336" s="369"/>
      <c r="R336" s="370"/>
    </row>
    <row r="337" spans="5:18">
      <c r="E337" s="365"/>
      <c r="F337" s="365"/>
      <c r="G337" s="366"/>
      <c r="H337" s="375"/>
      <c r="I337" s="375"/>
      <c r="J337" s="376"/>
      <c r="K337" s="376"/>
      <c r="L337" s="366"/>
      <c r="M337" s="367"/>
      <c r="N337" s="367"/>
      <c r="O337" s="366"/>
      <c r="P337" s="365"/>
      <c r="Q337" s="365"/>
      <c r="R337" s="366"/>
    </row>
    <row r="338" spans="5:18">
      <c r="E338" s="374"/>
      <c r="F338" s="374"/>
      <c r="G338" s="374"/>
      <c r="H338" s="374"/>
      <c r="I338" s="374"/>
      <c r="J338" s="374"/>
      <c r="K338" s="374"/>
      <c r="L338" s="374"/>
      <c r="M338" s="374"/>
      <c r="N338" s="374"/>
      <c r="O338" s="374"/>
      <c r="P338" s="374"/>
      <c r="Q338" s="374"/>
      <c r="R338" s="374"/>
    </row>
    <row r="339" spans="5:18">
      <c r="E339" s="365"/>
      <c r="F339" s="365"/>
      <c r="G339" s="366"/>
      <c r="H339" s="375"/>
      <c r="I339" s="375"/>
      <c r="J339" s="376"/>
      <c r="K339" s="376"/>
      <c r="L339" s="366"/>
      <c r="M339" s="367"/>
      <c r="N339" s="367"/>
      <c r="O339" s="366"/>
      <c r="P339" s="365"/>
      <c r="Q339" s="365"/>
      <c r="R339" s="366"/>
    </row>
    <row r="340" spans="5:18">
      <c r="E340" s="369"/>
      <c r="F340" s="369"/>
      <c r="G340" s="370"/>
      <c r="H340" s="377"/>
      <c r="I340" s="377"/>
      <c r="J340" s="378"/>
      <c r="K340" s="378"/>
      <c r="L340" s="370"/>
      <c r="M340" s="371"/>
      <c r="N340" s="371"/>
      <c r="O340" s="370"/>
      <c r="P340" s="369"/>
      <c r="Q340" s="369"/>
      <c r="R340" s="370"/>
    </row>
    <row r="341" spans="5:18">
      <c r="E341" s="365"/>
      <c r="F341" s="365"/>
      <c r="G341" s="366"/>
      <c r="H341" s="375"/>
      <c r="I341" s="375"/>
      <c r="J341" s="376"/>
      <c r="K341" s="376"/>
      <c r="L341" s="366"/>
      <c r="M341" s="367"/>
      <c r="N341" s="367"/>
      <c r="O341" s="366"/>
      <c r="P341" s="365"/>
      <c r="Q341" s="365"/>
      <c r="R341" s="366"/>
    </row>
    <row r="342" spans="5:18">
      <c r="E342" s="369"/>
      <c r="F342" s="369"/>
      <c r="G342" s="370"/>
      <c r="H342" s="377"/>
      <c r="I342" s="377"/>
      <c r="J342" s="378"/>
      <c r="K342" s="378"/>
      <c r="L342" s="370"/>
      <c r="M342" s="371"/>
      <c r="N342" s="371"/>
      <c r="O342" s="370"/>
      <c r="P342" s="369"/>
      <c r="Q342" s="369"/>
      <c r="R342" s="370"/>
    </row>
    <row r="343" spans="5:18">
      <c r="E343" s="365"/>
      <c r="F343" s="365"/>
      <c r="G343" s="366"/>
      <c r="H343" s="375"/>
      <c r="I343" s="375"/>
      <c r="J343" s="376"/>
      <c r="K343" s="376"/>
      <c r="L343" s="366"/>
      <c r="M343" s="367"/>
      <c r="N343" s="367"/>
      <c r="O343" s="366"/>
      <c r="P343" s="365"/>
      <c r="Q343" s="365"/>
      <c r="R343" s="366"/>
    </row>
    <row r="344" spans="5:18">
      <c r="E344" s="374"/>
      <c r="F344" s="374"/>
      <c r="G344" s="374"/>
      <c r="H344" s="374"/>
      <c r="I344" s="374"/>
      <c r="J344" s="374"/>
      <c r="K344" s="374"/>
      <c r="L344" s="374"/>
      <c r="M344" s="374"/>
      <c r="N344" s="374"/>
      <c r="O344" s="374"/>
      <c r="P344" s="374"/>
      <c r="Q344" s="374"/>
      <c r="R344" s="374"/>
    </row>
    <row r="345" spans="5:18">
      <c r="E345" s="365"/>
      <c r="F345" s="365"/>
      <c r="G345" s="366"/>
      <c r="H345" s="375"/>
      <c r="I345" s="375"/>
      <c r="J345" s="376"/>
      <c r="K345" s="376"/>
      <c r="L345" s="366"/>
      <c r="M345" s="367"/>
      <c r="N345" s="367"/>
      <c r="O345" s="366"/>
      <c r="P345" s="365"/>
      <c r="Q345" s="365"/>
      <c r="R345" s="366"/>
    </row>
    <row r="346" spans="5:18">
      <c r="E346" s="369"/>
      <c r="F346" s="369"/>
      <c r="G346" s="370"/>
      <c r="H346" s="377"/>
      <c r="I346" s="377"/>
      <c r="J346" s="378"/>
      <c r="K346" s="378"/>
      <c r="L346" s="370"/>
      <c r="M346" s="371"/>
      <c r="N346" s="371"/>
      <c r="O346" s="370"/>
      <c r="P346" s="369"/>
      <c r="Q346" s="369"/>
      <c r="R346" s="370"/>
    </row>
    <row r="347" spans="5:18">
      <c r="E347" s="365"/>
      <c r="F347" s="365"/>
      <c r="G347" s="366"/>
      <c r="H347" s="375"/>
      <c r="I347" s="375"/>
      <c r="J347" s="376"/>
      <c r="K347" s="376"/>
      <c r="L347" s="366"/>
      <c r="M347" s="367"/>
      <c r="N347" s="367"/>
      <c r="O347" s="366"/>
      <c r="P347" s="365"/>
      <c r="Q347" s="365"/>
      <c r="R347" s="366"/>
    </row>
    <row r="348" spans="5:18">
      <c r="E348" s="369"/>
      <c r="F348" s="369"/>
      <c r="G348" s="370"/>
      <c r="H348" s="377"/>
      <c r="I348" s="377"/>
      <c r="J348" s="378"/>
      <c r="K348" s="378"/>
      <c r="L348" s="370"/>
      <c r="M348" s="371"/>
      <c r="N348" s="371"/>
      <c r="O348" s="370"/>
      <c r="P348" s="369"/>
      <c r="Q348" s="369"/>
      <c r="R348" s="370"/>
    </row>
    <row r="349" spans="5:18">
      <c r="E349" s="365"/>
      <c r="F349" s="365"/>
      <c r="G349" s="366"/>
      <c r="H349" s="375"/>
      <c r="I349" s="375"/>
      <c r="J349" s="376"/>
      <c r="K349" s="376"/>
      <c r="L349" s="366"/>
      <c r="M349" s="367"/>
      <c r="N349" s="367"/>
      <c r="O349" s="366"/>
      <c r="P349" s="365"/>
      <c r="Q349" s="365"/>
      <c r="R349" s="366"/>
    </row>
    <row r="350" spans="5:18">
      <c r="E350" s="374"/>
      <c r="F350" s="374"/>
      <c r="G350" s="374"/>
      <c r="H350" s="374"/>
      <c r="I350" s="374"/>
      <c r="J350" s="374"/>
      <c r="K350" s="374"/>
      <c r="L350" s="374"/>
      <c r="M350" s="374"/>
      <c r="N350" s="374"/>
      <c r="O350" s="374"/>
      <c r="P350" s="374"/>
      <c r="Q350" s="374"/>
      <c r="R350" s="374"/>
    </row>
    <row r="351" spans="5:18">
      <c r="E351" s="365"/>
      <c r="F351" s="365"/>
      <c r="G351" s="366"/>
      <c r="H351" s="375"/>
      <c r="I351" s="375"/>
      <c r="J351" s="376"/>
      <c r="K351" s="376"/>
      <c r="L351" s="366"/>
      <c r="M351" s="367"/>
      <c r="N351" s="367"/>
      <c r="O351" s="366"/>
      <c r="P351" s="365"/>
      <c r="Q351" s="365"/>
      <c r="R351" s="366"/>
    </row>
    <row r="352" spans="5:18">
      <c r="E352" s="369"/>
      <c r="F352" s="369"/>
      <c r="G352" s="370"/>
      <c r="H352" s="377"/>
      <c r="I352" s="377"/>
      <c r="J352" s="378"/>
      <c r="K352" s="378"/>
      <c r="L352" s="370"/>
      <c r="M352" s="371"/>
      <c r="N352" s="371"/>
      <c r="O352" s="370"/>
      <c r="P352" s="369"/>
      <c r="Q352" s="369"/>
      <c r="R352" s="370"/>
    </row>
    <row r="353" spans="5:18">
      <c r="E353" s="365"/>
      <c r="F353" s="365"/>
      <c r="G353" s="366"/>
      <c r="H353" s="375"/>
      <c r="I353" s="375"/>
      <c r="J353" s="376"/>
      <c r="K353" s="376"/>
      <c r="L353" s="366"/>
      <c r="M353" s="367"/>
      <c r="N353" s="367"/>
      <c r="O353" s="366"/>
      <c r="P353" s="365"/>
      <c r="Q353" s="365"/>
      <c r="R353" s="366"/>
    </row>
    <row r="354" spans="5:18">
      <c r="E354" s="369"/>
      <c r="F354" s="369"/>
      <c r="G354" s="370"/>
      <c r="H354" s="377"/>
      <c r="I354" s="377"/>
      <c r="J354" s="378"/>
      <c r="K354" s="378"/>
      <c r="L354" s="370"/>
      <c r="M354" s="371"/>
      <c r="N354" s="371"/>
      <c r="O354" s="370"/>
      <c r="P354" s="369"/>
      <c r="Q354" s="369"/>
      <c r="R354" s="370"/>
    </row>
    <row r="355" spans="5:18">
      <c r="E355" s="365"/>
      <c r="F355" s="365"/>
      <c r="G355" s="366"/>
      <c r="H355" s="375"/>
      <c r="I355" s="375"/>
      <c r="J355" s="376"/>
      <c r="K355" s="376"/>
      <c r="L355" s="366"/>
      <c r="M355" s="367"/>
      <c r="N355" s="367"/>
      <c r="O355" s="366"/>
      <c r="P355" s="365"/>
      <c r="Q355" s="365"/>
      <c r="R355" s="366"/>
    </row>
    <row r="356" spans="5:18">
      <c r="E356" s="374"/>
      <c r="F356" s="374"/>
      <c r="G356" s="374"/>
      <c r="H356" s="374"/>
      <c r="I356" s="374"/>
      <c r="J356" s="374"/>
      <c r="K356" s="374"/>
      <c r="L356" s="374"/>
      <c r="M356" s="374"/>
      <c r="N356" s="374"/>
      <c r="O356" s="374"/>
      <c r="P356" s="374"/>
      <c r="Q356" s="374"/>
      <c r="R356" s="374"/>
    </row>
    <row r="357" spans="5:18">
      <c r="E357" s="365"/>
      <c r="F357" s="365"/>
      <c r="G357" s="366"/>
      <c r="H357" s="375"/>
      <c r="I357" s="375"/>
      <c r="J357" s="376"/>
      <c r="K357" s="376"/>
      <c r="L357" s="366"/>
      <c r="M357" s="367"/>
      <c r="N357" s="367"/>
      <c r="O357" s="366"/>
      <c r="P357" s="365"/>
      <c r="Q357" s="365"/>
      <c r="R357" s="366"/>
    </row>
    <row r="358" spans="5:18">
      <c r="E358" s="369"/>
      <c r="F358" s="369"/>
      <c r="G358" s="370"/>
      <c r="H358" s="377"/>
      <c r="I358" s="377"/>
      <c r="J358" s="378"/>
      <c r="K358" s="378"/>
      <c r="L358" s="370"/>
      <c r="M358" s="371"/>
      <c r="N358" s="371"/>
      <c r="O358" s="370"/>
      <c r="P358" s="369"/>
      <c r="Q358" s="369"/>
      <c r="R358" s="370"/>
    </row>
    <row r="359" spans="5:18">
      <c r="E359" s="373"/>
      <c r="F359" s="373"/>
      <c r="G359" s="373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</row>
    <row r="360" spans="5:18">
      <c r="E360" s="369"/>
      <c r="F360" s="369"/>
      <c r="G360" s="370"/>
      <c r="H360" s="377"/>
      <c r="I360" s="377"/>
      <c r="J360" s="378"/>
      <c r="K360" s="378"/>
      <c r="L360" s="370"/>
      <c r="M360" s="371"/>
      <c r="N360" s="371"/>
      <c r="O360" s="370"/>
      <c r="P360" s="369"/>
      <c r="Q360" s="369"/>
      <c r="R360" s="370"/>
    </row>
    <row r="361" spans="5:18">
      <c r="E361" s="365"/>
      <c r="F361" s="365"/>
      <c r="G361" s="366"/>
      <c r="H361" s="375"/>
      <c r="I361" s="375"/>
      <c r="J361" s="376"/>
      <c r="K361" s="376"/>
      <c r="L361" s="366"/>
      <c r="M361" s="367"/>
      <c r="N361" s="367"/>
      <c r="O361" s="366"/>
      <c r="P361" s="365"/>
      <c r="Q361" s="365"/>
      <c r="R361" s="366"/>
    </row>
    <row r="362" spans="5:18">
      <c r="E362" s="369"/>
      <c r="F362" s="369"/>
      <c r="G362" s="370"/>
      <c r="H362" s="377"/>
      <c r="I362" s="377"/>
      <c r="J362" s="378"/>
      <c r="K362" s="378"/>
      <c r="L362" s="370"/>
      <c r="M362" s="371"/>
      <c r="N362" s="371"/>
      <c r="O362" s="370"/>
      <c r="P362" s="369"/>
      <c r="Q362" s="369"/>
      <c r="R362" s="370"/>
    </row>
    <row r="363" spans="5:18">
      <c r="E363" s="365"/>
      <c r="F363" s="365"/>
      <c r="G363" s="366"/>
      <c r="H363" s="375"/>
      <c r="I363" s="375"/>
      <c r="J363" s="376"/>
      <c r="K363" s="376"/>
      <c r="L363" s="366"/>
      <c r="M363" s="367"/>
      <c r="N363" s="367"/>
      <c r="O363" s="366"/>
      <c r="P363" s="365"/>
      <c r="Q363" s="365"/>
      <c r="R363" s="366"/>
    </row>
    <row r="364" spans="5:18">
      <c r="E364" s="369"/>
      <c r="F364" s="369"/>
      <c r="G364" s="370"/>
      <c r="H364" s="377"/>
      <c r="I364" s="377"/>
      <c r="J364" s="378"/>
      <c r="K364" s="378"/>
      <c r="L364" s="370"/>
      <c r="M364" s="371"/>
      <c r="N364" s="371"/>
      <c r="O364" s="370"/>
      <c r="P364" s="369"/>
      <c r="Q364" s="369"/>
      <c r="R364" s="370"/>
    </row>
    <row r="365" spans="5:18">
      <c r="E365" s="373"/>
      <c r="F365" s="373"/>
      <c r="G365" s="373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</row>
    <row r="366" spans="5:18">
      <c r="E366" s="369"/>
      <c r="F366" s="369"/>
      <c r="G366" s="370"/>
      <c r="H366" s="377"/>
      <c r="I366" s="377"/>
      <c r="J366" s="378"/>
      <c r="K366" s="378"/>
      <c r="L366" s="370"/>
      <c r="M366" s="371"/>
      <c r="N366" s="371"/>
      <c r="O366" s="370"/>
      <c r="P366" s="369"/>
      <c r="Q366" s="369"/>
      <c r="R366" s="370"/>
    </row>
    <row r="367" spans="5:18">
      <c r="E367" s="365"/>
      <c r="F367" s="365"/>
      <c r="G367" s="366"/>
      <c r="H367" s="375"/>
      <c r="I367" s="375"/>
      <c r="J367" s="376"/>
      <c r="K367" s="376"/>
      <c r="L367" s="366"/>
      <c r="M367" s="367"/>
      <c r="N367" s="367"/>
      <c r="O367" s="366"/>
      <c r="P367" s="365"/>
      <c r="Q367" s="365"/>
      <c r="R367" s="366"/>
    </row>
    <row r="368" spans="5:18">
      <c r="E368" s="374"/>
      <c r="F368" s="374"/>
      <c r="G368" s="374"/>
      <c r="H368" s="374"/>
      <c r="I368" s="374"/>
      <c r="J368" s="374"/>
      <c r="K368" s="374"/>
      <c r="L368" s="374"/>
      <c r="M368" s="374"/>
      <c r="N368" s="374"/>
      <c r="O368" s="374"/>
      <c r="P368" s="374"/>
      <c r="Q368" s="374"/>
      <c r="R368" s="374"/>
    </row>
    <row r="369" spans="5:18">
      <c r="E369" s="365"/>
      <c r="F369" s="365"/>
      <c r="G369" s="366"/>
      <c r="H369" s="375"/>
      <c r="I369" s="375"/>
      <c r="J369" s="376"/>
      <c r="K369" s="376"/>
      <c r="L369" s="366"/>
      <c r="M369" s="367"/>
      <c r="N369" s="367"/>
      <c r="O369" s="366"/>
      <c r="P369" s="365"/>
      <c r="Q369" s="365"/>
      <c r="R369" s="366"/>
    </row>
    <row r="370" spans="5:18">
      <c r="E370" s="369"/>
      <c r="F370" s="369"/>
      <c r="G370" s="370"/>
      <c r="H370" s="377"/>
      <c r="I370" s="377"/>
      <c r="J370" s="378"/>
      <c r="K370" s="378"/>
      <c r="L370" s="370"/>
      <c r="M370" s="371"/>
      <c r="N370" s="371"/>
      <c r="O370" s="370"/>
      <c r="P370" s="369"/>
      <c r="Q370" s="369"/>
      <c r="R370" s="370"/>
    </row>
    <row r="371" spans="5:18">
      <c r="E371" s="365"/>
      <c r="F371" s="365"/>
      <c r="G371" s="366"/>
      <c r="H371" s="375"/>
      <c r="I371" s="375"/>
      <c r="J371" s="376"/>
      <c r="K371" s="376"/>
      <c r="L371" s="366"/>
      <c r="M371" s="367"/>
      <c r="N371" s="367"/>
      <c r="O371" s="366"/>
      <c r="P371" s="365"/>
      <c r="Q371" s="365"/>
      <c r="R371" s="366"/>
    </row>
    <row r="372" spans="5:18">
      <c r="E372" s="369"/>
      <c r="F372" s="369"/>
      <c r="G372" s="370"/>
      <c r="H372" s="377"/>
      <c r="I372" s="377"/>
      <c r="J372" s="378"/>
      <c r="K372" s="378"/>
      <c r="L372" s="370"/>
      <c r="M372" s="371"/>
      <c r="N372" s="371"/>
      <c r="O372" s="370"/>
      <c r="P372" s="369"/>
      <c r="Q372" s="369"/>
      <c r="R372" s="370"/>
    </row>
    <row r="373" spans="5:18">
      <c r="E373" s="365"/>
      <c r="F373" s="365"/>
      <c r="G373" s="366"/>
      <c r="H373" s="375"/>
      <c r="I373" s="375"/>
      <c r="J373" s="376"/>
      <c r="K373" s="376"/>
      <c r="L373" s="366"/>
      <c r="M373" s="367"/>
      <c r="N373" s="367"/>
      <c r="O373" s="366"/>
      <c r="P373" s="365"/>
      <c r="Q373" s="365"/>
      <c r="R373" s="366"/>
    </row>
    <row r="374" spans="5:18">
      <c r="E374" s="374"/>
      <c r="F374" s="374"/>
      <c r="G374" s="374"/>
      <c r="H374" s="374"/>
      <c r="I374" s="374"/>
      <c r="J374" s="374"/>
      <c r="K374" s="374"/>
      <c r="L374" s="374"/>
      <c r="M374" s="374"/>
      <c r="N374" s="374"/>
      <c r="O374" s="374"/>
      <c r="P374" s="374"/>
      <c r="Q374" s="374"/>
      <c r="R374" s="374"/>
    </row>
    <row r="375" spans="5:18">
      <c r="E375" s="365"/>
      <c r="F375" s="365"/>
      <c r="G375" s="366"/>
      <c r="H375" s="375"/>
      <c r="I375" s="375"/>
      <c r="J375" s="376"/>
      <c r="K375" s="376"/>
      <c r="L375" s="366"/>
      <c r="M375" s="367"/>
      <c r="N375" s="367"/>
      <c r="O375" s="366"/>
      <c r="P375" s="365"/>
      <c r="Q375" s="365"/>
      <c r="R375" s="366"/>
    </row>
    <row r="376" spans="5:18">
      <c r="E376" s="369"/>
      <c r="F376" s="369"/>
      <c r="G376" s="370"/>
      <c r="H376" s="377"/>
      <c r="I376" s="377"/>
      <c r="J376" s="378"/>
      <c r="K376" s="378"/>
      <c r="L376" s="370"/>
      <c r="M376" s="371"/>
      <c r="N376" s="371"/>
      <c r="O376" s="370"/>
      <c r="P376" s="369"/>
      <c r="Q376" s="369"/>
      <c r="R376" s="370"/>
    </row>
    <row r="377" spans="5:18">
      <c r="E377" s="365"/>
      <c r="F377" s="365"/>
      <c r="G377" s="366"/>
      <c r="H377" s="375"/>
      <c r="I377" s="375"/>
      <c r="J377" s="376"/>
      <c r="K377" s="376"/>
      <c r="L377" s="366"/>
      <c r="M377" s="367"/>
      <c r="N377" s="367"/>
      <c r="O377" s="366"/>
      <c r="P377" s="365"/>
      <c r="Q377" s="365"/>
      <c r="R377" s="366"/>
    </row>
    <row r="378" spans="5:18">
      <c r="E378" s="369"/>
      <c r="F378" s="369"/>
      <c r="G378" s="370"/>
      <c r="H378" s="377"/>
      <c r="I378" s="377"/>
      <c r="J378" s="378"/>
      <c r="K378" s="378"/>
      <c r="L378" s="370"/>
      <c r="M378" s="371"/>
      <c r="N378" s="371"/>
      <c r="O378" s="370"/>
      <c r="P378" s="369"/>
      <c r="Q378" s="369"/>
      <c r="R378" s="370"/>
    </row>
    <row r="379" spans="5:18">
      <c r="E379" s="365"/>
      <c r="F379" s="365"/>
      <c r="G379" s="366"/>
      <c r="H379" s="375"/>
      <c r="I379" s="375"/>
      <c r="J379" s="376"/>
      <c r="K379" s="376"/>
      <c r="L379" s="366"/>
      <c r="M379" s="367"/>
      <c r="N379" s="367"/>
      <c r="O379" s="366"/>
      <c r="P379" s="365"/>
      <c r="Q379" s="365"/>
      <c r="R379" s="366"/>
    </row>
    <row r="380" spans="5:18">
      <c r="E380" s="369"/>
      <c r="F380" s="369"/>
      <c r="G380" s="370"/>
      <c r="H380" s="377"/>
      <c r="I380" s="377"/>
      <c r="J380" s="378"/>
      <c r="K380" s="378"/>
      <c r="L380" s="370"/>
      <c r="M380" s="371"/>
      <c r="N380" s="371"/>
      <c r="O380" s="370"/>
      <c r="P380" s="369"/>
      <c r="Q380" s="369"/>
      <c r="R380" s="370"/>
    </row>
    <row r="381" spans="5:18">
      <c r="E381" s="365"/>
      <c r="F381" s="365"/>
      <c r="G381" s="366"/>
      <c r="H381" s="375"/>
      <c r="I381" s="375"/>
      <c r="J381" s="376"/>
      <c r="K381" s="376"/>
      <c r="L381" s="366"/>
      <c r="M381" s="367"/>
      <c r="N381" s="367"/>
      <c r="O381" s="366"/>
      <c r="P381" s="365"/>
      <c r="Q381" s="365"/>
      <c r="R381" s="366"/>
    </row>
    <row r="382" spans="5:18">
      <c r="E382" s="369"/>
      <c r="F382" s="369"/>
      <c r="G382" s="370"/>
      <c r="H382" s="377"/>
      <c r="I382" s="377"/>
      <c r="J382" s="378"/>
      <c r="K382" s="378"/>
      <c r="L382" s="370"/>
      <c r="M382" s="371"/>
      <c r="N382" s="371"/>
      <c r="O382" s="370"/>
      <c r="P382" s="369"/>
      <c r="Q382" s="369"/>
      <c r="R382" s="370"/>
    </row>
    <row r="383" spans="5:18">
      <c r="E383" s="365"/>
      <c r="F383" s="365"/>
      <c r="G383" s="366"/>
      <c r="H383" s="375"/>
      <c r="I383" s="375"/>
      <c r="J383" s="376"/>
      <c r="K383" s="376"/>
      <c r="L383" s="366"/>
      <c r="M383" s="367"/>
      <c r="N383" s="367"/>
      <c r="O383" s="366"/>
      <c r="P383" s="365"/>
      <c r="Q383" s="365"/>
      <c r="R383" s="366"/>
    </row>
    <row r="384" spans="5:18">
      <c r="E384" s="369"/>
      <c r="F384" s="369"/>
      <c r="G384" s="370"/>
      <c r="H384" s="377"/>
      <c r="I384" s="377"/>
      <c r="J384" s="378"/>
      <c r="K384" s="378"/>
      <c r="L384" s="370"/>
      <c r="M384" s="371"/>
      <c r="N384" s="371"/>
      <c r="O384" s="370"/>
      <c r="P384" s="369"/>
      <c r="Q384" s="369"/>
      <c r="R384" s="370"/>
    </row>
    <row r="385" spans="5:18">
      <c r="E385" s="365"/>
      <c r="F385" s="365"/>
      <c r="G385" s="366"/>
      <c r="H385" s="375"/>
      <c r="I385" s="375"/>
      <c r="J385" s="376"/>
      <c r="K385" s="376"/>
      <c r="L385" s="366"/>
      <c r="M385" s="367"/>
      <c r="N385" s="367"/>
      <c r="O385" s="366"/>
      <c r="P385" s="365"/>
      <c r="Q385" s="365"/>
      <c r="R385" s="366"/>
    </row>
    <row r="386" spans="5:18">
      <c r="E386" s="369"/>
      <c r="F386" s="369"/>
      <c r="G386" s="374"/>
      <c r="H386" s="377"/>
      <c r="I386" s="377"/>
      <c r="J386" s="378"/>
      <c r="K386" s="378"/>
      <c r="L386" s="374"/>
      <c r="M386" s="371"/>
      <c r="N386" s="371"/>
      <c r="O386" s="374"/>
      <c r="P386" s="369"/>
      <c r="Q386" s="369"/>
      <c r="R386" s="374"/>
    </row>
    <row r="387" spans="5:18">
      <c r="E387" s="365"/>
      <c r="F387" s="365"/>
      <c r="G387" s="366"/>
      <c r="H387" s="375"/>
      <c r="I387" s="375"/>
      <c r="J387" s="376"/>
      <c r="K387" s="376"/>
      <c r="L387" s="366"/>
      <c r="M387" s="367"/>
      <c r="N387" s="367"/>
      <c r="O387" s="366"/>
      <c r="P387" s="365"/>
      <c r="Q387" s="365"/>
      <c r="R387" s="366"/>
    </row>
    <row r="388" spans="5:18">
      <c r="E388" s="369"/>
      <c r="F388" s="369"/>
      <c r="G388" s="370"/>
      <c r="H388" s="377"/>
      <c r="I388" s="377"/>
      <c r="J388" s="378"/>
      <c r="K388" s="378"/>
      <c r="L388" s="370"/>
      <c r="M388" s="371"/>
      <c r="N388" s="371"/>
      <c r="O388" s="370"/>
      <c r="P388" s="369"/>
      <c r="Q388" s="369"/>
      <c r="R388" s="370"/>
    </row>
    <row r="389" spans="5:18">
      <c r="E389" s="373"/>
      <c r="F389" s="373"/>
      <c r="G389" s="373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</row>
    <row r="390" spans="5:18">
      <c r="E390" s="369"/>
      <c r="F390" s="369"/>
      <c r="G390" s="370"/>
      <c r="H390" s="377"/>
      <c r="I390" s="377"/>
      <c r="J390" s="378"/>
      <c r="K390" s="378"/>
      <c r="L390" s="370"/>
      <c r="M390" s="371"/>
      <c r="N390" s="371"/>
      <c r="O390" s="370"/>
      <c r="P390" s="369"/>
      <c r="Q390" s="369"/>
      <c r="R390" s="370"/>
    </row>
    <row r="391" spans="5:18">
      <c r="E391" s="365"/>
      <c r="F391" s="365"/>
      <c r="G391" s="366"/>
      <c r="H391" s="375"/>
      <c r="I391" s="375"/>
      <c r="J391" s="376"/>
      <c r="K391" s="376"/>
      <c r="L391" s="366"/>
      <c r="M391" s="367"/>
      <c r="N391" s="367"/>
      <c r="O391" s="366"/>
      <c r="P391" s="365"/>
      <c r="Q391" s="365"/>
      <c r="R391" s="366"/>
    </row>
    <row r="392" spans="5:18">
      <c r="E392" s="369"/>
      <c r="F392" s="369"/>
      <c r="G392" s="370"/>
      <c r="H392" s="377"/>
      <c r="I392" s="377"/>
      <c r="J392" s="378"/>
      <c r="K392" s="378"/>
      <c r="L392" s="370"/>
      <c r="M392" s="371"/>
      <c r="N392" s="371"/>
      <c r="O392" s="370"/>
      <c r="P392" s="369"/>
      <c r="Q392" s="369"/>
      <c r="R392" s="370"/>
    </row>
    <row r="393" spans="5:18">
      <c r="E393" s="365"/>
      <c r="F393" s="365"/>
      <c r="G393" s="366"/>
      <c r="H393" s="375"/>
      <c r="I393" s="375"/>
      <c r="J393" s="376"/>
      <c r="K393" s="376"/>
      <c r="L393" s="366"/>
      <c r="M393" s="367"/>
      <c r="N393" s="367"/>
      <c r="O393" s="366"/>
      <c r="P393" s="365"/>
      <c r="Q393" s="365"/>
      <c r="R393" s="366"/>
    </row>
    <row r="394" spans="5:18">
      <c r="E394" s="369"/>
      <c r="F394" s="369"/>
      <c r="G394" s="370"/>
      <c r="H394" s="377"/>
      <c r="I394" s="377"/>
      <c r="J394" s="378"/>
      <c r="K394" s="378"/>
      <c r="L394" s="370"/>
      <c r="M394" s="371"/>
      <c r="N394" s="371"/>
      <c r="O394" s="370"/>
      <c r="P394" s="369"/>
      <c r="Q394" s="369"/>
      <c r="R394" s="370"/>
    </row>
    <row r="395" spans="5:18">
      <c r="E395" s="373"/>
      <c r="F395" s="373"/>
      <c r="G395" s="373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</row>
    <row r="396" spans="5:18">
      <c r="E396" s="369"/>
      <c r="F396" s="369"/>
      <c r="G396" s="370"/>
      <c r="H396" s="377"/>
      <c r="I396" s="377"/>
      <c r="J396" s="378"/>
      <c r="K396" s="378"/>
      <c r="L396" s="370"/>
      <c r="M396" s="371"/>
      <c r="N396" s="371"/>
      <c r="O396" s="370"/>
      <c r="P396" s="369"/>
      <c r="Q396" s="369"/>
      <c r="R396" s="370"/>
    </row>
    <row r="397" spans="5:18">
      <c r="E397" s="365"/>
      <c r="F397" s="365"/>
      <c r="G397" s="366"/>
      <c r="H397" s="375"/>
      <c r="I397" s="375"/>
      <c r="J397" s="376"/>
      <c r="K397" s="376"/>
      <c r="L397" s="366"/>
      <c r="M397" s="367"/>
      <c r="N397" s="367"/>
      <c r="O397" s="366"/>
      <c r="P397" s="365"/>
      <c r="Q397" s="365"/>
      <c r="R397" s="366"/>
    </row>
    <row r="398" spans="5:18">
      <c r="E398" s="374"/>
      <c r="F398" s="374"/>
      <c r="G398" s="374"/>
      <c r="H398" s="374"/>
      <c r="I398" s="374"/>
      <c r="J398" s="374"/>
      <c r="K398" s="374"/>
      <c r="L398" s="374"/>
      <c r="M398" s="374"/>
      <c r="N398" s="374"/>
      <c r="O398" s="374"/>
      <c r="P398" s="374"/>
      <c r="Q398" s="374"/>
      <c r="R398" s="374"/>
    </row>
    <row r="399" spans="5:18">
      <c r="E399" s="365"/>
      <c r="F399" s="365"/>
      <c r="G399" s="366"/>
      <c r="H399" s="375"/>
      <c r="I399" s="375"/>
      <c r="J399" s="376"/>
      <c r="K399" s="376"/>
      <c r="L399" s="366"/>
      <c r="M399" s="367"/>
      <c r="N399" s="367"/>
      <c r="O399" s="366"/>
      <c r="P399" s="365"/>
      <c r="Q399" s="365"/>
      <c r="R399" s="366"/>
    </row>
    <row r="400" spans="5:18">
      <c r="E400" s="369"/>
      <c r="F400" s="369"/>
      <c r="G400" s="370"/>
      <c r="H400" s="377"/>
      <c r="I400" s="377"/>
      <c r="J400" s="378"/>
      <c r="K400" s="378"/>
      <c r="L400" s="370"/>
      <c r="M400" s="371"/>
      <c r="N400" s="371"/>
      <c r="O400" s="370"/>
      <c r="P400" s="369"/>
      <c r="Q400" s="369"/>
      <c r="R400" s="370"/>
    </row>
    <row r="401" spans="5:18">
      <c r="E401" s="365"/>
      <c r="F401" s="365"/>
      <c r="G401" s="366"/>
      <c r="H401" s="375"/>
      <c r="I401" s="375"/>
      <c r="J401" s="376"/>
      <c r="K401" s="376"/>
      <c r="L401" s="366"/>
      <c r="M401" s="367"/>
      <c r="N401" s="367"/>
      <c r="O401" s="366"/>
      <c r="P401" s="365"/>
      <c r="Q401" s="365"/>
      <c r="R401" s="366"/>
    </row>
    <row r="402" spans="5:18">
      <c r="E402" s="369"/>
      <c r="F402" s="369"/>
      <c r="G402" s="370"/>
      <c r="H402" s="377"/>
      <c r="I402" s="377"/>
      <c r="J402" s="378"/>
      <c r="K402" s="378"/>
      <c r="L402" s="370"/>
      <c r="M402" s="371"/>
      <c r="N402" s="371"/>
      <c r="O402" s="370"/>
      <c r="P402" s="369"/>
      <c r="Q402" s="369"/>
      <c r="R402" s="370"/>
    </row>
    <row r="403" spans="5:18">
      <c r="E403" s="365"/>
      <c r="F403" s="365"/>
      <c r="G403" s="366"/>
      <c r="H403" s="375"/>
      <c r="I403" s="375"/>
      <c r="J403" s="376"/>
      <c r="K403" s="376"/>
      <c r="L403" s="366"/>
      <c r="M403" s="367"/>
      <c r="N403" s="367"/>
      <c r="O403" s="366"/>
      <c r="P403" s="365"/>
      <c r="Q403" s="365"/>
      <c r="R403" s="366"/>
    </row>
    <row r="404" spans="5:18">
      <c r="E404" s="374"/>
      <c r="F404" s="374"/>
      <c r="G404" s="374"/>
      <c r="H404" s="374"/>
      <c r="I404" s="374"/>
      <c r="J404" s="374"/>
      <c r="K404" s="374"/>
      <c r="L404" s="374"/>
      <c r="M404" s="374"/>
      <c r="N404" s="374"/>
      <c r="O404" s="374"/>
      <c r="P404" s="374"/>
      <c r="Q404" s="374"/>
      <c r="R404" s="374"/>
    </row>
    <row r="405" spans="5:18">
      <c r="E405" s="365"/>
      <c r="F405" s="365"/>
      <c r="G405" s="366"/>
      <c r="H405" s="375"/>
      <c r="I405" s="375"/>
      <c r="J405" s="376"/>
      <c r="K405" s="376"/>
      <c r="L405" s="366"/>
      <c r="M405" s="367"/>
      <c r="N405" s="367"/>
      <c r="O405" s="366"/>
      <c r="P405" s="365"/>
      <c r="Q405" s="365"/>
      <c r="R405" s="366"/>
    </row>
    <row r="406" spans="5:18">
      <c r="E406" s="369"/>
      <c r="F406" s="369"/>
      <c r="G406" s="370"/>
      <c r="H406" s="377"/>
      <c r="I406" s="377"/>
      <c r="J406" s="378"/>
      <c r="K406" s="378"/>
      <c r="L406" s="370"/>
      <c r="M406" s="371"/>
      <c r="N406" s="371"/>
      <c r="O406" s="370"/>
      <c r="P406" s="369"/>
      <c r="Q406" s="369"/>
      <c r="R406" s="370"/>
    </row>
    <row r="407" spans="5:18">
      <c r="E407" s="365"/>
      <c r="F407" s="365"/>
      <c r="G407" s="366"/>
      <c r="H407" s="375"/>
      <c r="I407" s="375"/>
      <c r="J407" s="376"/>
      <c r="K407" s="376"/>
      <c r="L407" s="366"/>
      <c r="M407" s="367"/>
      <c r="N407" s="367"/>
      <c r="O407" s="366"/>
      <c r="P407" s="365"/>
      <c r="Q407" s="365"/>
      <c r="R407" s="366"/>
    </row>
    <row r="408" spans="5:18">
      <c r="E408" s="369"/>
      <c r="F408" s="369"/>
      <c r="G408" s="370"/>
      <c r="H408" s="377"/>
      <c r="I408" s="377"/>
      <c r="J408" s="378"/>
      <c r="K408" s="378"/>
      <c r="L408" s="370"/>
      <c r="M408" s="371"/>
      <c r="N408" s="371"/>
      <c r="O408" s="370"/>
      <c r="P408" s="369"/>
      <c r="Q408" s="369"/>
      <c r="R408" s="370"/>
    </row>
    <row r="409" spans="5:18">
      <c r="E409" s="365"/>
      <c r="F409" s="365"/>
      <c r="G409" s="366"/>
      <c r="H409" s="375"/>
      <c r="I409" s="375"/>
      <c r="J409" s="376"/>
      <c r="K409" s="376"/>
      <c r="L409" s="366"/>
      <c r="M409" s="367"/>
      <c r="N409" s="367"/>
      <c r="O409" s="366"/>
      <c r="P409" s="365"/>
      <c r="Q409" s="365"/>
      <c r="R409" s="366"/>
    </row>
    <row r="410" spans="5:18">
      <c r="E410" s="369"/>
      <c r="F410" s="369"/>
      <c r="G410" s="370"/>
      <c r="H410" s="377"/>
      <c r="I410" s="377"/>
      <c r="J410" s="378"/>
      <c r="K410" s="378"/>
      <c r="L410" s="370"/>
      <c r="M410" s="371"/>
      <c r="N410" s="371"/>
      <c r="O410" s="370"/>
      <c r="P410" s="369"/>
      <c r="Q410" s="369"/>
      <c r="R410" s="370"/>
    </row>
    <row r="411" spans="5:18">
      <c r="E411" s="365"/>
      <c r="F411" s="365"/>
      <c r="G411" s="366"/>
      <c r="H411" s="375"/>
      <c r="I411" s="375"/>
      <c r="J411" s="376"/>
      <c r="K411" s="376"/>
      <c r="L411" s="366"/>
      <c r="M411" s="367"/>
      <c r="N411" s="367"/>
      <c r="O411" s="366"/>
      <c r="P411" s="365"/>
      <c r="Q411" s="365"/>
      <c r="R411" s="366"/>
    </row>
    <row r="412" spans="5:18">
      <c r="E412" s="369"/>
      <c r="F412" s="369"/>
      <c r="G412" s="370"/>
      <c r="H412" s="377"/>
      <c r="I412" s="377"/>
      <c r="J412" s="378"/>
      <c r="K412" s="378"/>
      <c r="L412" s="370"/>
      <c r="M412" s="371"/>
      <c r="N412" s="371"/>
      <c r="O412" s="370"/>
      <c r="P412" s="369"/>
      <c r="Q412" s="369"/>
      <c r="R412" s="370"/>
    </row>
    <row r="413" spans="5:18">
      <c r="E413" s="365"/>
      <c r="F413" s="365"/>
      <c r="G413" s="366"/>
      <c r="H413" s="375"/>
      <c r="I413" s="375"/>
      <c r="J413" s="376"/>
      <c r="K413" s="376"/>
      <c r="L413" s="366"/>
      <c r="M413" s="367"/>
      <c r="N413" s="367"/>
      <c r="O413" s="366"/>
      <c r="P413" s="365"/>
      <c r="Q413" s="365"/>
      <c r="R413" s="366"/>
    </row>
    <row r="414" spans="5:18">
      <c r="E414" s="369"/>
      <c r="F414" s="369"/>
      <c r="G414" s="370"/>
      <c r="H414" s="377"/>
      <c r="I414" s="377"/>
      <c r="J414" s="378"/>
      <c r="K414" s="378"/>
      <c r="L414" s="370"/>
      <c r="M414" s="371"/>
      <c r="N414" s="371"/>
      <c r="O414" s="370"/>
      <c r="P414" s="369"/>
      <c r="Q414" s="369"/>
      <c r="R414" s="370"/>
    </row>
    <row r="415" spans="5:18">
      <c r="E415" s="365"/>
      <c r="F415" s="365"/>
      <c r="G415" s="366"/>
      <c r="H415" s="375"/>
      <c r="I415" s="375"/>
      <c r="J415" s="376"/>
      <c r="K415" s="376"/>
      <c r="L415" s="366"/>
      <c r="M415" s="367"/>
      <c r="N415" s="367"/>
      <c r="O415" s="366"/>
      <c r="P415" s="365"/>
      <c r="Q415" s="365"/>
      <c r="R415" s="366"/>
    </row>
    <row r="416" spans="5:18">
      <c r="E416" s="369"/>
      <c r="F416" s="369"/>
      <c r="G416" s="374"/>
      <c r="H416" s="377"/>
      <c r="I416" s="377"/>
      <c r="J416" s="378"/>
      <c r="K416" s="378"/>
      <c r="L416" s="374"/>
      <c r="M416" s="371"/>
      <c r="N416" s="371"/>
      <c r="O416" s="374"/>
      <c r="P416" s="369"/>
      <c r="Q416" s="369"/>
      <c r="R416" s="374"/>
    </row>
    <row r="417" spans="5:18">
      <c r="E417" s="365"/>
      <c r="F417" s="365"/>
      <c r="G417" s="366"/>
      <c r="H417" s="375"/>
      <c r="I417" s="375"/>
      <c r="J417" s="376"/>
      <c r="K417" s="376"/>
      <c r="L417" s="366"/>
      <c r="M417" s="367"/>
      <c r="N417" s="367"/>
      <c r="O417" s="366"/>
      <c r="P417" s="365"/>
      <c r="Q417" s="365"/>
      <c r="R417" s="366"/>
    </row>
    <row r="418" spans="5:18">
      <c r="E418" s="369"/>
      <c r="F418" s="369"/>
      <c r="G418" s="370"/>
      <c r="H418" s="377"/>
      <c r="I418" s="377"/>
      <c r="J418" s="378"/>
      <c r="K418" s="378"/>
      <c r="L418" s="370"/>
      <c r="M418" s="371"/>
      <c r="N418" s="371"/>
      <c r="O418" s="370"/>
      <c r="P418" s="369"/>
      <c r="Q418" s="369"/>
      <c r="R418" s="370"/>
    </row>
    <row r="419" spans="5:18">
      <c r="E419" s="373"/>
      <c r="F419" s="373"/>
      <c r="G419" s="373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</row>
    <row r="420" spans="5:18">
      <c r="E420" s="369"/>
      <c r="F420" s="369"/>
      <c r="G420" s="370"/>
      <c r="H420" s="377"/>
      <c r="I420" s="377"/>
      <c r="J420" s="378"/>
      <c r="K420" s="378"/>
      <c r="L420" s="370"/>
      <c r="M420" s="371"/>
      <c r="N420" s="371"/>
      <c r="O420" s="370"/>
      <c r="P420" s="369"/>
      <c r="Q420" s="369"/>
      <c r="R420" s="370"/>
    </row>
    <row r="421" spans="5:18">
      <c r="E421" s="365"/>
      <c r="F421" s="365"/>
      <c r="G421" s="366"/>
      <c r="H421" s="375"/>
      <c r="I421" s="375"/>
      <c r="J421" s="376"/>
      <c r="K421" s="376"/>
      <c r="L421" s="366"/>
      <c r="M421" s="367"/>
      <c r="N421" s="367"/>
      <c r="O421" s="366"/>
      <c r="P421" s="365"/>
      <c r="Q421" s="365"/>
      <c r="R421" s="366"/>
    </row>
    <row r="422" spans="5:18">
      <c r="E422" s="369"/>
      <c r="F422" s="369"/>
      <c r="G422" s="370"/>
      <c r="H422" s="377"/>
      <c r="I422" s="377"/>
      <c r="J422" s="378"/>
      <c r="K422" s="378"/>
      <c r="L422" s="370"/>
      <c r="M422" s="371"/>
      <c r="N422" s="371"/>
      <c r="O422" s="370"/>
      <c r="P422" s="369"/>
      <c r="Q422" s="369"/>
      <c r="R422" s="370"/>
    </row>
    <row r="423" spans="5:18">
      <c r="E423" s="365"/>
      <c r="F423" s="365"/>
      <c r="G423" s="366"/>
      <c r="H423" s="375"/>
      <c r="I423" s="375"/>
      <c r="J423" s="376"/>
      <c r="K423" s="376"/>
      <c r="L423" s="366"/>
      <c r="M423" s="367"/>
      <c r="N423" s="367"/>
      <c r="O423" s="366"/>
      <c r="P423" s="365"/>
      <c r="Q423" s="365"/>
      <c r="R423" s="366"/>
    </row>
    <row r="424" spans="5:18">
      <c r="E424" s="369"/>
      <c r="F424" s="369"/>
      <c r="G424" s="370"/>
      <c r="H424" s="377"/>
      <c r="I424" s="377"/>
      <c r="J424" s="378"/>
      <c r="K424" s="378"/>
      <c r="L424" s="370"/>
      <c r="M424" s="371"/>
      <c r="N424" s="371"/>
      <c r="O424" s="370"/>
      <c r="P424" s="369"/>
      <c r="Q424" s="369"/>
      <c r="R424" s="370"/>
    </row>
    <row r="425" spans="5:18">
      <c r="E425" s="373"/>
      <c r="F425" s="373"/>
      <c r="G425" s="373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</row>
    <row r="426" spans="5:18">
      <c r="E426" s="369"/>
      <c r="F426" s="369"/>
      <c r="G426" s="370"/>
      <c r="H426" s="377"/>
      <c r="I426" s="377"/>
      <c r="J426" s="378"/>
      <c r="K426" s="378"/>
      <c r="L426" s="370"/>
      <c r="M426" s="371"/>
      <c r="N426" s="371"/>
      <c r="O426" s="370"/>
      <c r="P426" s="369"/>
      <c r="Q426" s="369"/>
      <c r="R426" s="370"/>
    </row>
    <row r="427" spans="5:18">
      <c r="E427" s="365"/>
      <c r="F427" s="365"/>
      <c r="G427" s="366"/>
      <c r="H427" s="375"/>
      <c r="I427" s="375"/>
      <c r="J427" s="376"/>
      <c r="K427" s="376"/>
      <c r="L427" s="366"/>
      <c r="M427" s="367"/>
      <c r="N427" s="367"/>
      <c r="O427" s="366"/>
      <c r="P427" s="365"/>
      <c r="Q427" s="365"/>
      <c r="R427" s="366"/>
    </row>
    <row r="428" spans="5:18">
      <c r="E428" s="374"/>
      <c r="F428" s="374"/>
      <c r="G428" s="374"/>
      <c r="H428" s="374"/>
      <c r="I428" s="374"/>
      <c r="J428" s="374"/>
      <c r="K428" s="374"/>
      <c r="L428" s="374"/>
      <c r="M428" s="374"/>
      <c r="N428" s="374"/>
      <c r="O428" s="374"/>
      <c r="P428" s="374"/>
      <c r="Q428" s="374"/>
      <c r="R428" s="374"/>
    </row>
    <row r="429" spans="5:18">
      <c r="E429" s="365"/>
      <c r="F429" s="365"/>
      <c r="G429" s="366"/>
      <c r="H429" s="375"/>
      <c r="I429" s="375"/>
      <c r="J429" s="376"/>
      <c r="K429" s="376"/>
      <c r="L429" s="366"/>
      <c r="M429" s="367"/>
      <c r="N429" s="367"/>
      <c r="O429" s="366"/>
      <c r="P429" s="365"/>
      <c r="Q429" s="365"/>
      <c r="R429" s="366"/>
    </row>
    <row r="430" spans="5:18">
      <c r="E430" s="369"/>
      <c r="F430" s="369"/>
      <c r="G430" s="370"/>
      <c r="H430" s="377"/>
      <c r="I430" s="377"/>
      <c r="J430" s="378"/>
      <c r="K430" s="378"/>
      <c r="L430" s="370"/>
      <c r="M430" s="371"/>
      <c r="N430" s="371"/>
      <c r="O430" s="370"/>
      <c r="P430" s="369"/>
      <c r="Q430" s="369"/>
      <c r="R430" s="370"/>
    </row>
    <row r="431" spans="5:18">
      <c r="E431" s="365"/>
      <c r="F431" s="365"/>
      <c r="G431" s="366"/>
      <c r="H431" s="375"/>
      <c r="I431" s="375"/>
      <c r="J431" s="376"/>
      <c r="K431" s="376"/>
      <c r="L431" s="366"/>
      <c r="M431" s="367"/>
      <c r="N431" s="367"/>
      <c r="O431" s="366"/>
      <c r="P431" s="365"/>
      <c r="Q431" s="365"/>
      <c r="R431" s="366"/>
    </row>
    <row r="432" spans="5:18">
      <c r="E432" s="369"/>
      <c r="F432" s="369"/>
      <c r="G432" s="370"/>
      <c r="H432" s="377"/>
      <c r="I432" s="377"/>
      <c r="J432" s="378"/>
      <c r="K432" s="378"/>
      <c r="L432" s="370"/>
      <c r="M432" s="371"/>
      <c r="N432" s="371"/>
      <c r="O432" s="370"/>
      <c r="P432" s="369"/>
      <c r="Q432" s="369"/>
      <c r="R432" s="370"/>
    </row>
    <row r="433" spans="5:18">
      <c r="E433" s="365"/>
      <c r="F433" s="365"/>
      <c r="G433" s="366"/>
      <c r="H433" s="375"/>
      <c r="I433" s="375"/>
      <c r="J433" s="376"/>
      <c r="K433" s="376"/>
      <c r="L433" s="366"/>
      <c r="M433" s="367"/>
      <c r="N433" s="367"/>
      <c r="O433" s="366"/>
      <c r="P433" s="365"/>
      <c r="Q433" s="365"/>
      <c r="R433" s="366"/>
    </row>
    <row r="434" spans="5:18">
      <c r="E434" s="374"/>
      <c r="F434" s="374"/>
      <c r="G434" s="374"/>
      <c r="H434" s="374"/>
      <c r="I434" s="374"/>
      <c r="J434" s="374"/>
      <c r="K434" s="374"/>
      <c r="L434" s="374"/>
      <c r="M434" s="374"/>
      <c r="N434" s="374"/>
      <c r="O434" s="374"/>
      <c r="P434" s="374"/>
      <c r="Q434" s="374"/>
      <c r="R434" s="374"/>
    </row>
    <row r="435" spans="5:18">
      <c r="E435" s="365"/>
      <c r="F435" s="365"/>
      <c r="G435" s="366"/>
      <c r="H435" s="375"/>
      <c r="I435" s="375"/>
      <c r="J435" s="376"/>
      <c r="K435" s="376"/>
      <c r="L435" s="366"/>
      <c r="M435" s="367"/>
      <c r="N435" s="367"/>
      <c r="O435" s="366"/>
      <c r="P435" s="365"/>
      <c r="Q435" s="365"/>
      <c r="R435" s="366"/>
    </row>
    <row r="436" spans="5:18">
      <c r="E436" s="369"/>
      <c r="F436" s="369"/>
      <c r="G436" s="370"/>
      <c r="H436" s="377"/>
      <c r="I436" s="377"/>
      <c r="J436" s="378"/>
      <c r="K436" s="378"/>
      <c r="L436" s="370"/>
      <c r="M436" s="371"/>
      <c r="N436" s="371"/>
      <c r="O436" s="370"/>
      <c r="P436" s="369"/>
      <c r="Q436" s="369"/>
      <c r="R436" s="370"/>
    </row>
    <row r="437" spans="5:18">
      <c r="E437" s="365"/>
      <c r="F437" s="365"/>
      <c r="G437" s="366"/>
      <c r="H437" s="375"/>
      <c r="I437" s="375"/>
      <c r="J437" s="376"/>
      <c r="K437" s="376"/>
      <c r="L437" s="366"/>
      <c r="M437" s="367"/>
      <c r="N437" s="367"/>
      <c r="O437" s="366"/>
      <c r="P437" s="365"/>
      <c r="Q437" s="365"/>
      <c r="R437" s="366"/>
    </row>
    <row r="438" spans="5:18">
      <c r="E438" s="369"/>
      <c r="F438" s="369"/>
      <c r="G438" s="370"/>
      <c r="H438" s="377"/>
      <c r="I438" s="377"/>
      <c r="J438" s="378"/>
      <c r="K438" s="378"/>
      <c r="L438" s="370"/>
      <c r="M438" s="371"/>
      <c r="N438" s="371"/>
      <c r="O438" s="370"/>
      <c r="P438" s="369"/>
      <c r="Q438" s="369"/>
      <c r="R438" s="370"/>
    </row>
    <row r="439" spans="5:18">
      <c r="E439" s="365"/>
      <c r="F439" s="365"/>
      <c r="G439" s="366"/>
      <c r="H439" s="375"/>
      <c r="I439" s="375"/>
      <c r="J439" s="376"/>
      <c r="K439" s="376"/>
      <c r="L439" s="366"/>
      <c r="M439" s="367"/>
      <c r="N439" s="367"/>
      <c r="O439" s="366"/>
      <c r="P439" s="365"/>
      <c r="Q439" s="365"/>
      <c r="R439" s="366"/>
    </row>
    <row r="440" spans="5:18">
      <c r="E440" s="369"/>
      <c r="F440" s="369"/>
      <c r="G440" s="370"/>
      <c r="H440" s="377"/>
      <c r="I440" s="377"/>
      <c r="J440" s="378"/>
      <c r="K440" s="378"/>
      <c r="L440" s="370"/>
      <c r="M440" s="371"/>
      <c r="N440" s="371"/>
      <c r="O440" s="370"/>
      <c r="P440" s="369"/>
      <c r="Q440" s="369"/>
      <c r="R440" s="370"/>
    </row>
    <row r="441" spans="5:18">
      <c r="E441" s="365"/>
      <c r="F441" s="365"/>
      <c r="G441" s="366"/>
      <c r="H441" s="375"/>
      <c r="I441" s="375"/>
      <c r="J441" s="376"/>
      <c r="K441" s="376"/>
      <c r="L441" s="366"/>
      <c r="M441" s="367"/>
      <c r="N441" s="367"/>
      <c r="O441" s="366"/>
      <c r="P441" s="365"/>
      <c r="Q441" s="365"/>
      <c r="R441" s="366"/>
    </row>
    <row r="442" spans="5:18">
      <c r="E442" s="369"/>
      <c r="F442" s="369"/>
      <c r="G442" s="370"/>
      <c r="H442" s="377"/>
      <c r="I442" s="377"/>
      <c r="J442" s="378"/>
      <c r="K442" s="378"/>
      <c r="L442" s="370"/>
      <c r="M442" s="371"/>
      <c r="N442" s="371"/>
      <c r="O442" s="370"/>
      <c r="P442" s="369"/>
      <c r="Q442" s="369"/>
      <c r="R442" s="370"/>
    </row>
    <row r="443" spans="5:18">
      <c r="E443" s="365"/>
      <c r="F443" s="365"/>
      <c r="G443" s="366"/>
      <c r="H443" s="375"/>
      <c r="I443" s="375"/>
      <c r="J443" s="376"/>
      <c r="K443" s="376"/>
      <c r="L443" s="366"/>
      <c r="M443" s="367"/>
      <c r="N443" s="367"/>
      <c r="O443" s="366"/>
      <c r="P443" s="365"/>
      <c r="Q443" s="365"/>
      <c r="R443" s="366"/>
    </row>
    <row r="444" spans="5:18">
      <c r="E444" s="369"/>
      <c r="F444" s="369"/>
      <c r="G444" s="370"/>
      <c r="H444" s="377"/>
      <c r="I444" s="377"/>
      <c r="J444" s="378"/>
      <c r="K444" s="378"/>
      <c r="L444" s="370"/>
      <c r="M444" s="371"/>
      <c r="N444" s="371"/>
      <c r="O444" s="370"/>
      <c r="P444" s="369"/>
      <c r="Q444" s="369"/>
      <c r="R444" s="370"/>
    </row>
    <row r="445" spans="5:18">
      <c r="E445" s="365"/>
      <c r="F445" s="365"/>
      <c r="G445" s="366"/>
      <c r="H445" s="375"/>
      <c r="I445" s="375"/>
      <c r="J445" s="376"/>
      <c r="K445" s="376"/>
      <c r="L445" s="366"/>
      <c r="M445" s="367"/>
      <c r="N445" s="367"/>
      <c r="O445" s="366"/>
      <c r="P445" s="365"/>
      <c r="Q445" s="365"/>
      <c r="R445" s="366"/>
    </row>
    <row r="446" spans="5:18">
      <c r="E446" s="369"/>
      <c r="F446" s="369"/>
      <c r="G446" s="374"/>
      <c r="H446" s="377"/>
      <c r="I446" s="377"/>
      <c r="J446" s="378"/>
      <c r="K446" s="378"/>
      <c r="L446" s="374"/>
      <c r="M446" s="371"/>
      <c r="N446" s="371"/>
      <c r="O446" s="374"/>
      <c r="P446" s="369"/>
      <c r="Q446" s="369"/>
      <c r="R446" s="374"/>
    </row>
    <row r="447" spans="5:18">
      <c r="E447" s="365"/>
      <c r="F447" s="365"/>
      <c r="G447" s="366"/>
      <c r="H447" s="375"/>
      <c r="I447" s="375"/>
      <c r="J447" s="376"/>
      <c r="K447" s="376"/>
      <c r="L447" s="366"/>
      <c r="M447" s="367"/>
      <c r="N447" s="367"/>
      <c r="O447" s="366"/>
      <c r="P447" s="365"/>
      <c r="Q447" s="365"/>
      <c r="R447" s="366"/>
    </row>
    <row r="448" spans="5:18">
      <c r="E448" s="369"/>
      <c r="F448" s="369"/>
      <c r="G448" s="370"/>
      <c r="H448" s="377"/>
      <c r="I448" s="377"/>
      <c r="J448" s="378"/>
      <c r="K448" s="378"/>
      <c r="L448" s="370"/>
      <c r="M448" s="371"/>
      <c r="N448" s="371"/>
      <c r="O448" s="370"/>
      <c r="P448" s="369"/>
      <c r="Q448" s="369"/>
      <c r="R448" s="370"/>
    </row>
    <row r="449" spans="5:18">
      <c r="E449" s="373"/>
      <c r="F449" s="373"/>
      <c r="G449" s="373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</row>
    <row r="450" spans="5:18">
      <c r="E450" s="369"/>
      <c r="F450" s="369"/>
      <c r="G450" s="370"/>
      <c r="H450" s="377"/>
      <c r="I450" s="377"/>
      <c r="J450" s="378"/>
      <c r="K450" s="378"/>
      <c r="L450" s="370"/>
      <c r="M450" s="371"/>
      <c r="N450" s="371"/>
      <c r="O450" s="370"/>
      <c r="P450" s="369"/>
      <c r="Q450" s="369"/>
      <c r="R450" s="370"/>
    </row>
    <row r="451" spans="5:18">
      <c r="E451" s="365"/>
      <c r="F451" s="365"/>
      <c r="G451" s="366"/>
      <c r="H451" s="375"/>
      <c r="I451" s="375"/>
      <c r="J451" s="376"/>
      <c r="K451" s="376"/>
      <c r="L451" s="366"/>
      <c r="M451" s="367"/>
      <c r="N451" s="367"/>
      <c r="O451" s="366"/>
      <c r="P451" s="365"/>
      <c r="Q451" s="365"/>
      <c r="R451" s="366"/>
    </row>
    <row r="452" spans="5:18">
      <c r="E452" s="369"/>
      <c r="F452" s="369"/>
      <c r="G452" s="370"/>
      <c r="H452" s="377"/>
      <c r="I452" s="377"/>
      <c r="J452" s="378"/>
      <c r="K452" s="378"/>
      <c r="L452" s="370"/>
      <c r="M452" s="371"/>
      <c r="N452" s="371"/>
      <c r="O452" s="370"/>
      <c r="P452" s="369"/>
      <c r="Q452" s="369"/>
      <c r="R452" s="370"/>
    </row>
    <row r="453" spans="5:18">
      <c r="E453" s="365"/>
      <c r="F453" s="365"/>
      <c r="G453" s="366"/>
      <c r="H453" s="375"/>
      <c r="I453" s="375"/>
      <c r="J453" s="376"/>
      <c r="K453" s="376"/>
      <c r="L453" s="366"/>
      <c r="M453" s="367"/>
      <c r="N453" s="367"/>
      <c r="O453" s="366"/>
      <c r="P453" s="365"/>
      <c r="Q453" s="365"/>
      <c r="R453" s="366"/>
    </row>
    <row r="454" spans="5:18">
      <c r="E454" s="369"/>
      <c r="F454" s="369"/>
      <c r="G454" s="370"/>
      <c r="H454" s="377"/>
      <c r="I454" s="377"/>
      <c r="J454" s="378"/>
      <c r="K454" s="378"/>
      <c r="L454" s="370"/>
      <c r="M454" s="371"/>
      <c r="N454" s="371"/>
      <c r="O454" s="370"/>
      <c r="P454" s="369"/>
      <c r="Q454" s="369"/>
      <c r="R454" s="370"/>
    </row>
    <row r="455" spans="5:18">
      <c r="E455" s="373"/>
      <c r="F455" s="373"/>
      <c r="G455" s="373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</row>
    <row r="456" spans="5:18">
      <c r="E456" s="369"/>
      <c r="F456" s="369"/>
      <c r="G456" s="370"/>
      <c r="H456" s="377"/>
      <c r="I456" s="377"/>
      <c r="J456" s="378"/>
      <c r="K456" s="378"/>
      <c r="L456" s="370"/>
      <c r="M456" s="371"/>
      <c r="N456" s="371"/>
      <c r="O456" s="370"/>
      <c r="P456" s="369"/>
      <c r="Q456" s="369"/>
      <c r="R456" s="370"/>
    </row>
    <row r="457" spans="5:18">
      <c r="E457" s="365"/>
      <c r="F457" s="365"/>
      <c r="G457" s="366"/>
      <c r="H457" s="375"/>
      <c r="I457" s="375"/>
      <c r="J457" s="376"/>
      <c r="K457" s="376"/>
      <c r="L457" s="366"/>
      <c r="M457" s="367"/>
      <c r="N457" s="367"/>
      <c r="O457" s="366"/>
      <c r="P457" s="365"/>
      <c r="Q457" s="365"/>
      <c r="R457" s="366"/>
    </row>
  </sheetData>
  <mergeCells count="35">
    <mergeCell ref="C48:C50"/>
    <mergeCell ref="C51:C53"/>
    <mergeCell ref="C42:C44"/>
    <mergeCell ref="C36:C38"/>
    <mergeCell ref="C39:C41"/>
    <mergeCell ref="C45:C47"/>
    <mergeCell ref="A18:A26"/>
    <mergeCell ref="B18:B20"/>
    <mergeCell ref="B21:B23"/>
    <mergeCell ref="C21:C23"/>
    <mergeCell ref="B24:B26"/>
    <mergeCell ref="C24:C26"/>
    <mergeCell ref="C18:C20"/>
    <mergeCell ref="A9:A17"/>
    <mergeCell ref="B9:B11"/>
    <mergeCell ref="C9:C11"/>
    <mergeCell ref="B12:B14"/>
    <mergeCell ref="C12:C14"/>
    <mergeCell ref="B15:B17"/>
    <mergeCell ref="C15:C17"/>
    <mergeCell ref="A27:A35"/>
    <mergeCell ref="B27:B29"/>
    <mergeCell ref="C27:C29"/>
    <mergeCell ref="B30:B32"/>
    <mergeCell ref="C30:C32"/>
    <mergeCell ref="B33:B35"/>
    <mergeCell ref="C33:C35"/>
    <mergeCell ref="A36:A44"/>
    <mergeCell ref="B36:B38"/>
    <mergeCell ref="B39:B41"/>
    <mergeCell ref="B42:B44"/>
    <mergeCell ref="A45:A53"/>
    <mergeCell ref="B45:B47"/>
    <mergeCell ref="B48:B50"/>
    <mergeCell ref="B51:B53"/>
  </mergeCells>
  <pageMargins left="0.7" right="0.7" top="0.75" bottom="0.75" header="0.3" footer="0.3"/>
  <colBreaks count="1" manualBreakCount="1">
    <brk id="5" max="1048575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8BA2-B2D6-4B65-899E-B01B80620F3F}">
  <dimension ref="A1"/>
  <sheetViews>
    <sheetView workbookViewId="0">
      <selection activeCell="D12" sqref="D12"/>
    </sheetView>
  </sheetViews>
  <sheetFormatPr defaultRowHeight="13.2"/>
  <sheetData/>
  <sheetProtection algorithmName="SHA-512" hashValue="LKvkqnJVZAk/84Sw7Mm/76yAXz2rtXquqjhG4FSEKz3+/j5j0fK5geXvgTql9/VY2cBSIcMWBdUpUwIO/770mw==" saltValue="AHTHobBc/elEk/XTOJkRFQ==" spinCount="100000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6F7D-71EC-423E-97F1-21446F69294C}">
  <sheetPr>
    <tabColor rgb="FF002776"/>
    <pageSetUpPr fitToPage="1"/>
  </sheetPr>
  <dimension ref="G2:M22"/>
  <sheetViews>
    <sheetView showGridLines="0" tabSelected="1" zoomScaleNormal="100" workbookViewId="0">
      <selection activeCell="F23" sqref="F23"/>
    </sheetView>
  </sheetViews>
  <sheetFormatPr defaultColWidth="8.77734375" defaultRowHeight="14.4"/>
  <cols>
    <col min="1" max="1" width="8.77734375" style="4"/>
    <col min="2" max="2" width="45" style="4" bestFit="1" customWidth="1"/>
    <col min="3" max="3" width="8.77734375" style="4"/>
    <col min="4" max="4" width="51.77734375" style="4" customWidth="1"/>
    <col min="5" max="7" width="8.77734375" style="4"/>
    <col min="8" max="8" width="34.77734375" style="4" customWidth="1"/>
    <col min="9" max="16384" width="8.77734375" style="4"/>
  </cols>
  <sheetData>
    <row r="2" spans="7:13" ht="15" thickBot="1"/>
    <row r="3" spans="7:13" ht="24" thickBot="1">
      <c r="G3" s="399" t="s">
        <v>250</v>
      </c>
      <c r="H3" s="400"/>
      <c r="I3" s="400"/>
      <c r="J3" s="401"/>
      <c r="K3" s="5"/>
      <c r="L3" s="5"/>
      <c r="M3" s="5"/>
    </row>
    <row r="4" spans="7:13" ht="15.6">
      <c r="G4" s="203"/>
      <c r="H4" s="203"/>
      <c r="I4" s="203"/>
      <c r="J4" s="203"/>
    </row>
    <row r="5" spans="7:13" ht="15.6">
      <c r="G5" s="203"/>
      <c r="H5" s="203" t="s">
        <v>469</v>
      </c>
      <c r="I5" s="203"/>
      <c r="J5" s="203"/>
    </row>
    <row r="6" spans="7:13" ht="15.6">
      <c r="G6" s="203"/>
      <c r="H6" s="203" t="s">
        <v>470</v>
      </c>
      <c r="I6" s="203"/>
      <c r="J6" s="203"/>
    </row>
    <row r="7" spans="7:13" ht="15.6">
      <c r="G7" s="203"/>
      <c r="H7" s="203" t="s">
        <v>471</v>
      </c>
      <c r="I7" s="203"/>
      <c r="J7" s="203"/>
    </row>
    <row r="8" spans="7:13">
      <c r="I8" s="6"/>
      <c r="J8" s="6"/>
      <c r="K8" s="6"/>
    </row>
    <row r="9" spans="7:13" ht="15" thickBot="1">
      <c r="H9" s="7" t="s">
        <v>251</v>
      </c>
    </row>
    <row r="10" spans="7:13" ht="15.6">
      <c r="H10" s="202" t="s">
        <v>252</v>
      </c>
      <c r="I10" s="203"/>
    </row>
    <row r="11" spans="7:13" ht="15.6">
      <c r="H11" s="202" t="s">
        <v>253</v>
      </c>
      <c r="I11" s="203"/>
    </row>
    <row r="12" spans="7:13" ht="15.6">
      <c r="H12" s="202" t="s">
        <v>254</v>
      </c>
      <c r="I12" s="203"/>
    </row>
    <row r="13" spans="7:13" ht="15.6">
      <c r="H13" s="202" t="s">
        <v>255</v>
      </c>
      <c r="I13" s="203"/>
    </row>
    <row r="14" spans="7:13" ht="15.6">
      <c r="H14" s="202" t="s">
        <v>256</v>
      </c>
      <c r="I14" s="203"/>
    </row>
    <row r="15" spans="7:13" ht="15.6">
      <c r="H15" s="203"/>
    </row>
    <row r="16" spans="7:13" ht="15.6" hidden="1">
      <c r="H16" s="204" t="s">
        <v>257</v>
      </c>
      <c r="I16" s="203"/>
    </row>
    <row r="17" spans="8:9" ht="15.6" hidden="1">
      <c r="H17" s="202" t="s">
        <v>258</v>
      </c>
      <c r="I17" s="203"/>
    </row>
    <row r="18" spans="8:9" ht="15.6" hidden="1">
      <c r="H18" s="204" t="s">
        <v>259</v>
      </c>
      <c r="I18" s="203"/>
    </row>
    <row r="19" spans="8:9" ht="15.6">
      <c r="H19" s="202" t="s">
        <v>260</v>
      </c>
      <c r="I19" s="203"/>
    </row>
    <row r="20" spans="8:9" ht="15.6" hidden="1">
      <c r="H20" s="202" t="s">
        <v>261</v>
      </c>
      <c r="I20" s="203"/>
    </row>
    <row r="21" spans="8:9" ht="15.6">
      <c r="I21" s="203"/>
    </row>
    <row r="22" spans="8:9" ht="15.6">
      <c r="I22" s="203"/>
    </row>
  </sheetData>
  <mergeCells count="1">
    <mergeCell ref="G3:J3"/>
  </mergeCells>
  <hyperlinks>
    <hyperlink ref="H10" location="'TOTAL U.S. MULO+ with C'!A1" display="TOTAL U.S. MULO+ with C" xr:uid="{50511709-BD5A-47F0-9A42-4CCB8D090F4F}"/>
    <hyperlink ref="H11" location="'TOTAL U.S. MULO+'!A1" display="TOTAL U.S. MULO+" xr:uid="{4222841A-19B8-48DB-A91B-E6AA241BF035}"/>
    <hyperlink ref="H12" location="'TOTAL U.S. FOOD'!A1" display="TOTAL U.S. FOOD" xr:uid="{804075D9-7154-4558-AE6B-AB7570678FB1}"/>
    <hyperlink ref="H13" location="'TOTAL U.S. CONVENIENCE'!A1" display="TOTAL U.S. CONVENIENCE" xr:uid="{5E6D8770-F908-4528-80A3-57B8D2825F9E}"/>
    <hyperlink ref="H14" location="'TOTAL U.S. ALL OTHER OUTLETS'!A1" display="TOTAL U.S. ALL OTHER OUTLETS" xr:uid="{CB8AB229-7BA4-4ED1-A6B1-27F31AF5CDA0}"/>
    <hyperlink ref="H16" location="'TOP PERFORMERS'!A1" display="'TOP PERFORMERS'!A1" xr:uid="{A3829F5D-B4E9-4DF6-A104-7F95812524C0}"/>
    <hyperlink ref="H17" location="'CIRCANA STANDARD REGIONS'!A1" display="CIRCANA STANDARD REGIONS" xr:uid="{75BEB654-5F53-4E70-91BE-827362AA1A0B}"/>
    <hyperlink ref="H18" location="'WALMART REGIONS'!A1" display="'WALMART REGIONS'!A1" xr:uid="{E5E76568-CDDC-4C06-85DE-4581712B2E63}"/>
    <hyperlink ref="H19" location="'CIRCANA REGIONS &amp; MARKETS'!A1" display="CIRCANA STANDARD REGIONS &amp; MARKETS" xr:uid="{7C566A08-6106-46A6-864F-E64EC922DEF9}"/>
    <hyperlink ref="H20" location="'DMI CUSTOM REGIONS &amp; MARKETS'!A1" display="DMI CUSTOM REGIONS &amp; MARKETS" xr:uid="{04C093F4-B9F6-4EF6-8F79-5FA30985A5CE}"/>
  </hyperlinks>
  <pageMargins left="0.7" right="0.7" top="0.75" bottom="0.75" header="0.3" footer="0.3"/>
  <pageSetup scale="7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ACED-3FEE-4C42-90EB-BDE6A384EF2C}">
  <sheetPr>
    <tabColor rgb="FFC00000"/>
    <pageSetUpPr fitToPage="1"/>
  </sheetPr>
  <dimension ref="A1:T331"/>
  <sheetViews>
    <sheetView showGridLines="0" zoomScale="70" zoomScaleNormal="70" workbookViewId="0">
      <selection activeCell="V28" sqref="V28"/>
    </sheetView>
  </sheetViews>
  <sheetFormatPr defaultColWidth="9.21875" defaultRowHeight="14.4"/>
  <cols>
    <col min="1" max="1" width="9.21875" style="9"/>
    <col min="2" max="2" width="19.77734375" style="9" bestFit="1" customWidth="1"/>
    <col min="3" max="3" width="35.44140625" style="8" bestFit="1" customWidth="1"/>
    <col min="4" max="4" width="16.33203125" style="9" bestFit="1" customWidth="1"/>
    <col min="5" max="5" width="14.5546875" style="9" bestFit="1" customWidth="1"/>
    <col min="6" max="6" width="11.33203125" style="10" bestFit="1" customWidth="1"/>
    <col min="7" max="7" width="9" style="10" customWidth="1"/>
    <col min="8" max="8" width="7.44140625" style="10" customWidth="1"/>
    <col min="9" max="9" width="9" style="457" customWidth="1"/>
    <col min="10" max="10" width="9.6640625" style="457" bestFit="1" customWidth="1"/>
    <col min="11" max="11" width="11.77734375" style="10" bestFit="1" customWidth="1"/>
    <col min="12" max="12" width="20.77734375" style="495" bestFit="1" customWidth="1"/>
    <col min="13" max="13" width="19.5546875" style="495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8"/>
      <c r="B1" s="8"/>
    </row>
    <row r="2" spans="1:17" ht="23.4">
      <c r="B2" s="414" t="s">
        <v>250</v>
      </c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</row>
    <row r="3" spans="1:17">
      <c r="B3" s="408" t="s">
        <v>262</v>
      </c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</row>
    <row r="4" spans="1:17" ht="15" thickBot="1">
      <c r="B4" s="408" t="str">
        <f>'HOME PAGE'!H5</f>
        <v>4 WEEKS ENDING 1-25-2026</v>
      </c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</row>
    <row r="5" spans="1:17">
      <c r="D5" s="409" t="s">
        <v>263</v>
      </c>
      <c r="E5" s="410"/>
      <c r="F5" s="411"/>
      <c r="G5" s="412" t="s">
        <v>264</v>
      </c>
      <c r="H5" s="411"/>
      <c r="I5" s="412" t="s">
        <v>265</v>
      </c>
      <c r="J5" s="410"/>
      <c r="K5" s="413"/>
      <c r="L5" s="409" t="s">
        <v>266</v>
      </c>
      <c r="M5" s="410"/>
      <c r="N5" s="411"/>
      <c r="O5" s="412" t="s">
        <v>267</v>
      </c>
      <c r="P5" s="410"/>
      <c r="Q5" s="411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6" t="s">
        <v>269</v>
      </c>
      <c r="I6" s="478" t="s">
        <v>268</v>
      </c>
      <c r="J6" s="458" t="s">
        <v>269</v>
      </c>
      <c r="K6" s="239" t="s">
        <v>270</v>
      </c>
      <c r="L6" s="494" t="s">
        <v>268</v>
      </c>
      <c r="M6" s="458" t="s">
        <v>269</v>
      </c>
      <c r="N6" s="236" t="s">
        <v>270</v>
      </c>
      <c r="O6" s="237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SubSegments!D9</f>
        <v>349380236.93429822</v>
      </c>
      <c r="E7" s="155">
        <f>SubSegments!E9</f>
        <v>-698685.01087129116</v>
      </c>
      <c r="F7" s="165">
        <f>SubSegments!F9</f>
        <v>-1.9957928543344904E-3</v>
      </c>
      <c r="G7" s="180">
        <f>SubSegments!G9</f>
        <v>100.00000000000001</v>
      </c>
      <c r="H7" s="190">
        <f>SubSegments!H9</f>
        <v>-5.6843418860808015E-14</v>
      </c>
      <c r="I7" s="479">
        <f>SubSegments!I9</f>
        <v>2.283950985953711</v>
      </c>
      <c r="J7" s="459">
        <f>SubSegments!J9</f>
        <v>2.980260909059762E-2</v>
      </c>
      <c r="K7" s="175">
        <f>SubSegments!K9</f>
        <v>1.3221227757895472E-2</v>
      </c>
      <c r="L7" s="496">
        <f>SubSegments!L9</f>
        <v>797967336.61883163</v>
      </c>
      <c r="M7" s="459">
        <f>SubSegments!M9</f>
        <v>8837502.9421392679</v>
      </c>
      <c r="N7" s="166">
        <f>SubSegments!N9</f>
        <v>1.1199048071676385E-2</v>
      </c>
      <c r="O7" s="168">
        <f>SubSegments!O9</f>
        <v>181255507.69105834</v>
      </c>
      <c r="P7" s="155">
        <f>SubSegments!P9</f>
        <v>4227113.6623145044</v>
      </c>
      <c r="Q7" s="166">
        <f>SubSegments!Q9</f>
        <v>2.3878167598516169E-2</v>
      </c>
    </row>
    <row r="8" spans="1:17">
      <c r="B8" s="415" t="s">
        <v>272</v>
      </c>
      <c r="C8" s="28" t="s">
        <v>26</v>
      </c>
      <c r="D8" s="241">
        <f>SubSegments!D10</f>
        <v>473782.28743749746</v>
      </c>
      <c r="E8" s="242">
        <f>SubSegments!E10</f>
        <v>93329.992058600998</v>
      </c>
      <c r="F8" s="243">
        <f>SubSegments!F10</f>
        <v>0.2453132579096485</v>
      </c>
      <c r="G8" s="244">
        <f>SubSegments!G10</f>
        <v>0.13560649325639829</v>
      </c>
      <c r="H8" s="245">
        <f>SubSegments!H10</f>
        <v>2.6930342957213929E-2</v>
      </c>
      <c r="I8" s="480">
        <f>SubSegments!I10</f>
        <v>4.4544701405522753</v>
      </c>
      <c r="J8" s="460">
        <f>SubSegments!J10</f>
        <v>0.11661879847661627</v>
      </c>
      <c r="K8" s="246">
        <f>SubSegments!K10</f>
        <v>2.688400069072313E-2</v>
      </c>
      <c r="L8" s="497">
        <f>SubSegments!L10</f>
        <v>2110449.0525128879</v>
      </c>
      <c r="M8" s="460">
        <f>SubSegments!M10</f>
        <v>460103.55240777694</v>
      </c>
      <c r="N8" s="247">
        <f>SubSegments!N10</f>
        <v>0.27879226039545829</v>
      </c>
      <c r="O8" s="248">
        <f>SubSegments!O10</f>
        <v>533580.78953636624</v>
      </c>
      <c r="P8" s="242">
        <f>SubSegments!P10</f>
        <v>117385.29379803874</v>
      </c>
      <c r="Q8" s="247">
        <f>SubSegments!Q10</f>
        <v>0.28204364295148882</v>
      </c>
    </row>
    <row r="9" spans="1:17">
      <c r="B9" s="416"/>
      <c r="C9" s="28" t="s">
        <v>273</v>
      </c>
      <c r="D9" s="249">
        <f>SubSegments!D11</f>
        <v>18195489.392955624</v>
      </c>
      <c r="E9" s="250">
        <f>SubSegments!E11</f>
        <v>-1151768.9062320814</v>
      </c>
      <c r="F9" s="251">
        <f>SubSegments!F11</f>
        <v>-5.95313758890808E-2</v>
      </c>
      <c r="G9" s="252">
        <f>SubSegments!G11</f>
        <v>5.2079332112815893</v>
      </c>
      <c r="H9" s="253">
        <f>SubSegments!H11</f>
        <v>-0.31860868723863867</v>
      </c>
      <c r="I9" s="481">
        <f>SubSegments!I11</f>
        <v>2.5733143011995527</v>
      </c>
      <c r="J9" s="461">
        <f>SubSegments!J11</f>
        <v>2.8903265980465775E-2</v>
      </c>
      <c r="K9" s="254">
        <f>SubSegments!K11</f>
        <v>1.1359511329102947E-2</v>
      </c>
      <c r="L9" s="498">
        <f>SubSegments!L11</f>
        <v>46822713.072217472</v>
      </c>
      <c r="M9" s="461">
        <f>SubSegments!M11</f>
        <v>-2404664.4454697892</v>
      </c>
      <c r="N9" s="255">
        <f>SubSegments!N11</f>
        <v>-4.8848111898827026E-2</v>
      </c>
      <c r="O9" s="256">
        <f>SubSegments!O11</f>
        <v>9894529.1931778099</v>
      </c>
      <c r="P9" s="250">
        <f>SubSegments!P11</f>
        <v>-446988.27377225831</v>
      </c>
      <c r="Q9" s="255">
        <f>SubSegments!Q11</f>
        <v>-4.3222696785144489E-2</v>
      </c>
    </row>
    <row r="10" spans="1:17">
      <c r="B10" s="416"/>
      <c r="C10" s="28" t="s">
        <v>274</v>
      </c>
      <c r="D10" s="249">
        <f>SubSegments!D12</f>
        <v>303069.38298646186</v>
      </c>
      <c r="E10" s="250">
        <f>SubSegments!E12</f>
        <v>-47211.327436630498</v>
      </c>
      <c r="F10" s="251">
        <f>SubSegments!F12</f>
        <v>-0.13478140825855217</v>
      </c>
      <c r="G10" s="252">
        <f>SubSegments!G12</f>
        <v>8.6744855875592858E-2</v>
      </c>
      <c r="H10" s="253">
        <f>SubSegments!H12</f>
        <v>-1.3312784977732986E-2</v>
      </c>
      <c r="I10" s="481">
        <f>SubSegments!I12</f>
        <v>2.9811449487733412</v>
      </c>
      <c r="J10" s="461">
        <f>SubSegments!J12</f>
        <v>0.11011479206198782</v>
      </c>
      <c r="K10" s="254">
        <f>SubSegments!K12</f>
        <v>3.8353756683670567E-2</v>
      </c>
      <c r="L10" s="498">
        <f>SubSegments!L12</f>
        <v>903493.76021794404</v>
      </c>
      <c r="M10" s="461">
        <f>SubSegments!M12</f>
        <v>-102172.72272103105</v>
      </c>
      <c r="N10" s="255">
        <f>SubSegments!N12</f>
        <v>-0.10159702491271254</v>
      </c>
      <c r="O10" s="256">
        <f>SubSegments!O12</f>
        <v>164903.19612923823</v>
      </c>
      <c r="P10" s="250">
        <f>SubSegments!P12</f>
        <v>-24038.391491198912</v>
      </c>
      <c r="Q10" s="255">
        <f>SubSegments!Q12</f>
        <v>-0.12722657723978373</v>
      </c>
    </row>
    <row r="11" spans="1:17">
      <c r="B11" s="416"/>
      <c r="C11" s="28" t="s">
        <v>244</v>
      </c>
      <c r="D11" s="249">
        <f>SubSegments!D13</f>
        <v>165558961.06157222</v>
      </c>
      <c r="E11" s="250">
        <f>SubSegments!E13</f>
        <v>-5198528.0536533296</v>
      </c>
      <c r="F11" s="251">
        <f>SubSegments!F13</f>
        <v>-3.0443924190905688E-2</v>
      </c>
      <c r="G11" s="252">
        <f>SubSegments!G13</f>
        <v>47.386469971598878</v>
      </c>
      <c r="H11" s="253">
        <f>SubSegments!H13</f>
        <v>-1.3903853061862463</v>
      </c>
      <c r="I11" s="481">
        <f>SubSegments!I13</f>
        <v>1.9196632014505455</v>
      </c>
      <c r="J11" s="461">
        <f>SubSegments!J13</f>
        <v>5.77161026458195E-3</v>
      </c>
      <c r="K11" s="254">
        <f>SubSegments!K13</f>
        <v>3.015641163356337E-3</v>
      </c>
      <c r="L11" s="498">
        <f>SubSegments!L13</f>
        <v>317817445.22028393</v>
      </c>
      <c r="M11" s="461">
        <f>SubSegments!M13</f>
        <v>-8993877.329374969</v>
      </c>
      <c r="N11" s="255">
        <f>SubSegments!N13</f>
        <v>-2.7520090978513611E-2</v>
      </c>
      <c r="O11" s="256">
        <f>SubSegments!O13</f>
        <v>71724875.911874682</v>
      </c>
      <c r="P11" s="250">
        <f>SubSegments!P13</f>
        <v>-785555.69410032034</v>
      </c>
      <c r="Q11" s="255">
        <f>SubSegments!Q13</f>
        <v>-1.0833692155758579E-2</v>
      </c>
    </row>
    <row r="12" spans="1:17">
      <c r="B12" s="416"/>
      <c r="C12" s="28" t="s">
        <v>275</v>
      </c>
      <c r="D12" s="249">
        <f>SubSegments!D14</f>
        <v>30952666.481997646</v>
      </c>
      <c r="E12" s="250">
        <f>SubSegments!E14</f>
        <v>3648465.8564444743</v>
      </c>
      <c r="F12" s="251">
        <f>SubSegments!F14</f>
        <v>0.13362287753738469</v>
      </c>
      <c r="G12" s="252">
        <f>SubSegments!G14</f>
        <v>8.8593066263843561</v>
      </c>
      <c r="H12" s="253">
        <f>SubSegments!H14</f>
        <v>1.0598651536327734</v>
      </c>
      <c r="I12" s="481">
        <f>SubSegments!I14</f>
        <v>3.1468575753083621</v>
      </c>
      <c r="J12" s="461">
        <f>SubSegments!J14</f>
        <v>0.23336268544158667</v>
      </c>
      <c r="K12" s="254">
        <f>SubSegments!K14</f>
        <v>8.0097166551837531E-2</v>
      </c>
      <c r="L12" s="498">
        <f>SubSegments!L14</f>
        <v>97403632.994867519</v>
      </c>
      <c r="M12" s="461">
        <f>SubSegments!M14</f>
        <v>17852984.000421137</v>
      </c>
      <c r="N12" s="255">
        <f>SubSegments!N14</f>
        <v>0.22442285796646982</v>
      </c>
      <c r="O12" s="256">
        <f>SubSegments!O14</f>
        <v>18284321.264823075</v>
      </c>
      <c r="P12" s="250">
        <f>SubSegments!P14</f>
        <v>3203070.4247531183</v>
      </c>
      <c r="Q12" s="255">
        <f>SubSegments!Q14</f>
        <v>0.21238758367726085</v>
      </c>
    </row>
    <row r="13" spans="1:17">
      <c r="B13" s="416"/>
      <c r="C13" s="28" t="s">
        <v>276</v>
      </c>
      <c r="D13" s="249">
        <f>SubSegments!D15</f>
        <v>73976330.299231887</v>
      </c>
      <c r="E13" s="250">
        <f>SubSegments!E15</f>
        <v>333756.05088406801</v>
      </c>
      <c r="F13" s="251">
        <f>SubSegments!F15</f>
        <v>4.5321073345226774E-3</v>
      </c>
      <c r="G13" s="252">
        <f>SubSegments!G15</f>
        <v>21.17358753556038</v>
      </c>
      <c r="H13" s="253">
        <f>SubSegments!H15</f>
        <v>0.13759546863953531</v>
      </c>
      <c r="I13" s="481">
        <f>SubSegments!I15</f>
        <v>1.7155421896829699</v>
      </c>
      <c r="J13" s="461">
        <f>SubSegments!J15</f>
        <v>-2.7392578570308412E-2</v>
      </c>
      <c r="K13" s="254">
        <f>SubSegments!K15</f>
        <v>-1.5716353284845254E-2</v>
      </c>
      <c r="L13" s="498">
        <f>SubSegments!L15</f>
        <v>126909515.66625491</v>
      </c>
      <c r="M13" s="461">
        <f>SubSegments!M15</f>
        <v>-1444687.4148640335</v>
      </c>
      <c r="N13" s="255">
        <f>SubSegments!N15</f>
        <v>-1.1255474150316693E-2</v>
      </c>
      <c r="O13" s="256">
        <f>SubSegments!O15</f>
        <v>35011551.084639132</v>
      </c>
      <c r="P13" s="250">
        <f>SubSegments!P15</f>
        <v>99912.122910693288</v>
      </c>
      <c r="Q13" s="255">
        <f>SubSegments!Q15</f>
        <v>2.8618571308044582E-3</v>
      </c>
    </row>
    <row r="14" spans="1:17">
      <c r="B14" s="416"/>
      <c r="C14" s="28" t="s">
        <v>277</v>
      </c>
      <c r="D14" s="249">
        <f>SubSegments!D16</f>
        <v>3670124.6479997789</v>
      </c>
      <c r="E14" s="250">
        <f>SubSegments!E16</f>
        <v>298032.50819544913</v>
      </c>
      <c r="F14" s="251">
        <f>SubSegments!F16</f>
        <v>8.8382077309649934E-2</v>
      </c>
      <c r="G14" s="252">
        <f>SubSegments!G16</f>
        <v>1.050467158704788</v>
      </c>
      <c r="H14" s="253">
        <f>SubSegments!H16</f>
        <v>8.7229463310924737E-2</v>
      </c>
      <c r="I14" s="481">
        <f>SubSegments!I16</f>
        <v>2.9706684090443871</v>
      </c>
      <c r="J14" s="461">
        <f>SubSegments!J16</f>
        <v>-0.24210909931425162</v>
      </c>
      <c r="K14" s="254">
        <f>SubSegments!K16</f>
        <v>-7.5358190439381412E-2</v>
      </c>
      <c r="L14" s="498">
        <f>SubSegments!L16</f>
        <v>10902723.349068094</v>
      </c>
      <c r="M14" s="461">
        <f>SubSegments!M16</f>
        <v>68941.566191788763</v>
      </c>
      <c r="N14" s="255">
        <f>SubSegments!N16</f>
        <v>6.363573456939723E-3</v>
      </c>
      <c r="O14" s="256">
        <f>SubSegments!O16</f>
        <v>2504044.9738182425</v>
      </c>
      <c r="P14" s="250">
        <f>SubSegments!P16</f>
        <v>155135.30103541631</v>
      </c>
      <c r="Q14" s="255">
        <f>SubSegments!Q16</f>
        <v>6.6045664860165831E-2</v>
      </c>
    </row>
    <row r="15" spans="1:17">
      <c r="B15" s="416"/>
      <c r="C15" s="28" t="s">
        <v>278</v>
      </c>
      <c r="D15" s="249">
        <f>SubSegments!D17</f>
        <v>69953.295062995574</v>
      </c>
      <c r="E15" s="250">
        <f>SubSegments!E17</f>
        <v>-26206.121951581794</v>
      </c>
      <c r="F15" s="251">
        <f>SubSegments!F17</f>
        <v>-0.27252787886192215</v>
      </c>
      <c r="G15" s="252">
        <f>SubSegments!G17</f>
        <v>2.0022109915779369E-2</v>
      </c>
      <c r="H15" s="253">
        <f>SubSegments!H17</f>
        <v>-7.4458154538143591E-3</v>
      </c>
      <c r="I15" s="481">
        <f>SubSegments!I17</f>
        <v>10.137714851085944</v>
      </c>
      <c r="J15" s="461">
        <f>SubSegments!J17</f>
        <v>2.1280032010610128E-2</v>
      </c>
      <c r="K15" s="254">
        <f>SubSegments!K17</f>
        <v>2.1035110086890445E-3</v>
      </c>
      <c r="L15" s="498">
        <f>SubSegments!L17</f>
        <v>709166.5582425273</v>
      </c>
      <c r="M15" s="461">
        <f>SubSegments!M17</f>
        <v>-263623.91622572823</v>
      </c>
      <c r="N15" s="255">
        <f>SubSegments!N17</f>
        <v>-0.27099763324659376</v>
      </c>
      <c r="O15" s="256">
        <f>SubSegments!O17</f>
        <v>160331.42249788716</v>
      </c>
      <c r="P15" s="250">
        <f>SubSegments!P17</f>
        <v>-61933.721380084695</v>
      </c>
      <c r="Q15" s="255">
        <f>SubSegments!Q17</f>
        <v>-0.27864792607376881</v>
      </c>
    </row>
    <row r="16" spans="1:17">
      <c r="B16" s="416"/>
      <c r="C16" s="28" t="s">
        <v>279</v>
      </c>
      <c r="D16" s="249">
        <f>SubSegments!D18</f>
        <v>457102.26606773277</v>
      </c>
      <c r="E16" s="250">
        <f>SubSegments!E18</f>
        <v>14064.605148797506</v>
      </c>
      <c r="F16" s="251">
        <f>SubSegments!F18</f>
        <v>3.1745845532917288E-2</v>
      </c>
      <c r="G16" s="252">
        <f>SubSegments!G18</f>
        <v>0.13083231898823514</v>
      </c>
      <c r="H16" s="253">
        <f>SubSegments!H18</f>
        <v>4.2786668982285614E-3</v>
      </c>
      <c r="I16" s="481">
        <f>SubSegments!I18</f>
        <v>4.1771026565433678</v>
      </c>
      <c r="J16" s="461">
        <f>SubSegments!J18</f>
        <v>4.6720766878627806E-2</v>
      </c>
      <c r="K16" s="254">
        <f>SubSegments!K18</f>
        <v>1.1311488411164833E-2</v>
      </c>
      <c r="L16" s="498">
        <f>SubSegments!L18</f>
        <v>1909363.08990352</v>
      </c>
      <c r="M16" s="461">
        <f>SubSegments!M18</f>
        <v>79448.358804521849</v>
      </c>
      <c r="N16" s="255">
        <f>SubSegments!N18</f>
        <v>4.3416426707930417E-2</v>
      </c>
      <c r="O16" s="256">
        <f>SubSegments!O18</f>
        <v>444984.92783154547</v>
      </c>
      <c r="P16" s="250">
        <f>SubSegments!P18</f>
        <v>10689.569963827962</v>
      </c>
      <c r="Q16" s="255">
        <f>SubSegments!Q18</f>
        <v>2.4613594804031753E-2</v>
      </c>
    </row>
    <row r="17" spans="2:17">
      <c r="B17" s="416"/>
      <c r="C17" s="28" t="s">
        <v>280</v>
      </c>
      <c r="D17" s="249">
        <f>SubSegments!D19</f>
        <v>8424969.320243137</v>
      </c>
      <c r="E17" s="250">
        <f>SubSegments!E19</f>
        <v>302060.48199769575</v>
      </c>
      <c r="F17" s="251">
        <f>SubSegments!F19</f>
        <v>3.7186245471017891E-2</v>
      </c>
      <c r="G17" s="252">
        <f>SubSegments!G19</f>
        <v>2.4114040891864965</v>
      </c>
      <c r="H17" s="253">
        <f>SubSegments!H19</f>
        <v>9.1096201721714287E-2</v>
      </c>
      <c r="I17" s="481">
        <f>SubSegments!I19</f>
        <v>5.4066327785227442</v>
      </c>
      <c r="J17" s="461">
        <f>SubSegments!J19</f>
        <v>-0.48444913100525433</v>
      </c>
      <c r="K17" s="254">
        <f>SubSegments!K19</f>
        <v>-8.2234322734797805E-2</v>
      </c>
      <c r="L17" s="498">
        <f>SubSegments!L19</f>
        <v>45550715.284875028</v>
      </c>
      <c r="M17" s="461">
        <f>SubSegments!M19</f>
        <v>-2302006.0248577818</v>
      </c>
      <c r="N17" s="255">
        <f>SubSegments!N19</f>
        <v>-4.8106062975138981E-2</v>
      </c>
      <c r="O17" s="256">
        <f>SubSegments!O19</f>
        <v>12537533.032313274</v>
      </c>
      <c r="P17" s="250">
        <f>SubSegments!P19</f>
        <v>274995.32437518612</v>
      </c>
      <c r="Q17" s="255">
        <f>SubSegments!Q19</f>
        <v>2.2425645565776271E-2</v>
      </c>
    </row>
    <row r="18" spans="2:17" ht="15" thickBot="1">
      <c r="B18" s="416"/>
      <c r="C18" s="257" t="s">
        <v>281</v>
      </c>
      <c r="D18" s="258">
        <f>SubSegments!D20</f>
        <v>47245287.657771342</v>
      </c>
      <c r="E18" s="259">
        <f>SubSegments!E20</f>
        <v>982819.06270103157</v>
      </c>
      <c r="F18" s="260">
        <f>SubSegments!F20</f>
        <v>2.1244414588065454E-2</v>
      </c>
      <c r="G18" s="261">
        <f>SubSegments!G20</f>
        <v>13.522598780152505</v>
      </c>
      <c r="H18" s="262">
        <f>SubSegments!H20</f>
        <v>0.30773044760087487</v>
      </c>
      <c r="I18" s="482">
        <f>SubSegments!I20</f>
        <v>3.0989267972616004</v>
      </c>
      <c r="J18" s="462">
        <f>SubSegments!J20</f>
        <v>5.0212244497986891E-2</v>
      </c>
      <c r="K18" s="263">
        <f>SubSegments!K20</f>
        <v>1.6469972386385028E-2</v>
      </c>
      <c r="L18" s="499">
        <f>SubSegments!L20</f>
        <v>146409687.96700037</v>
      </c>
      <c r="M18" s="462">
        <f>SubSegments!M20</f>
        <v>5368626.7144398689</v>
      </c>
      <c r="N18" s="264">
        <f>SubSegments!N20</f>
        <v>3.8064281896080854E-2</v>
      </c>
      <c r="O18" s="265">
        <f>SubSegments!O20</f>
        <v>29860087.136444248</v>
      </c>
      <c r="P18" s="259">
        <f>SubSegments!P20</f>
        <v>1549676.9482492805</v>
      </c>
      <c r="Q18" s="264">
        <f>SubSegments!Q20</f>
        <v>5.4738767045327846E-2</v>
      </c>
    </row>
    <row r="19" spans="2:17" s="151" customFormat="1">
      <c r="B19" s="416"/>
      <c r="C19" s="199" t="s">
        <v>282</v>
      </c>
      <c r="D19" s="220">
        <f>'RFG vs SS'!E10</f>
        <v>160036133.14233026</v>
      </c>
      <c r="E19" s="200">
        <f>'RFG vs SS'!F10</f>
        <v>-5262094.6659119427</v>
      </c>
      <c r="F19" s="205">
        <f>'RFG vs SS'!G10</f>
        <v>-3.183394483827346E-2</v>
      </c>
      <c r="G19" s="206">
        <f>'RFG vs SS'!H10</f>
        <v>45.805720022001545</v>
      </c>
      <c r="H19" s="207">
        <f>'RFG vs SS'!I10</f>
        <v>-1.4116979504326537</v>
      </c>
      <c r="I19" s="483">
        <f>'RFG vs SS'!J10</f>
        <v>1.8620536719115581</v>
      </c>
      <c r="J19" s="463">
        <f>'RFG vs SS'!K10</f>
        <v>9.8268805836965178E-4</v>
      </c>
      <c r="K19" s="208">
        <f>'RFG vs SS'!L10</f>
        <v>5.2802287870561506E-4</v>
      </c>
      <c r="L19" s="500">
        <f>'RFG vs SS'!M10</f>
        <v>297995869.35620308</v>
      </c>
      <c r="M19" s="463">
        <f>'RFG vs SS'!N10</f>
        <v>-9635866.100070715</v>
      </c>
      <c r="N19" s="209">
        <f>'RFG vs SS'!O10</f>
        <v>-3.1322731010761856E-2</v>
      </c>
      <c r="O19" s="210">
        <f>'RFG vs SS'!P10</f>
        <v>68729672.656187803</v>
      </c>
      <c r="P19" s="211">
        <f>'RFG vs SS'!Q10</f>
        <v>-586996.53533113003</v>
      </c>
      <c r="Q19" s="209">
        <f>'RFG vs SS'!R10</f>
        <v>-8.4683315308945999E-3</v>
      </c>
    </row>
    <row r="20" spans="2:17" s="151" customFormat="1" ht="15" thickBot="1">
      <c r="B20" s="417"/>
      <c r="C20" s="152" t="s">
        <v>283</v>
      </c>
      <c r="D20" s="219">
        <f>'RFG vs SS'!E11</f>
        <v>5522827.9192419471</v>
      </c>
      <c r="E20" s="201">
        <f>'RFG vs SS'!F11</f>
        <v>63566.61225863453</v>
      </c>
      <c r="F20" s="212">
        <f>'RFG vs SS'!G11</f>
        <v>1.164381198923784E-2</v>
      </c>
      <c r="G20" s="213">
        <f>'RFG vs SS'!H11</f>
        <v>1.5807499495973287</v>
      </c>
      <c r="H20" s="214">
        <f>'RFG vs SS'!I11</f>
        <v>2.1312644246404444E-2</v>
      </c>
      <c r="I20" s="484">
        <f>'RFG vs SS'!J11</f>
        <v>3.5890265193707918</v>
      </c>
      <c r="J20" s="464">
        <f>'RFG vs SS'!K11</f>
        <v>7.5806320723901255E-2</v>
      </c>
      <c r="K20" s="215">
        <f>'RFG vs SS'!L11</f>
        <v>2.1577446455846378E-2</v>
      </c>
      <c r="L20" s="501">
        <f>'RFG vs SS'!M11</f>
        <v>19821575.864080757</v>
      </c>
      <c r="M20" s="464">
        <f>'RFG vs SS'!N11</f>
        <v>641988.77069555968</v>
      </c>
      <c r="N20" s="216">
        <f>'RFG vs SS'!O11</f>
        <v>3.3472502174823865E-2</v>
      </c>
      <c r="O20" s="217">
        <f>'RFG vs SS'!P11</f>
        <v>2995203.2556868717</v>
      </c>
      <c r="P20" s="218">
        <f>'RFG vs SS'!Q11</f>
        <v>-198559.15876916889</v>
      </c>
      <c r="Q20" s="216">
        <f>'RFG vs SS'!R11</f>
        <v>-6.2170923507153662E-2</v>
      </c>
    </row>
    <row r="21" spans="2:17">
      <c r="B21" s="418" t="s">
        <v>284</v>
      </c>
      <c r="C21" s="13" t="s">
        <v>31</v>
      </c>
      <c r="D21" s="153">
        <f>'Fat Content'!D9</f>
        <v>2660778.6136028767</v>
      </c>
      <c r="E21" s="32">
        <f>'Fat Content'!E9</f>
        <v>69425.196385050192</v>
      </c>
      <c r="F21" s="179">
        <f>'Fat Content'!F9</f>
        <v>2.6791095310954409E-2</v>
      </c>
      <c r="G21" s="183">
        <f>'Fat Content'!G9</f>
        <v>0.76157101413359063</v>
      </c>
      <c r="H21" s="193">
        <f>'Fat Content'!H9</f>
        <v>2.1351236599056689E-2</v>
      </c>
      <c r="I21" s="485">
        <f>'Fat Content'!I9</f>
        <v>3.1014220128353576</v>
      </c>
      <c r="J21" s="465">
        <f>'Fat Content'!J9</f>
        <v>-0.10477927709403012</v>
      </c>
      <c r="K21" s="172">
        <f>'Fat Content'!K9</f>
        <v>-3.268019304437924E-2</v>
      </c>
      <c r="L21" s="502">
        <f>'Fat Content'!L9</f>
        <v>8252197.363509506</v>
      </c>
      <c r="M21" s="465">
        <f>'Fat Content'!M9</f>
        <v>-56203.305437216535</v>
      </c>
      <c r="N21" s="173">
        <f>'Fat Content'!N9</f>
        <v>-6.7646359000572334E-3</v>
      </c>
      <c r="O21" s="31">
        <f>'Fat Content'!O9</f>
        <v>1457219.5884386301</v>
      </c>
      <c r="P21" s="32">
        <f>'Fat Content'!P9</f>
        <v>42936.911645603366</v>
      </c>
      <c r="Q21" s="173">
        <f>'Fat Content'!Q9</f>
        <v>3.0359497680453432E-2</v>
      </c>
    </row>
    <row r="22" spans="2:17">
      <c r="B22" s="419"/>
      <c r="C22" s="18" t="s">
        <v>217</v>
      </c>
      <c r="D22" s="27">
        <f>'Fat Content'!D10</f>
        <v>17007529.684607543</v>
      </c>
      <c r="E22" s="266">
        <f>'Fat Content'!E10</f>
        <v>-1637246.0430923253</v>
      </c>
      <c r="F22" s="267">
        <f>'Fat Content'!F10</f>
        <v>-8.7812589810878125E-2</v>
      </c>
      <c r="G22" s="268">
        <f>'Fat Content'!G10</f>
        <v>4.8679140622959309</v>
      </c>
      <c r="H22" s="189">
        <f>'Fat Content'!H10</f>
        <v>-0.45796377807861344</v>
      </c>
      <c r="I22" s="486">
        <f>'Fat Content'!I10</f>
        <v>1.644624311619403</v>
      </c>
      <c r="J22" s="466">
        <f>'Fat Content'!J10</f>
        <v>9.865968933274738E-3</v>
      </c>
      <c r="K22" s="269">
        <f>'Fat Content'!K10</f>
        <v>6.0351237706874894E-3</v>
      </c>
      <c r="L22" s="503">
        <f>'Fat Content'!L10</f>
        <v>27970996.799894243</v>
      </c>
      <c r="M22" s="466">
        <f>'Fat Content'!M10</f>
        <v>-2508705.8684749454</v>
      </c>
      <c r="N22" s="162">
        <f>'Fat Content'!N10</f>
        <v>-8.2307425888323904E-2</v>
      </c>
      <c r="O22" s="270">
        <f>'Fat Content'!O10</f>
        <v>8085573.5412240755</v>
      </c>
      <c r="P22" s="266">
        <f>'Fat Content'!P10</f>
        <v>-751681.7761804089</v>
      </c>
      <c r="Q22" s="162">
        <f>'Fat Content'!Q10</f>
        <v>-8.5058284408736418E-2</v>
      </c>
    </row>
    <row r="23" spans="2:17">
      <c r="B23" s="419"/>
      <c r="C23" s="18" t="s">
        <v>218</v>
      </c>
      <c r="D23" s="27">
        <f>'Fat Content'!D11</f>
        <v>314428.53292412078</v>
      </c>
      <c r="E23" s="266">
        <f>'Fat Content'!E11</f>
        <v>167179.95018804586</v>
      </c>
      <c r="F23" s="267">
        <f>'Fat Content'!F11</f>
        <v>1.1353586369499764</v>
      </c>
      <c r="G23" s="268">
        <f>'Fat Content'!G11</f>
        <v>8.9996084404525098E-2</v>
      </c>
      <c r="H23" s="189">
        <f>'Fat Content'!H11</f>
        <v>4.7934545275603313E-2</v>
      </c>
      <c r="I23" s="486">
        <f>'Fat Content'!I11</f>
        <v>2.0395841072403535</v>
      </c>
      <c r="J23" s="466">
        <f>'Fat Content'!J11</f>
        <v>-0.10767690161134968</v>
      </c>
      <c r="K23" s="269">
        <f>'Fat Content'!K11</f>
        <v>-5.0146163492687065E-2</v>
      </c>
      <c r="L23" s="503">
        <f>'Fat Content'!L11</f>
        <v>641303.43861493701</v>
      </c>
      <c r="M23" s="466">
        <f>'Fat Content'!M11</f>
        <v>325122.29829708929</v>
      </c>
      <c r="N23" s="162">
        <f>'Fat Content'!N11</f>
        <v>1.0282785936259617</v>
      </c>
      <c r="O23" s="270">
        <f>'Fat Content'!O11</f>
        <v>178459.29725447111</v>
      </c>
      <c r="P23" s="266">
        <f>'Fat Content'!P11</f>
        <v>98189.614938406274</v>
      </c>
      <c r="Q23" s="162">
        <f>'Fat Content'!Q11</f>
        <v>1.2232465870710818</v>
      </c>
    </row>
    <row r="24" spans="2:17" ht="15" thickBot="1">
      <c r="B24" s="420"/>
      <c r="C24" s="21" t="s">
        <v>219</v>
      </c>
      <c r="D24" s="271">
        <f>'Fat Content'!D12</f>
        <v>329397500.1031639</v>
      </c>
      <c r="E24" s="272">
        <f>'Fat Content'!E12</f>
        <v>701955.88564836979</v>
      </c>
      <c r="F24" s="273">
        <f>'Fat Content'!F12</f>
        <v>2.1355807767927874E-3</v>
      </c>
      <c r="G24" s="274">
        <f>'Fat Content'!G12</f>
        <v>94.280518839166021</v>
      </c>
      <c r="H24" s="275">
        <f>'Fat Content'!H12</f>
        <v>0.38867799620400945</v>
      </c>
      <c r="I24" s="487">
        <f>'Fat Content'!I12</f>
        <v>2.310590817411923</v>
      </c>
      <c r="J24" s="467">
        <f>'Fat Content'!J12</f>
        <v>2.8766307181488759E-2</v>
      </c>
      <c r="K24" s="276">
        <f>'Fat Content'!K12</f>
        <v>1.2606713203630082E-2</v>
      </c>
      <c r="L24" s="504">
        <f>'Fat Content'!L12</f>
        <v>761102839.01681352</v>
      </c>
      <c r="M24" s="467">
        <f>'Fat Content'!M12</f>
        <v>11077289.817755103</v>
      </c>
      <c r="N24" s="277">
        <f>'Fat Content'!N12</f>
        <v>1.4769216634799152E-2</v>
      </c>
      <c r="O24" s="278">
        <f>'Fat Content'!O12</f>
        <v>171534255.26414117</v>
      </c>
      <c r="P24" s="272">
        <f>'Fat Content'!P12</f>
        <v>4837668.9119109213</v>
      </c>
      <c r="Q24" s="277">
        <f>'Fat Content'!Q12</f>
        <v>2.9020803711534419E-2</v>
      </c>
    </row>
    <row r="25" spans="2:17" ht="15" thickBot="1">
      <c r="B25" s="418" t="s">
        <v>198</v>
      </c>
      <c r="C25" s="149" t="s">
        <v>198</v>
      </c>
      <c r="D25" s="154">
        <f>Flavors!D9</f>
        <v>199008409.67239946</v>
      </c>
      <c r="E25" s="155">
        <f>Flavors!E9</f>
        <v>-2118582.8245347142</v>
      </c>
      <c r="F25" s="165">
        <f>Flavors!F9</f>
        <v>-1.0533557918970067E-2</v>
      </c>
      <c r="G25" s="180">
        <f>Flavors!G9</f>
        <v>56.960408355846255</v>
      </c>
      <c r="H25" s="190">
        <f>Flavors!H9</f>
        <v>-0.49149174125113859</v>
      </c>
      <c r="I25" s="479">
        <f>Flavors!I9</f>
        <v>2.150322535076977</v>
      </c>
      <c r="J25" s="459">
        <f>Flavors!J9</f>
        <v>6.0130045187175352E-2</v>
      </c>
      <c r="K25" s="175">
        <f>Flavors!K9</f>
        <v>2.8767707030822556E-2</v>
      </c>
      <c r="L25" s="496">
        <f>Flavors!L9</f>
        <v>427932267.98839164</v>
      </c>
      <c r="M25" s="459">
        <f>Flavors!M9</f>
        <v>7538138.7571772933</v>
      </c>
      <c r="N25" s="166">
        <f>Flavors!N9</f>
        <v>1.7931122803647337E-2</v>
      </c>
      <c r="O25" s="168">
        <f>Flavors!O9</f>
        <v>93071097.985365823</v>
      </c>
      <c r="P25" s="155">
        <f>Flavors!P9</f>
        <v>2242223.0952227712</v>
      </c>
      <c r="Q25" s="166">
        <f>Flavors!Q9</f>
        <v>2.4686236595297759E-2</v>
      </c>
    </row>
    <row r="26" spans="2:17">
      <c r="B26" s="419"/>
      <c r="C26" s="195" t="s">
        <v>31</v>
      </c>
      <c r="D26" s="279">
        <f>Flavors!D10</f>
        <v>17830212.960432269</v>
      </c>
      <c r="E26" s="280">
        <f>Flavors!E10</f>
        <v>3793663.9714735243</v>
      </c>
      <c r="F26" s="281">
        <f>Flavors!F10</f>
        <v>0.27027041863763301</v>
      </c>
      <c r="G26" s="282">
        <f>Flavors!G10</f>
        <v>5.1033833845001606</v>
      </c>
      <c r="H26" s="283">
        <f>Flavors!H10</f>
        <v>1.0938449321516339</v>
      </c>
      <c r="I26" s="488">
        <f>Flavors!I10</f>
        <v>2.7565558624674713</v>
      </c>
      <c r="J26" s="468">
        <f>Flavors!J10</f>
        <v>0.1936579558289897</v>
      </c>
      <c r="K26" s="284">
        <f>Flavors!K10</f>
        <v>7.5562103089386462E-2</v>
      </c>
      <c r="L26" s="505">
        <f>Flavors!L10</f>
        <v>49149978.065123059</v>
      </c>
      <c r="M26" s="468">
        <f>Flavors!M10</f>
        <v>13175736.044892199</v>
      </c>
      <c r="N26" s="285">
        <f>Flavors!N10</f>
        <v>0.36625472296212808</v>
      </c>
      <c r="O26" s="286">
        <f>Flavors!O10</f>
        <v>11271571.574328281</v>
      </c>
      <c r="P26" s="280">
        <f>Flavors!P10</f>
        <v>3132759.9537832933</v>
      </c>
      <c r="Q26" s="285">
        <f>Flavors!Q10</f>
        <v>0.38491614007568326</v>
      </c>
    </row>
    <row r="27" spans="2:17">
      <c r="B27" s="419"/>
      <c r="C27" s="18" t="s">
        <v>199</v>
      </c>
      <c r="D27" s="249">
        <f>Flavors!D11</f>
        <v>2543293.8260686132</v>
      </c>
      <c r="E27" s="250">
        <f>Flavors!E11</f>
        <v>715094.75501837092</v>
      </c>
      <c r="F27" s="251">
        <f>Flavors!F11</f>
        <v>0.39114709461457703</v>
      </c>
      <c r="G27" s="252">
        <f>Flavors!G11</f>
        <v>0.72794438757761948</v>
      </c>
      <c r="H27" s="253">
        <f>Flavors!H11</f>
        <v>0.20571955299115385</v>
      </c>
      <c r="I27" s="481">
        <f>Flavors!I11</f>
        <v>1.9151392458132399</v>
      </c>
      <c r="J27" s="461">
        <f>Flavors!J11</f>
        <v>-6.6886817965763123E-2</v>
      </c>
      <c r="K27" s="254">
        <f>Flavors!K11</f>
        <v>-3.3746689404393744E-2</v>
      </c>
      <c r="L27" s="498">
        <f>Flavors!L11</f>
        <v>4870761.8199385135</v>
      </c>
      <c r="M27" s="461">
        <f>Flavors!M11</f>
        <v>1247223.6113403719</v>
      </c>
      <c r="N27" s="255">
        <f>Flavors!N11</f>
        <v>0.34420048569679418</v>
      </c>
      <c r="O27" s="256">
        <f>Flavors!O11</f>
        <v>1272200.4498046599</v>
      </c>
      <c r="P27" s="250">
        <f>Flavors!P11</f>
        <v>347429.92244177393</v>
      </c>
      <c r="Q27" s="255">
        <f>Flavors!Q11</f>
        <v>0.3756931175483279</v>
      </c>
    </row>
    <row r="28" spans="2:17">
      <c r="B28" s="419"/>
      <c r="C28" s="18" t="s">
        <v>200</v>
      </c>
      <c r="D28" s="249">
        <f>Flavors!D12</f>
        <v>26603536.533797249</v>
      </c>
      <c r="E28" s="250">
        <f>Flavors!E12</f>
        <v>1118276.8784515895</v>
      </c>
      <c r="F28" s="251">
        <f>Flavors!F12</f>
        <v>4.3879359817196345E-2</v>
      </c>
      <c r="G28" s="252">
        <f>Flavors!G12</f>
        <v>7.6144938154587454</v>
      </c>
      <c r="H28" s="253">
        <f>Flavors!H12</f>
        <v>0.33463260195293376</v>
      </c>
      <c r="I28" s="481">
        <f>Flavors!I12</f>
        <v>2.2816437204617062</v>
      </c>
      <c r="J28" s="461">
        <f>Flavors!J12</f>
        <v>-1.6173662155307689E-3</v>
      </c>
      <c r="K28" s="254">
        <f>Flavors!K12</f>
        <v>-7.0835798190932019E-4</v>
      </c>
      <c r="L28" s="498">
        <f>Flavors!L12</f>
        <v>60699792.074412078</v>
      </c>
      <c r="M28" s="461">
        <f>Flavors!M12</f>
        <v>2510290.4194960073</v>
      </c>
      <c r="N28" s="255">
        <f>Flavors!N12</f>
        <v>4.3139919540519531E-2</v>
      </c>
      <c r="O28" s="256">
        <f>Flavors!O12</f>
        <v>12817454.078380376</v>
      </c>
      <c r="P28" s="250">
        <f>Flavors!P12</f>
        <v>772412.13941289485</v>
      </c>
      <c r="Q28" s="255">
        <f>Flavors!Q12</f>
        <v>6.4126977998642587E-2</v>
      </c>
    </row>
    <row r="29" spans="2:17">
      <c r="B29" s="419"/>
      <c r="C29" s="18" t="s">
        <v>201</v>
      </c>
      <c r="D29" s="249">
        <f>Flavors!D13</f>
        <v>4798498.2021140782</v>
      </c>
      <c r="E29" s="250">
        <f>Flavors!E13</f>
        <v>-625531.29715919588</v>
      </c>
      <c r="F29" s="251">
        <f>Flavors!F13</f>
        <v>-0.11532593936721883</v>
      </c>
      <c r="G29" s="252">
        <f>Flavors!G13</f>
        <v>1.3734314923532573</v>
      </c>
      <c r="H29" s="253">
        <f>Flavors!H13</f>
        <v>-0.17594185155883557</v>
      </c>
      <c r="I29" s="481">
        <f>Flavors!I13</f>
        <v>2.0677388294829355</v>
      </c>
      <c r="J29" s="461">
        <f>Flavors!J13</f>
        <v>-1.2617441502281945E-2</v>
      </c>
      <c r="K29" s="254">
        <f>Flavors!K13</f>
        <v>-6.0650388004486189E-3</v>
      </c>
      <c r="L29" s="498">
        <f>Flavors!L13</f>
        <v>9922041.0557153337</v>
      </c>
      <c r="M29" s="461">
        <f>Flavors!M13</f>
        <v>-1361872.7271066308</v>
      </c>
      <c r="N29" s="255">
        <f>Flavors!N13</f>
        <v>-0.12069152187070714</v>
      </c>
      <c r="O29" s="256">
        <f>Flavors!O13</f>
        <v>2597405.4966001511</v>
      </c>
      <c r="P29" s="250">
        <f>Flavors!P13</f>
        <v>-199276.41316454019</v>
      </c>
      <c r="Q29" s="255">
        <f>Flavors!Q13</f>
        <v>-7.1254586540128562E-2</v>
      </c>
    </row>
    <row r="30" spans="2:17">
      <c r="B30" s="419"/>
      <c r="C30" s="18" t="s">
        <v>202</v>
      </c>
      <c r="D30" s="249">
        <f>Flavors!D14</f>
        <v>997519.00573982287</v>
      </c>
      <c r="E30" s="250">
        <f>Flavors!E14</f>
        <v>-449602.75359149312</v>
      </c>
      <c r="F30" s="251">
        <f>Flavors!F14</f>
        <v>-0.31068757738757585</v>
      </c>
      <c r="G30" s="252">
        <f>Flavors!G14</f>
        <v>0.2855109992748126</v>
      </c>
      <c r="H30" s="253">
        <f>Flavors!H14</f>
        <v>-0.12785914917359076</v>
      </c>
      <c r="I30" s="481">
        <f>Flavors!I14</f>
        <v>2.3243162956815828</v>
      </c>
      <c r="J30" s="461">
        <f>Flavors!J14</f>
        <v>-3.6522692182339611E-2</v>
      </c>
      <c r="K30" s="254">
        <f>Flavors!K14</f>
        <v>-1.5470217312611055E-2</v>
      </c>
      <c r="L30" s="498">
        <f>Flavors!L14</f>
        <v>2318549.6802931605</v>
      </c>
      <c r="M30" s="461">
        <f>Flavors!M14</f>
        <v>-1097871.7893224424</v>
      </c>
      <c r="N30" s="255">
        <f>Flavors!N14</f>
        <v>-0.32135139036167248</v>
      </c>
      <c r="O30" s="256">
        <f>Flavors!O14</f>
        <v>548218.9293632172</v>
      </c>
      <c r="P30" s="250">
        <f>Flavors!P14</f>
        <v>-256667.91175999935</v>
      </c>
      <c r="Q30" s="255">
        <f>Flavors!Q14</f>
        <v>-0.31888695235944003</v>
      </c>
    </row>
    <row r="31" spans="2:17">
      <c r="B31" s="419"/>
      <c r="C31" s="18" t="s">
        <v>203</v>
      </c>
      <c r="D31" s="249">
        <f>Flavors!D15</f>
        <v>3251310.1209204178</v>
      </c>
      <c r="E31" s="250">
        <f>Flavors!E15</f>
        <v>-180107.90202996461</v>
      </c>
      <c r="F31" s="251">
        <f>Flavors!F15</f>
        <v>-5.2487893000895659E-2</v>
      </c>
      <c r="G31" s="252">
        <f>Flavors!G15</f>
        <v>0.93059359895386251</v>
      </c>
      <c r="H31" s="253">
        <f>Flavors!H15</f>
        <v>-4.9590527495151471E-2</v>
      </c>
      <c r="I31" s="481">
        <f>Flavors!I15</f>
        <v>1.9835047239960886</v>
      </c>
      <c r="J31" s="461">
        <f>Flavors!J15</f>
        <v>-9.1732123959298972E-2</v>
      </c>
      <c r="K31" s="254">
        <f>Flavors!K15</f>
        <v>-4.4203206997638557E-2</v>
      </c>
      <c r="L31" s="498">
        <f>Flavors!L15</f>
        <v>6448988.9840219431</v>
      </c>
      <c r="M31" s="461">
        <f>Flavors!M15</f>
        <v>-672016.13794291671</v>
      </c>
      <c r="N31" s="255">
        <f>Flavors!N15</f>
        <v>-9.4370966799345729E-2</v>
      </c>
      <c r="O31" s="256">
        <f>Flavors!O15</f>
        <v>1641054.8211035486</v>
      </c>
      <c r="P31" s="250">
        <f>Flavors!P15</f>
        <v>-101037.0963279265</v>
      </c>
      <c r="Q31" s="255">
        <f>Flavors!Q15</f>
        <v>-5.7997569081713378E-2</v>
      </c>
    </row>
    <row r="32" spans="2:17">
      <c r="B32" s="419"/>
      <c r="C32" s="18" t="s">
        <v>204</v>
      </c>
      <c r="D32" s="249">
        <f>Flavors!D16</f>
        <v>24870962.099616703</v>
      </c>
      <c r="E32" s="250">
        <f>Flavors!E16</f>
        <v>-1517393.1065894067</v>
      </c>
      <c r="F32" s="251">
        <f>Flavors!F16</f>
        <v>-5.7502375374746381E-2</v>
      </c>
      <c r="G32" s="252">
        <f>Flavors!G16</f>
        <v>7.1185944339186387</v>
      </c>
      <c r="H32" s="253">
        <f>Flavors!H16</f>
        <v>-0.41923591004567395</v>
      </c>
      <c r="I32" s="481">
        <f>Flavors!I16</f>
        <v>1.931133700636986</v>
      </c>
      <c r="J32" s="461">
        <f>Flavors!J16</f>
        <v>1.1078987590453782E-3</v>
      </c>
      <c r="K32" s="254">
        <f>Flavors!K16</f>
        <v>5.7403313363343542E-4</v>
      </c>
      <c r="L32" s="498">
        <f>Flavors!L16</f>
        <v>48029153.077835023</v>
      </c>
      <c r="M32" s="461">
        <f>Flavors!M16</f>
        <v>-2901053.3392628506</v>
      </c>
      <c r="N32" s="255">
        <f>Flavors!N16</f>
        <v>-5.6961350509840712E-2</v>
      </c>
      <c r="O32" s="256">
        <f>Flavors!O16</f>
        <v>10698370.523993887</v>
      </c>
      <c r="P32" s="250">
        <f>Flavors!P16</f>
        <v>-520533.05286297947</v>
      </c>
      <c r="Q32" s="255">
        <f>Flavors!Q16</f>
        <v>-4.6397854237447161E-2</v>
      </c>
    </row>
    <row r="33" spans="2:17">
      <c r="B33" s="419"/>
      <c r="C33" s="18" t="s">
        <v>205</v>
      </c>
      <c r="D33" s="249">
        <f>Flavors!D17</f>
        <v>797952.50994098687</v>
      </c>
      <c r="E33" s="250">
        <f>Flavors!E17</f>
        <v>-48913.918339943397</v>
      </c>
      <c r="F33" s="251">
        <f>Flavors!F17</f>
        <v>-5.7758716967012923E-2</v>
      </c>
      <c r="G33" s="252">
        <f>Flavors!G17</f>
        <v>0.228390854887148</v>
      </c>
      <c r="H33" s="253">
        <f>Flavors!H17</f>
        <v>-1.3516433782339465E-2</v>
      </c>
      <c r="I33" s="481">
        <f>Flavors!I17</f>
        <v>2.1658518959725401</v>
      </c>
      <c r="J33" s="461">
        <f>Flavors!J17</f>
        <v>0.18666770040587433</v>
      </c>
      <c r="K33" s="254">
        <f>Flavors!K17</f>
        <v>9.4315476459445435E-2</v>
      </c>
      <c r="L33" s="498">
        <f>Flavors!L17</f>
        <v>1728246.9565517337</v>
      </c>
      <c r="M33" s="461">
        <f>Flavors!M17</f>
        <v>52142.305942125153</v>
      </c>
      <c r="N33" s="255">
        <f>Flavors!N17</f>
        <v>3.1109218582002447E-2</v>
      </c>
      <c r="O33" s="256">
        <f>Flavors!O17</f>
        <v>411293.52346837521</v>
      </c>
      <c r="P33" s="250">
        <f>Flavors!P17</f>
        <v>-9925.080752390495</v>
      </c>
      <c r="Q33" s="255">
        <f>Flavors!Q17</f>
        <v>-2.3562778692435535E-2</v>
      </c>
    </row>
    <row r="34" spans="2:17">
      <c r="B34" s="419"/>
      <c r="C34" s="18" t="s">
        <v>206</v>
      </c>
      <c r="D34" s="249">
        <f>Flavors!D18</f>
        <v>1689.8695816993713</v>
      </c>
      <c r="E34" s="250">
        <f>Flavors!E18</f>
        <v>-244085.17768511726</v>
      </c>
      <c r="F34" s="251">
        <f>Flavors!F18</f>
        <v>-0.99312432404960616</v>
      </c>
      <c r="G34" s="252">
        <f>Flavors!G18</f>
        <v>4.8367635116612374E-4</v>
      </c>
      <c r="H34" s="253">
        <f>Flavors!H18</f>
        <v>-6.9721934972474475E-2</v>
      </c>
      <c r="I34" s="481">
        <f>Flavors!I18</f>
        <v>2.2927260234783398</v>
      </c>
      <c r="J34" s="461">
        <f>Flavors!J18</f>
        <v>0.29291689603827376</v>
      </c>
      <c r="K34" s="254">
        <f>Flavors!K18</f>
        <v>0.14647242680266867</v>
      </c>
      <c r="L34" s="498">
        <f>Flavors!L18</f>
        <v>3874.4079662466047</v>
      </c>
      <c r="M34" s="461">
        <f>Flavors!M18</f>
        <v>-487628.77485494694</v>
      </c>
      <c r="N34" s="255">
        <f>Flavors!N18</f>
        <v>-0.99211722710724315</v>
      </c>
      <c r="O34" s="256">
        <f>Flavors!O18</f>
        <v>844.93479084968567</v>
      </c>
      <c r="P34" s="250">
        <f>Flavors!P18</f>
        <v>-122042.58884255863</v>
      </c>
      <c r="Q34" s="255">
        <f>Flavors!Q18</f>
        <v>-0.99312432404960616</v>
      </c>
    </row>
    <row r="35" spans="2:17">
      <c r="B35" s="419"/>
      <c r="C35" s="18" t="s">
        <v>207</v>
      </c>
      <c r="D35" s="249">
        <f>Flavors!D19</f>
        <v>186.43208406865597</v>
      </c>
      <c r="E35" s="250">
        <f>Flavors!E19</f>
        <v>108.84506922659185</v>
      </c>
      <c r="F35" s="251">
        <f>Flavors!F19</f>
        <v>1.4028773944732442</v>
      </c>
      <c r="G35" s="252">
        <f>Flavors!G19</f>
        <v>5.336079845401071E-5</v>
      </c>
      <c r="H35" s="253">
        <f>Flavors!H19</f>
        <v>3.1198077427859895E-5</v>
      </c>
      <c r="I35" s="481">
        <f>Flavors!I19</f>
        <v>1.646743370898039</v>
      </c>
      <c r="J35" s="461">
        <f>Flavors!J19</f>
        <v>-0.13300700785590913</v>
      </c>
      <c r="K35" s="254">
        <f>Flavors!K19</f>
        <v>-7.4733518499954452E-2</v>
      </c>
      <c r="L35" s="498">
        <f>Flavors!L19</f>
        <v>307.00579856276511</v>
      </c>
      <c r="M35" s="461">
        <f>Flavors!M19</f>
        <v>168.92027951121329</v>
      </c>
      <c r="N35" s="255">
        <f>Flavors!N19</f>
        <v>1.2233019122602555</v>
      </c>
      <c r="O35" s="256">
        <f>Flavors!O19</f>
        <v>99.430444836616516</v>
      </c>
      <c r="P35" s="250">
        <f>Flavors!P19</f>
        <v>50.556733965873718</v>
      </c>
      <c r="Q35" s="255">
        <f>Flavors!Q19</f>
        <v>1.0344361634331807</v>
      </c>
    </row>
    <row r="36" spans="2:17">
      <c r="B36" s="419"/>
      <c r="C36" s="18" t="s">
        <v>208</v>
      </c>
      <c r="D36" s="249">
        <f>Flavors!D20</f>
        <v>4009995.3893395918</v>
      </c>
      <c r="E36" s="250">
        <f>Flavors!E20</f>
        <v>-501372.19834564021</v>
      </c>
      <c r="F36" s="251">
        <f>Flavors!F20</f>
        <v>-0.11113530179058023</v>
      </c>
      <c r="G36" s="252">
        <f>Flavors!G20</f>
        <v>1.1477453402991655</v>
      </c>
      <c r="H36" s="253">
        <f>Flavors!H20</f>
        <v>-0.1409262434164118</v>
      </c>
      <c r="I36" s="481">
        <f>Flavors!I20</f>
        <v>2.1142401969110014</v>
      </c>
      <c r="J36" s="461">
        <f>Flavors!J20</f>
        <v>2.3600750015844607E-2</v>
      </c>
      <c r="K36" s="254">
        <f>Flavors!K20</f>
        <v>1.1288771026919286E-2</v>
      </c>
      <c r="L36" s="498">
        <f>Flavors!L20</f>
        <v>8478093.4415695462</v>
      </c>
      <c r="M36" s="461">
        <f>Flavors!M20</f>
        <v>-953549.5966894459</v>
      </c>
      <c r="N36" s="255">
        <f>Flavors!N20</f>
        <v>-0.10110111173858248</v>
      </c>
      <c r="O36" s="256">
        <f>Flavors!O20</f>
        <v>2209078.2872840241</v>
      </c>
      <c r="P36" s="250">
        <f>Flavors!P20</f>
        <v>-200988.41628304357</v>
      </c>
      <c r="Q36" s="255">
        <f>Flavors!Q20</f>
        <v>-8.3395374902099861E-2</v>
      </c>
    </row>
    <row r="37" spans="2:17">
      <c r="B37" s="419"/>
      <c r="C37" s="18" t="s">
        <v>209</v>
      </c>
      <c r="D37" s="249">
        <f>Flavors!D21</f>
        <v>145573329.05978516</v>
      </c>
      <c r="E37" s="250">
        <f>Flavors!E21</f>
        <v>2045429.110822767</v>
      </c>
      <c r="F37" s="251">
        <f>Flavors!F21</f>
        <v>1.425109063499228E-2</v>
      </c>
      <c r="G37" s="252">
        <f>Flavors!G21</f>
        <v>41.666160151800618</v>
      </c>
      <c r="H37" s="253">
        <f>Flavors!H21</f>
        <v>0.6674335928099282</v>
      </c>
      <c r="I37" s="481">
        <f>Flavors!I21</f>
        <v>2.4737569024531343</v>
      </c>
      <c r="J37" s="461">
        <f>Flavors!J21</f>
        <v>-1.6712133809248186E-2</v>
      </c>
      <c r="K37" s="254">
        <f>Flavors!K21</f>
        <v>-6.7104362936907785E-3</v>
      </c>
      <c r="L37" s="498">
        <f>Flavors!L21</f>
        <v>360113027.57472497</v>
      </c>
      <c r="M37" s="461">
        <f>Flavors!M21</f>
        <v>2661236.9120689631</v>
      </c>
      <c r="N37" s="255">
        <f>Flavors!N21</f>
        <v>7.4450233054798066E-3</v>
      </c>
      <c r="O37" s="256">
        <f>Flavors!O21</f>
        <v>85587004.209092349</v>
      </c>
      <c r="P37" s="250">
        <f>Flavors!P21</f>
        <v>2184166.9802562892</v>
      </c>
      <c r="Q37" s="255">
        <f>Flavors!Q21</f>
        <v>2.6188161612098321E-2</v>
      </c>
    </row>
    <row r="38" spans="2:17">
      <c r="B38" s="419"/>
      <c r="C38" s="18" t="s">
        <v>210</v>
      </c>
      <c r="D38" s="249">
        <f>Flavors!D22</f>
        <v>1186559.0736807708</v>
      </c>
      <c r="E38" s="250">
        <f>Flavors!E22</f>
        <v>-417516.69483248983</v>
      </c>
      <c r="F38" s="251">
        <f>Flavors!F22</f>
        <v>-0.26028489615516454</v>
      </c>
      <c r="G38" s="252">
        <f>Flavors!G22</f>
        <v>0.33961825777338006</v>
      </c>
      <c r="H38" s="253">
        <f>Flavors!H22</f>
        <v>-0.1185857836468851</v>
      </c>
      <c r="I38" s="481">
        <f>Flavors!I22</f>
        <v>2.1369574264666888</v>
      </c>
      <c r="J38" s="461">
        <f>Flavors!J22</f>
        <v>0.2701465219582837</v>
      </c>
      <c r="K38" s="254">
        <f>Flavors!K22</f>
        <v>0.14471016925488897</v>
      </c>
      <c r="L38" s="498">
        <f>Flavors!L22</f>
        <v>2535626.2244435581</v>
      </c>
      <c r="M38" s="461">
        <f>Flavors!M22</f>
        <v>-458879.91187469708</v>
      </c>
      <c r="N38" s="255">
        <f>Flavors!N22</f>
        <v>-0.15324059827738068</v>
      </c>
      <c r="O38" s="256">
        <f>Flavors!O22</f>
        <v>677295.98581001349</v>
      </c>
      <c r="P38" s="250">
        <f>Flavors!P22</f>
        <v>-208054.47903616459</v>
      </c>
      <c r="Q38" s="255">
        <f>Flavors!Q22</f>
        <v>-0.23499674682196303</v>
      </c>
    </row>
    <row r="39" spans="2:17">
      <c r="B39" s="419"/>
      <c r="C39" s="18" t="s">
        <v>211</v>
      </c>
      <c r="D39" s="249">
        <f>Flavors!D23</f>
        <v>1002.2004730701447</v>
      </c>
      <c r="E39" s="250">
        <f>Flavors!E23</f>
        <v>-37903.442901467817</v>
      </c>
      <c r="F39" s="251">
        <f>Flavors!F23</f>
        <v>-0.9742402287652171</v>
      </c>
      <c r="G39" s="252">
        <f>Flavors!G23</f>
        <v>2.8685093406087845E-4</v>
      </c>
      <c r="H39" s="253">
        <f>Flavors!H23</f>
        <v>-1.0826541200022395E-2</v>
      </c>
      <c r="I39" s="481">
        <f>Flavors!I23</f>
        <v>2.5291540845065805</v>
      </c>
      <c r="J39" s="461">
        <f>Flavors!J23</f>
        <v>0.34234084515434704</v>
      </c>
      <c r="K39" s="254">
        <f>Flavors!K23</f>
        <v>0.1565478199024227</v>
      </c>
      <c r="L39" s="498">
        <f>Flavors!L23</f>
        <v>2534.7194199597834</v>
      </c>
      <c r="M39" s="461">
        <f>Flavors!M23</f>
        <v>-82544.656596996327</v>
      </c>
      <c r="N39" s="255">
        <f>Flavors!N23</f>
        <v>-0.97020759273722668</v>
      </c>
      <c r="O39" s="256">
        <f>Flavors!O23</f>
        <v>501.10023653507233</v>
      </c>
      <c r="P39" s="250">
        <f>Flavors!P23</f>
        <v>-18951.721450733909</v>
      </c>
      <c r="Q39" s="255">
        <f>Flavors!Q23</f>
        <v>-0.9742402287652171</v>
      </c>
    </row>
    <row r="40" spans="2:17">
      <c r="B40" s="419"/>
      <c r="C40" s="18" t="s">
        <v>212</v>
      </c>
      <c r="D40" s="249">
        <f>Flavors!D24</f>
        <v>37114857.412615784</v>
      </c>
      <c r="E40" s="250">
        <f>Flavors!E24</f>
        <v>873863.37586658448</v>
      </c>
      <c r="F40" s="251">
        <f>Flavors!F24</f>
        <v>2.4112566420790418E-2</v>
      </c>
      <c r="G40" s="252">
        <f>Flavors!G24</f>
        <v>10.623055768204578</v>
      </c>
      <c r="H40" s="253">
        <f>Flavors!H24</f>
        <v>0.27082038214342852</v>
      </c>
      <c r="I40" s="481">
        <f>Flavors!I24</f>
        <v>2.2702276646058142</v>
      </c>
      <c r="J40" s="461">
        <f>Flavors!J24</f>
        <v>9.3048715366393697E-2</v>
      </c>
      <c r="K40" s="254">
        <f>Flavors!K24</f>
        <v>4.2738202754945567E-2</v>
      </c>
      <c r="L40" s="498">
        <f>Flavors!L24</f>
        <v>84259176.066020519</v>
      </c>
      <c r="M40" s="461">
        <f>Flavors!M24</f>
        <v>5356046.7496987879</v>
      </c>
      <c r="N40" s="255">
        <f>Flavors!N24</f>
        <v>6.7881296928369708E-2</v>
      </c>
      <c r="O40" s="256">
        <f>Flavors!O24</f>
        <v>17698371.1480719</v>
      </c>
      <c r="P40" s="250">
        <f>Flavors!P24</f>
        <v>991728.14884835295</v>
      </c>
      <c r="Q40" s="255">
        <f>Flavors!Q24</f>
        <v>5.9361306092100261E-2</v>
      </c>
    </row>
    <row r="41" spans="2:17">
      <c r="B41" s="419"/>
      <c r="C41" s="18" t="s">
        <v>213</v>
      </c>
      <c r="D41" s="249">
        <f>Flavors!D25</f>
        <v>404696.55435729027</v>
      </c>
      <c r="E41" s="250">
        <f>Flavors!E25</f>
        <v>55619.38286281249</v>
      </c>
      <c r="F41" s="251">
        <f>Flavors!F25</f>
        <v>0.15933262729468506</v>
      </c>
      <c r="G41" s="252">
        <f>Flavors!G25</f>
        <v>0.1158326978962449</v>
      </c>
      <c r="H41" s="253">
        <f>Flavors!H25</f>
        <v>1.6118847786425472E-2</v>
      </c>
      <c r="I41" s="481">
        <f>Flavors!I25</f>
        <v>2.0084589694094674</v>
      </c>
      <c r="J41" s="461">
        <f>Flavors!J25</f>
        <v>2.0986566694392694E-2</v>
      </c>
      <c r="K41" s="254">
        <f>Flavors!K25</f>
        <v>1.0559425462070851E-2</v>
      </c>
      <c r="L41" s="498">
        <f>Flavors!L25</f>
        <v>812816.42448800569</v>
      </c>
      <c r="M41" s="461">
        <f>Flavors!M25</f>
        <v>119035.17972489377</v>
      </c>
      <c r="N41" s="255">
        <f>Flavors!N25</f>
        <v>0.17157451375835003</v>
      </c>
      <c r="O41" s="256">
        <f>Flavors!O25</f>
        <v>202348.27717864513</v>
      </c>
      <c r="P41" s="250">
        <f>Flavors!P25</f>
        <v>27809.691431406245</v>
      </c>
      <c r="Q41" s="255">
        <f>Flavors!Q25</f>
        <v>0.15933262729468506</v>
      </c>
    </row>
    <row r="42" spans="2:17">
      <c r="B42" s="419"/>
      <c r="C42" s="18" t="s">
        <v>214</v>
      </c>
      <c r="D42" s="249">
        <f>Flavors!D26</f>
        <v>77257081.458011702</v>
      </c>
      <c r="E42" s="250">
        <f>Flavors!E26</f>
        <v>-4829045.8899472952</v>
      </c>
      <c r="F42" s="251">
        <f>Flavors!F26</f>
        <v>-5.8829013451654394E-2</v>
      </c>
      <c r="G42" s="252">
        <f>Flavors!G26</f>
        <v>22.112607781115017</v>
      </c>
      <c r="H42" s="253">
        <f>Flavors!H26</f>
        <v>-1.3352841661801307</v>
      </c>
      <c r="I42" s="481">
        <f>Flavors!I26</f>
        <v>1.966328401025961</v>
      </c>
      <c r="J42" s="461">
        <f>Flavors!J26</f>
        <v>1.4588721520536474E-2</v>
      </c>
      <c r="K42" s="254">
        <f>Flavors!K26</f>
        <v>7.4747271235645991E-3</v>
      </c>
      <c r="L42" s="498">
        <f>Flavors!L26</f>
        <v>151912793.45126456</v>
      </c>
      <c r="M42" s="461">
        <f>Flavors!M26</f>
        <v>-8297958.4306823909</v>
      </c>
      <c r="N42" s="255">
        <f>Flavors!N26</f>
        <v>-5.1794017150589448E-2</v>
      </c>
      <c r="O42" s="256">
        <f>Flavors!O26</f>
        <v>32112170.125139721</v>
      </c>
      <c r="P42" s="250">
        <f>Flavors!P26</f>
        <v>-1573007.2986025959</v>
      </c>
      <c r="Q42" s="255">
        <f>Flavors!Q26</f>
        <v>-4.6697313741737738E-2</v>
      </c>
    </row>
    <row r="43" spans="2:17" ht="15" thickBot="1">
      <c r="B43" s="419"/>
      <c r="C43" s="21" t="s">
        <v>215</v>
      </c>
      <c r="D43" s="287">
        <f>Flavors!D27</f>
        <v>2137554.225739426</v>
      </c>
      <c r="E43" s="288">
        <f>Flavors!E27</f>
        <v>-449268.94901402062</v>
      </c>
      <c r="F43" s="289">
        <f>Flavors!F27</f>
        <v>-0.17367594097607425</v>
      </c>
      <c r="G43" s="290">
        <f>Flavors!G27</f>
        <v>0.61181314790321073</v>
      </c>
      <c r="H43" s="291">
        <f>Flavors!H27</f>
        <v>-0.12711256644145508</v>
      </c>
      <c r="I43" s="489">
        <f>Flavors!I27</f>
        <v>3.1258040188121283</v>
      </c>
      <c r="J43" s="469">
        <f>Flavors!J27</f>
        <v>0.55408690604536037</v>
      </c>
      <c r="K43" s="292">
        <f>Flavors!K27</f>
        <v>0.21545406502710127</v>
      </c>
      <c r="L43" s="506">
        <f>Flavors!L27</f>
        <v>6681575.5892451452</v>
      </c>
      <c r="M43" s="469">
        <f>Flavors!M27</f>
        <v>28998.16303004697</v>
      </c>
      <c r="N43" s="293">
        <f>Flavors!N27</f>
        <v>4.3589365703249122E-3</v>
      </c>
      <c r="O43" s="294">
        <f>Flavors!O27</f>
        <v>1510224.7959669586</v>
      </c>
      <c r="P43" s="288">
        <f>Flavors!P27</f>
        <v>-18759.671510522254</v>
      </c>
      <c r="Q43" s="293">
        <f>Flavors!Q27</f>
        <v>-1.2269366961897243E-2</v>
      </c>
    </row>
    <row r="44" spans="2:17">
      <c r="B44" s="418" t="s">
        <v>285</v>
      </c>
      <c r="C44" s="24" t="s">
        <v>286</v>
      </c>
      <c r="D44" s="169">
        <f>'NB vs PL'!D9</f>
        <v>226092561.92481148</v>
      </c>
      <c r="E44" s="23">
        <f>'NB vs PL'!E9</f>
        <v>-2912319.8794276714</v>
      </c>
      <c r="F44" s="177">
        <f>'NB vs PL'!F9</f>
        <v>-1.2717282952584468E-2</v>
      </c>
      <c r="G44" s="181">
        <f>'NB vs PL'!G9</f>
        <v>64.712464536833181</v>
      </c>
      <c r="H44" s="191">
        <f>'NB vs PL'!H9</f>
        <v>-0.70275113276566969</v>
      </c>
      <c r="I44" s="490">
        <f>'NB vs PL'!I9</f>
        <v>2.3725345045278261</v>
      </c>
      <c r="J44" s="470">
        <f>'NB vs PL'!J9</f>
        <v>1.6496945180956679E-2</v>
      </c>
      <c r="K44" s="184">
        <f>'NB vs PL'!K9</f>
        <v>7.0019873475743281E-3</v>
      </c>
      <c r="L44" s="507">
        <f>'NB vs PL'!L9</f>
        <v>536412404.38370943</v>
      </c>
      <c r="M44" s="470">
        <f>'NB vs PL'!M9</f>
        <v>-3131698.420868516</v>
      </c>
      <c r="N44" s="186">
        <f>'NB vs PL'!N9</f>
        <v>-5.8043418593397402E-3</v>
      </c>
      <c r="O44" s="22">
        <f>'NB vs PL'!O9</f>
        <v>110876873.28600444</v>
      </c>
      <c r="P44" s="23">
        <f>'NB vs PL'!P9</f>
        <v>-624439.84262260795</v>
      </c>
      <c r="Q44" s="186">
        <f>'NB vs PL'!Q9</f>
        <v>-5.6002913786518281E-3</v>
      </c>
    </row>
    <row r="45" spans="2:17" ht="15" thickBot="1">
      <c r="B45" s="420"/>
      <c r="C45" s="25" t="s">
        <v>197</v>
      </c>
      <c r="D45" s="170">
        <f>'NB vs PL'!D10</f>
        <v>123287675.00948726</v>
      </c>
      <c r="E45" s="17">
        <f>'NB vs PL'!E10</f>
        <v>2213634.868556574</v>
      </c>
      <c r="F45" s="178">
        <f>'NB vs PL'!F10</f>
        <v>1.8283315448793927E-2</v>
      </c>
      <c r="G45" s="182">
        <f>'NB vs PL'!G10</f>
        <v>35.287535463166961</v>
      </c>
      <c r="H45" s="192">
        <f>'NB vs PL'!H10</f>
        <v>0.70275113276566969</v>
      </c>
      <c r="I45" s="491">
        <f>'NB vs PL'!I10</f>
        <v>2.0331040610869739</v>
      </c>
      <c r="J45" s="471">
        <f>'NB vs PL'!J10</f>
        <v>-2.832066259117072E-2</v>
      </c>
      <c r="K45" s="185">
        <f>'NB vs PL'!K10</f>
        <v>-1.3738392804680699E-2</v>
      </c>
      <c r="L45" s="508">
        <f>'NB vs PL'!L10</f>
        <v>250656672.74375957</v>
      </c>
      <c r="M45" s="471">
        <f>'NB vs PL'!M10</f>
        <v>1071653.001644969</v>
      </c>
      <c r="N45" s="187">
        <f>'NB vs PL'!N10</f>
        <v>4.2937392747059164E-3</v>
      </c>
      <c r="O45" s="16">
        <f>'NB vs PL'!O10</f>
        <v>67449732.851010799</v>
      </c>
      <c r="P45" s="17">
        <f>'NB vs PL'!P10</f>
        <v>1923073.9508940279</v>
      </c>
      <c r="Q45" s="187">
        <f>'NB vs PL'!Q10</f>
        <v>2.9347962847081785E-2</v>
      </c>
    </row>
    <row r="46" spans="2:17">
      <c r="B46" s="419" t="s">
        <v>287</v>
      </c>
      <c r="C46" s="13" t="s">
        <v>39</v>
      </c>
      <c r="D46" s="153">
        <f>Size!D9</f>
        <v>14306343.875702934</v>
      </c>
      <c r="E46" s="32">
        <f>Size!E9</f>
        <v>942446.12552936934</v>
      </c>
      <c r="F46" s="179">
        <f>Size!F9</f>
        <v>7.0521800087637546E-2</v>
      </c>
      <c r="G46" s="183">
        <f>Size!G9</f>
        <v>4.094777655781737</v>
      </c>
      <c r="H46" s="193">
        <f>Size!H9</f>
        <v>0.2773819451463333</v>
      </c>
      <c r="I46" s="485">
        <f>Size!I9</f>
        <v>3.7356208102498769</v>
      </c>
      <c r="J46" s="465">
        <f>Size!J9</f>
        <v>0.4829261862195029</v>
      </c>
      <c r="K46" s="172">
        <f>Size!K9</f>
        <v>0.14846957431900415</v>
      </c>
      <c r="L46" s="502">
        <f>Size!L9</f>
        <v>53443075.900666758</v>
      </c>
      <c r="M46" s="465">
        <f>Size!M9</f>
        <v>9974397.5325855911</v>
      </c>
      <c r="N46" s="173">
        <f>Size!N9</f>
        <v>0.22946171604586307</v>
      </c>
      <c r="O46" s="31">
        <f>Size!O9</f>
        <v>10041271.726788649</v>
      </c>
      <c r="P46" s="32">
        <f>Size!P9</f>
        <v>1186079.4944170993</v>
      </c>
      <c r="Q46" s="173">
        <f>Size!Q9</f>
        <v>0.13394169920797414</v>
      </c>
    </row>
    <row r="47" spans="2:17">
      <c r="B47" s="419"/>
      <c r="C47" s="18" t="s">
        <v>234</v>
      </c>
      <c r="D47" s="27">
        <f>Size!D10</f>
        <v>198404688.7946986</v>
      </c>
      <c r="E47" s="266">
        <f>Size!E10</f>
        <v>-1011877.9795761108</v>
      </c>
      <c r="F47" s="267">
        <f>Size!F10</f>
        <v>-5.0741921593780341E-3</v>
      </c>
      <c r="G47" s="268">
        <f>Size!G10</f>
        <v>56.787610694765505</v>
      </c>
      <c r="H47" s="189">
        <f>Size!H10</f>
        <v>-0.17570650989269865</v>
      </c>
      <c r="I47" s="486">
        <f>Size!I10</f>
        <v>2.0927918197331921</v>
      </c>
      <c r="J47" s="466">
        <f>Size!J10</f>
        <v>-1.5737380351041885E-3</v>
      </c>
      <c r="K47" s="269">
        <f>Size!K10</f>
        <v>-7.5141516210814913E-4</v>
      </c>
      <c r="L47" s="503">
        <f>Size!L10</f>
        <v>415219709.70625496</v>
      </c>
      <c r="M47" s="466">
        <f>Size!M10</f>
        <v>-2431479.3941875696</v>
      </c>
      <c r="N47" s="162">
        <f>Size!N10</f>
        <v>-5.8217944965620917E-3</v>
      </c>
      <c r="O47" s="270">
        <f>Size!O10</f>
        <v>101712300.52448013</v>
      </c>
      <c r="P47" s="266">
        <f>Size!P10</f>
        <v>1453602.8839235455</v>
      </c>
      <c r="Q47" s="162">
        <f>Size!Q10</f>
        <v>1.4498521506183368E-2</v>
      </c>
    </row>
    <row r="48" spans="2:17">
      <c r="B48" s="419"/>
      <c r="C48" s="18" t="s">
        <v>235</v>
      </c>
      <c r="D48" s="27">
        <f>Size!D11</f>
        <v>4743504.2229046039</v>
      </c>
      <c r="E48" s="266">
        <f>Size!E11</f>
        <v>-1096185.6666617421</v>
      </c>
      <c r="F48" s="267">
        <f>Size!F11</f>
        <v>-0.18771299288002855</v>
      </c>
      <c r="G48" s="268">
        <f>Size!G11</f>
        <v>1.3576910544589937</v>
      </c>
      <c r="H48" s="189">
        <f>Size!H11</f>
        <v>-0.31041562763395936</v>
      </c>
      <c r="I48" s="486">
        <f>Size!I11</f>
        <v>2.4249271752009998</v>
      </c>
      <c r="J48" s="466">
        <f>Size!J11</f>
        <v>-0.14630841058649091</v>
      </c>
      <c r="K48" s="269">
        <f>Size!K11</f>
        <v>-5.6901985720488199E-2</v>
      </c>
      <c r="L48" s="503">
        <f>Size!L11</f>
        <v>11502652.295802075</v>
      </c>
      <c r="M48" s="466">
        <f>Size!M11</f>
        <v>-3512566.1582143344</v>
      </c>
      <c r="N48" s="162">
        <f>Size!N11</f>
        <v>-0.23393373656010716</v>
      </c>
      <c r="O48" s="270">
        <f>Size!O11</f>
        <v>1566723.9577900842</v>
      </c>
      <c r="P48" s="266">
        <f>Size!P11</f>
        <v>-356791.21355758142</v>
      </c>
      <c r="Q48" s="162">
        <f>Size!Q11</f>
        <v>-0.18548916009204339</v>
      </c>
    </row>
    <row r="49" spans="2:20">
      <c r="B49" s="419"/>
      <c r="C49" s="18" t="s">
        <v>236</v>
      </c>
      <c r="D49" s="27">
        <f>Size!D12</f>
        <v>3875002.8174279286</v>
      </c>
      <c r="E49" s="266">
        <f>Size!E12</f>
        <v>-214627.41448905272</v>
      </c>
      <c r="F49" s="267">
        <f>Size!F12</f>
        <v>-5.2480885145561887E-2</v>
      </c>
      <c r="G49" s="268">
        <f>Size!G12</f>
        <v>1.1091076162263385</v>
      </c>
      <c r="H49" s="189">
        <f>Size!H12</f>
        <v>-5.9094744885111794E-2</v>
      </c>
      <c r="I49" s="486">
        <f>Size!I12</f>
        <v>1.9839196235621002</v>
      </c>
      <c r="J49" s="466">
        <f>Size!J12</f>
        <v>0.10000892236714853</v>
      </c>
      <c r="K49" s="269">
        <f>Size!K12</f>
        <v>5.3085808315496884E-2</v>
      </c>
      <c r="L49" s="503">
        <f>Size!L12</f>
        <v>7687694.1308536939</v>
      </c>
      <c r="M49" s="466">
        <f>Size!M12</f>
        <v>-16804.026985098608</v>
      </c>
      <c r="N49" s="162">
        <f>Size!N12</f>
        <v>-2.1810670391298201E-3</v>
      </c>
      <c r="O49" s="270">
        <f>Size!O12</f>
        <v>1083801.1449632645</v>
      </c>
      <c r="P49" s="266">
        <f>Size!P12</f>
        <v>-63403.057890534401</v>
      </c>
      <c r="Q49" s="162">
        <f>Size!Q12</f>
        <v>-5.5267456075223743E-2</v>
      </c>
    </row>
    <row r="50" spans="2:20">
      <c r="B50" s="419"/>
      <c r="C50" s="18" t="s">
        <v>237</v>
      </c>
      <c r="D50" s="27">
        <f>Size!D13</f>
        <v>83802856.312442511</v>
      </c>
      <c r="E50" s="266">
        <f>Size!E13</f>
        <v>-481468.02587464452</v>
      </c>
      <c r="F50" s="267">
        <f>Size!F13</f>
        <v>-5.7124267134423786E-3</v>
      </c>
      <c r="G50" s="268">
        <f>Size!G13</f>
        <v>23.986146740235291</v>
      </c>
      <c r="H50" s="189">
        <f>Size!H13</f>
        <v>-8.9659900736378972E-2</v>
      </c>
      <c r="I50" s="486">
        <f>Size!I13</f>
        <v>1.7005331400290737</v>
      </c>
      <c r="J50" s="466">
        <f>Size!J13</f>
        <v>6.6810446568938753E-2</v>
      </c>
      <c r="K50" s="269">
        <f>Size!K13</f>
        <v>4.0894606432526133E-2</v>
      </c>
      <c r="L50" s="503">
        <f>Size!L13</f>
        <v>142509534.38840315</v>
      </c>
      <c r="M50" s="466">
        <f>Size!M13</f>
        <v>4812321.0139400363</v>
      </c>
      <c r="N50" s="162">
        <f>Size!N13</f>
        <v>3.4948572276862898E-2</v>
      </c>
      <c r="O50" s="270">
        <f>Size!O13</f>
        <v>21131709.804077245</v>
      </c>
      <c r="P50" s="266">
        <f>Size!P13</f>
        <v>126962.77076146752</v>
      </c>
      <c r="Q50" s="162">
        <f>Size!Q13</f>
        <v>6.0444798768626426E-3</v>
      </c>
    </row>
    <row r="51" spans="2:20">
      <c r="B51" s="419"/>
      <c r="C51" s="18" t="s">
        <v>238</v>
      </c>
      <c r="D51" s="27">
        <f>Size!D14</f>
        <v>38820938.107941486</v>
      </c>
      <c r="E51" s="266">
        <f>Size!E14</f>
        <v>1620861.4128955379</v>
      </c>
      <c r="F51" s="267">
        <f>Size!F14</f>
        <v>4.3571453526368487E-2</v>
      </c>
      <c r="G51" s="268">
        <f>Size!G14</f>
        <v>11.111372082343014</v>
      </c>
      <c r="H51" s="189">
        <f>Size!H14</f>
        <v>0.48517485562956253</v>
      </c>
      <c r="I51" s="486">
        <f>Size!I14</f>
        <v>4.0757173665991715</v>
      </c>
      <c r="J51" s="466">
        <f>Size!J14</f>
        <v>-0.14169191331804765</v>
      </c>
      <c r="K51" s="269">
        <f>Size!K14</f>
        <v>-3.3596908413126278E-2</v>
      </c>
      <c r="L51" s="503">
        <f>Size!L14</f>
        <v>158223171.63420871</v>
      </c>
      <c r="M51" s="466">
        <f>Size!M14</f>
        <v>1335222.9668896496</v>
      </c>
      <c r="N51" s="162">
        <f>Size!N14</f>
        <v>8.5106789796900867E-3</v>
      </c>
      <c r="O51" s="270">
        <f>Size!O14</f>
        <v>44902046.137227975</v>
      </c>
      <c r="P51" s="266">
        <f>Size!P14</f>
        <v>1989839.3263318837</v>
      </c>
      <c r="Q51" s="162">
        <f>Size!Q14</f>
        <v>4.6370006909703644E-2</v>
      </c>
    </row>
    <row r="52" spans="2:20" ht="15" thickBot="1">
      <c r="B52" s="419"/>
      <c r="C52" s="21" t="s">
        <v>239</v>
      </c>
      <c r="D52" s="271">
        <f>Size!D15</f>
        <v>5426902.8031807831</v>
      </c>
      <c r="E52" s="272">
        <f>Size!E15</f>
        <v>-457833.4626942873</v>
      </c>
      <c r="F52" s="273">
        <f>Size!F15</f>
        <v>-7.7800166738008728E-2</v>
      </c>
      <c r="G52" s="274">
        <f>Size!G15</f>
        <v>1.5532941561892994</v>
      </c>
      <c r="H52" s="275">
        <f>Size!H15</f>
        <v>-0.12768001762764247</v>
      </c>
      <c r="I52" s="487">
        <f>Size!I15</f>
        <v>1.7287021534905305</v>
      </c>
      <c r="J52" s="467">
        <f>Size!J15</f>
        <v>-9.0425683488157604E-2</v>
      </c>
      <c r="K52" s="276">
        <f>Size!K15</f>
        <v>-4.970826219576837E-2</v>
      </c>
      <c r="L52" s="504">
        <f>Size!L15</f>
        <v>9381498.562642416</v>
      </c>
      <c r="M52" s="467">
        <f>Size!M15</f>
        <v>-1323588.9918889422</v>
      </c>
      <c r="N52" s="277">
        <f>Size!N15</f>
        <v>-0.12364111784668963</v>
      </c>
      <c r="O52" s="278">
        <f>Size!O15</f>
        <v>817654.39573097229</v>
      </c>
      <c r="P52" s="272">
        <f>Size!P15</f>
        <v>-109176.5416713953</v>
      </c>
      <c r="Q52" s="277">
        <f>Size!Q15</f>
        <v>-0.11779553019387203</v>
      </c>
    </row>
    <row r="53" spans="2:20">
      <c r="B53" s="418" t="s">
        <v>35</v>
      </c>
      <c r="C53" s="24" t="s">
        <v>288</v>
      </c>
      <c r="D53" s="169">
        <f>Organic!D9</f>
        <v>14141208.000143673</v>
      </c>
      <c r="E53" s="23">
        <f>Organic!E9</f>
        <v>-1532946.709481921</v>
      </c>
      <c r="F53" s="177">
        <f>Organic!F9</f>
        <v>-9.7800917362422676E-2</v>
      </c>
      <c r="G53" s="181">
        <f>Organic!G9</f>
        <v>4.0475122818131704</v>
      </c>
      <c r="H53" s="191">
        <f>Organic!H9</f>
        <v>-0.42980803856890937</v>
      </c>
      <c r="I53" s="490">
        <f>Organic!I9</f>
        <v>3.3908307121041572</v>
      </c>
      <c r="J53" s="470">
        <f>Organic!J9</f>
        <v>0.77854690520229486</v>
      </c>
      <c r="K53" s="184">
        <f>Organic!K9</f>
        <v>0.29803304799628272</v>
      </c>
      <c r="L53" s="507">
        <f>Organic!L9</f>
        <v>47950442.393140174</v>
      </c>
      <c r="M53" s="470">
        <f>Organic!M9</f>
        <v>7005101.8583106697</v>
      </c>
      <c r="N53" s="186">
        <f>Organic!N9</f>
        <v>0.1710842251355045</v>
      </c>
      <c r="O53" s="22">
        <f>Organic!O9</f>
        <v>8287499.399884358</v>
      </c>
      <c r="P53" s="23">
        <f>Organic!P9</f>
        <v>317457.42524724547</v>
      </c>
      <c r="Q53" s="186">
        <f>Organic!Q9</f>
        <v>3.9831336680218647E-2</v>
      </c>
    </row>
    <row r="54" spans="2:20" ht="15" thickBot="1">
      <c r="B54" s="420"/>
      <c r="C54" s="25" t="s">
        <v>289</v>
      </c>
      <c r="D54" s="170">
        <f>Organic!D10</f>
        <v>335239028.93415469</v>
      </c>
      <c r="E54" s="17">
        <f>Organic!E10</f>
        <v>834261.69861066341</v>
      </c>
      <c r="F54" s="178">
        <f>Organic!F10</f>
        <v>2.4947661646911755E-3</v>
      </c>
      <c r="G54" s="182">
        <f>Organic!G10</f>
        <v>95.952487718186873</v>
      </c>
      <c r="H54" s="192">
        <f>Organic!H10</f>
        <v>0.4298080385689218</v>
      </c>
      <c r="I54" s="491">
        <f>Organic!I10</f>
        <v>2.2372600726420941</v>
      </c>
      <c r="J54" s="471">
        <f>Organic!J10</f>
        <v>-1.0185053547262513E-4</v>
      </c>
      <c r="K54" s="185">
        <f>Organic!K10</f>
        <v>-4.5522601603934518E-5</v>
      </c>
      <c r="L54" s="508">
        <f>Organic!L10</f>
        <v>750016894.22569203</v>
      </c>
      <c r="M54" s="471">
        <f>Organic!M10</f>
        <v>1832401.0838286877</v>
      </c>
      <c r="N54" s="187">
        <f>Organic!N10</f>
        <v>2.4491299948410533E-3</v>
      </c>
      <c r="O54" s="16">
        <f>Organic!O10</f>
        <v>172968008.29117396</v>
      </c>
      <c r="P54" s="17">
        <f>Organic!P10</f>
        <v>3909656.2370672822</v>
      </c>
      <c r="Q54" s="187">
        <f>Organic!Q10</f>
        <v>2.3126075639350884E-2</v>
      </c>
    </row>
    <row r="55" spans="2:20">
      <c r="B55" s="418" t="s">
        <v>290</v>
      </c>
      <c r="C55" s="13" t="s">
        <v>291</v>
      </c>
      <c r="D55" s="26">
        <f>Form!D9</f>
        <v>59113047.175012521</v>
      </c>
      <c r="E55" s="15">
        <f>Form!E9</f>
        <v>714357.47984785587</v>
      </c>
      <c r="F55" s="160">
        <f>Form!F9</f>
        <v>1.2232423083064546E-2</v>
      </c>
      <c r="G55" s="196">
        <f>Form!G9</f>
        <v>16.919402108634117</v>
      </c>
      <c r="H55" s="197">
        <f>Form!H9</f>
        <v>0.2378237460524133</v>
      </c>
      <c r="I55" s="492">
        <f>Form!I9</f>
        <v>2.4329693153683025</v>
      </c>
      <c r="J55" s="472">
        <f>Form!J9</f>
        <v>5.4260688390236567E-2</v>
      </c>
      <c r="K55" s="198">
        <f>Form!K9</f>
        <v>2.2810985664591405E-2</v>
      </c>
      <c r="L55" s="509">
        <f>Form!L9</f>
        <v>143820229.91472438</v>
      </c>
      <c r="M55" s="472">
        <f>Form!M9</f>
        <v>4906762.9326211214</v>
      </c>
      <c r="N55" s="161">
        <f>Form!N9</f>
        <v>3.5322442375247017E-2</v>
      </c>
      <c r="O55" s="14">
        <f>Form!O9</f>
        <v>32405334.598391123</v>
      </c>
      <c r="P55" s="15">
        <f>Form!P9</f>
        <v>1930020.3635847531</v>
      </c>
      <c r="Q55" s="161">
        <f>Form!Q9</f>
        <v>6.3330614041066866E-2</v>
      </c>
    </row>
    <row r="56" spans="2:20" ht="15" thickBot="1">
      <c r="B56" s="420"/>
      <c r="C56" s="21" t="s">
        <v>225</v>
      </c>
      <c r="D56" s="30">
        <f>Form!D10</f>
        <v>290267189.75928593</v>
      </c>
      <c r="E56" s="20">
        <f>Form!E10</f>
        <v>-1413042.49071908</v>
      </c>
      <c r="F56" s="158">
        <f>Form!F10</f>
        <v>-4.8444917909552842E-3</v>
      </c>
      <c r="G56" s="188">
        <f>Form!G10</f>
        <v>83.080597891365954</v>
      </c>
      <c r="H56" s="194">
        <f>Form!H10</f>
        <v>-0.23782374605244172</v>
      </c>
      <c r="I56" s="493">
        <f>Form!I10</f>
        <v>2.2536033343850583</v>
      </c>
      <c r="J56" s="473">
        <f>Form!J10</f>
        <v>2.439375895769258E-2</v>
      </c>
      <c r="K56" s="167">
        <f>Form!K10</f>
        <v>1.0942784037259488E-2</v>
      </c>
      <c r="L56" s="510">
        <f>Form!L10</f>
        <v>654147106.70410728</v>
      </c>
      <c r="M56" s="473">
        <f>Form!M10</f>
        <v>3930740.0095181465</v>
      </c>
      <c r="N56" s="163">
        <f>Form!N10</f>
        <v>6.0452800188655368E-3</v>
      </c>
      <c r="O56" s="19">
        <f>Form!O10</f>
        <v>148850173.09266722</v>
      </c>
      <c r="P56" s="20">
        <f>Form!P10</f>
        <v>2297093.2987297475</v>
      </c>
      <c r="Q56" s="163">
        <f>Form!Q10</f>
        <v>1.567413869404587E-2</v>
      </c>
    </row>
    <row r="57" spans="2:20">
      <c r="B57" s="419" t="s">
        <v>292</v>
      </c>
      <c r="C57" s="13" t="s">
        <v>37</v>
      </c>
      <c r="D57" s="153">
        <f>'Package Type'!D9</f>
        <v>10846601.227198239</v>
      </c>
      <c r="E57" s="32">
        <f>'Package Type'!E9</f>
        <v>202233.28923117742</v>
      </c>
      <c r="F57" s="179">
        <f>'Package Type'!F9</f>
        <v>1.8999088570570533E-2</v>
      </c>
      <c r="G57" s="183">
        <f>'Package Type'!G9</f>
        <v>3.1045262669616793</v>
      </c>
      <c r="H57" s="193">
        <f>'Package Type'!H9</f>
        <v>6.3963904959714046E-2</v>
      </c>
      <c r="I57" s="485">
        <f>'Package Type'!I9</f>
        <v>5.2930800648444185</v>
      </c>
      <c r="J57" s="465">
        <f>'Package Type'!J9</f>
        <v>-0.32811188302944938</v>
      </c>
      <c r="K57" s="172">
        <f>'Package Type'!K9</f>
        <v>-5.8370517511602285E-2</v>
      </c>
      <c r="L57" s="502">
        <f>'Package Type'!L9</f>
        <v>57411928.727000006</v>
      </c>
      <c r="M57" s="465">
        <f>'Package Type'!M9</f>
        <v>-2422106.6161072105</v>
      </c>
      <c r="N57" s="173">
        <f>'Package Type'!N9</f>
        <v>-4.0480415573144746E-2</v>
      </c>
      <c r="O57" s="31">
        <f>'Package Type'!O9</f>
        <v>15104566.294459082</v>
      </c>
      <c r="P57" s="32">
        <f>'Package Type'!P9</f>
        <v>558712.96199767664</v>
      </c>
      <c r="Q57" s="173">
        <f>'Package Type'!Q9</f>
        <v>3.8410463052780758E-2</v>
      </c>
    </row>
    <row r="58" spans="2:20">
      <c r="B58" s="419"/>
      <c r="C58" s="18" t="s">
        <v>227</v>
      </c>
      <c r="D58" s="27">
        <f>'Package Type'!D10</f>
        <v>2758279.65636587</v>
      </c>
      <c r="E58" s="266">
        <f>'Package Type'!E10</f>
        <v>485872.60232778359</v>
      </c>
      <c r="F58" s="267">
        <f>'Package Type'!F10</f>
        <v>0.21381407061925103</v>
      </c>
      <c r="G58" s="268">
        <f>'Package Type'!G10</f>
        <v>0.78947787103498113</v>
      </c>
      <c r="H58" s="189">
        <f>'Package Type'!H10</f>
        <v>0.14036508200679787</v>
      </c>
      <c r="I58" s="486">
        <f>'Package Type'!I10</f>
        <v>1.9135303912207013</v>
      </c>
      <c r="J58" s="466">
        <f>'Package Type'!J10</f>
        <v>-0.2903961799670749</v>
      </c>
      <c r="K58" s="269">
        <f>'Package Type'!K10</f>
        <v>-0.13176309218440513</v>
      </c>
      <c r="L58" s="503">
        <f>'Package Type'!L10</f>
        <v>5278051.9499418847</v>
      </c>
      <c r="M58" s="466">
        <f>'Package Type'!M10</f>
        <v>269833.66299280897</v>
      </c>
      <c r="N58" s="162">
        <f>'Package Type'!N10</f>
        <v>5.3878175337518527E-2</v>
      </c>
      <c r="O58" s="270">
        <f>'Package Type'!O10</f>
        <v>1105206.2645385936</v>
      </c>
      <c r="P58" s="266">
        <f>'Package Type'!P10</f>
        <v>79507.30816367676</v>
      </c>
      <c r="Q58" s="162">
        <f>'Package Type'!Q10</f>
        <v>7.7515247207305321E-2</v>
      </c>
    </row>
    <row r="59" spans="2:20">
      <c r="B59" s="419"/>
      <c r="C59" s="18" t="s">
        <v>228</v>
      </c>
      <c r="D59" s="27">
        <f>'Package Type'!D11</f>
        <v>133229453.36112356</v>
      </c>
      <c r="E59" s="266">
        <f>'Package Type'!E11</f>
        <v>389116.60781857371</v>
      </c>
      <c r="F59" s="267">
        <f>'Package Type'!F11</f>
        <v>2.9292052198060447E-3</v>
      </c>
      <c r="G59" s="268">
        <f>'Package Type'!G11</f>
        <v>38.133082320331035</v>
      </c>
      <c r="H59" s="189">
        <f>'Package Type'!H11</f>
        <v>0.18725684326592784</v>
      </c>
      <c r="I59" s="486">
        <f>'Package Type'!I11</f>
        <v>2.3045926809770458</v>
      </c>
      <c r="J59" s="466">
        <f>'Package Type'!J11</f>
        <v>4.2123102547737101E-2</v>
      </c>
      <c r="K59" s="269">
        <f>'Package Type'!K11</f>
        <v>1.861819621768375E-2</v>
      </c>
      <c r="L59" s="503">
        <f>'Package Type'!L11</f>
        <v>307039623.10661805</v>
      </c>
      <c r="M59" s="466">
        <f>'Package Type'!M11</f>
        <v>6492402.4139606953</v>
      </c>
      <c r="N59" s="162">
        <f>'Package Type'!N11</f>
        <v>2.1601937955034001E-2</v>
      </c>
      <c r="O59" s="270">
        <f>'Package Type'!O11</f>
        <v>70199414.865257293</v>
      </c>
      <c r="P59" s="266">
        <f>'Package Type'!P11</f>
        <v>1623387.9357737005</v>
      </c>
      <c r="Q59" s="162">
        <f>'Package Type'!Q11</f>
        <v>2.3672819911877117E-2</v>
      </c>
    </row>
    <row r="60" spans="2:20" ht="15" customHeight="1">
      <c r="B60" s="419"/>
      <c r="C60" s="18" t="s">
        <v>229</v>
      </c>
      <c r="D60" s="27">
        <f>'Package Type'!D12</f>
        <v>5119960.2376250243</v>
      </c>
      <c r="E60" s="266">
        <f>'Package Type'!E12</f>
        <v>1372416.975482366</v>
      </c>
      <c r="F60" s="267">
        <f>'Package Type'!F12</f>
        <v>0.36621778041801351</v>
      </c>
      <c r="G60" s="268">
        <f>'Package Type'!G12</f>
        <v>1.4654407136909249</v>
      </c>
      <c r="H60" s="189">
        <f>'Package Type'!H12</f>
        <v>0.39495545244757291</v>
      </c>
      <c r="I60" s="486">
        <f>'Package Type'!I12</f>
        <v>2.8005534504352543</v>
      </c>
      <c r="J60" s="466">
        <f>'Package Type'!J12</f>
        <v>0.11359480117674847</v>
      </c>
      <c r="K60" s="269">
        <f>'Package Type'!K12</f>
        <v>4.2276348840759474E-2</v>
      </c>
      <c r="L60" s="503">
        <f>'Package Type'!L12</f>
        <v>14338722.309572067</v>
      </c>
      <c r="M60" s="466">
        <f>'Package Type'!M12</f>
        <v>4269228.5278874151</v>
      </c>
      <c r="N60" s="162">
        <f>'Package Type'!N12</f>
        <v>0.42397647989541359</v>
      </c>
      <c r="O60" s="270">
        <f>'Package Type'!O12</f>
        <v>2961553.5068650581</v>
      </c>
      <c r="P60" s="266">
        <f>'Package Type'!P12</f>
        <v>918330.43841672665</v>
      </c>
      <c r="Q60" s="162">
        <f>'Package Type'!Q12</f>
        <v>0.44945187463751912</v>
      </c>
    </row>
    <row r="61" spans="2:20">
      <c r="B61" s="419"/>
      <c r="C61" s="18" t="s">
        <v>230</v>
      </c>
      <c r="D61" s="27">
        <f>'Package Type'!D13</f>
        <v>133645.40314980334</v>
      </c>
      <c r="E61" s="266">
        <f>'Package Type'!E13</f>
        <v>19698.253620316478</v>
      </c>
      <c r="F61" s="267">
        <f>'Package Type'!F13</f>
        <v>0.17287184191666882</v>
      </c>
      <c r="G61" s="268">
        <f>'Package Type'!G13</f>
        <v>3.8252135931471039E-2</v>
      </c>
      <c r="H61" s="189">
        <f>'Package Type'!H13</f>
        <v>5.7031470073867635E-3</v>
      </c>
      <c r="I61" s="486">
        <f>'Package Type'!I13</f>
        <v>3.4754085410046147</v>
      </c>
      <c r="J61" s="466">
        <f>'Package Type'!J13</f>
        <v>0.28002661983156019</v>
      </c>
      <c r="K61" s="269">
        <f>'Package Type'!K13</f>
        <v>8.7634788810709616E-2</v>
      </c>
      <c r="L61" s="503">
        <f>'Package Type'!L13</f>
        <v>464472.3755728316</v>
      </c>
      <c r="M61" s="466">
        <f>'Package Type'!M13</f>
        <v>100367.71399710653</v>
      </c>
      <c r="N61" s="162">
        <f>'Package Type'!N13</f>
        <v>0.27565621808506413</v>
      </c>
      <c r="O61" s="270">
        <f>'Package Type'!O13</f>
        <v>119384.25002837181</v>
      </c>
      <c r="P61" s="266">
        <f>'Package Type'!P13</f>
        <v>16876.714019298553</v>
      </c>
      <c r="Q61" s="162">
        <f>'Package Type'!Q13</f>
        <v>0.16463876390321922</v>
      </c>
    </row>
    <row r="62" spans="2:20">
      <c r="B62" s="419"/>
      <c r="C62" s="18" t="s">
        <v>231</v>
      </c>
      <c r="D62" s="27">
        <f>'Package Type'!D14</f>
        <v>193190464.72448647</v>
      </c>
      <c r="E62" s="266">
        <f>'Package Type'!E14</f>
        <v>-2998212.3713673353</v>
      </c>
      <c r="F62" s="267">
        <f>'Package Type'!F14</f>
        <v>-1.5282290577363288E-2</v>
      </c>
      <c r="G62" s="268">
        <f>'Package Type'!G14</f>
        <v>55.295189682070195</v>
      </c>
      <c r="H62" s="189">
        <f>'Package Type'!H14</f>
        <v>-0.74608124214200444</v>
      </c>
      <c r="I62" s="486">
        <f>'Package Type'!I14</f>
        <v>2.0552173868434997</v>
      </c>
      <c r="J62" s="466">
        <f>'Package Type'!J14</f>
        <v>3.1003307756964027E-2</v>
      </c>
      <c r="K62" s="269">
        <f>'Package Type'!K14</f>
        <v>1.5316219799713499E-2</v>
      </c>
      <c r="L62" s="503">
        <f>'Package Type'!L14</f>
        <v>397048402.07414037</v>
      </c>
      <c r="M62" s="466">
        <f>'Package Type'!M14</f>
        <v>-79480.260649085045</v>
      </c>
      <c r="N62" s="162">
        <f>'Package Type'!N14</f>
        <v>-2.0013769917590689E-4</v>
      </c>
      <c r="O62" s="270">
        <f>'Package Type'!O14</f>
        <v>89357201.325379401</v>
      </c>
      <c r="P62" s="266">
        <f>'Package Type'!P14</f>
        <v>1129314.9736330956</v>
      </c>
      <c r="Q62" s="162">
        <f>'Package Type'!Q14</f>
        <v>1.2799977652538912E-2</v>
      </c>
    </row>
    <row r="63" spans="2:20">
      <c r="B63" s="419"/>
      <c r="C63" s="18" t="s">
        <v>232</v>
      </c>
      <c r="D63" s="27">
        <f>'Package Type'!D15</f>
        <v>3652617.5010250071</v>
      </c>
      <c r="E63" s="266">
        <f>'Package Type'!E15</f>
        <v>-229455.27986196475</v>
      </c>
      <c r="F63" s="267">
        <f>'Package Type'!F15</f>
        <v>-5.9106382804481848E-2</v>
      </c>
      <c r="G63" s="268">
        <f>'Package Type'!G15</f>
        <v>1.0454562436260213</v>
      </c>
      <c r="H63" s="189">
        <f>'Package Type'!H15</f>
        <v>-6.3457357717562335E-2</v>
      </c>
      <c r="I63" s="486">
        <f>'Package Type'!I15</f>
        <v>4.2003570371533669</v>
      </c>
      <c r="J63" s="466">
        <f>'Package Type'!J15</f>
        <v>0.27257434125804414</v>
      </c>
      <c r="K63" s="269">
        <f>'Package Type'!K15</f>
        <v>6.9396492209941846E-2</v>
      </c>
      <c r="L63" s="503">
        <f>'Package Type'!L15</f>
        <v>15342297.624459933</v>
      </c>
      <c r="M63" s="466">
        <f>'Package Type'!M15</f>
        <v>94359.331485850736</v>
      </c>
      <c r="N63" s="162">
        <f>'Package Type'!N15</f>
        <v>6.1883337716109104E-3</v>
      </c>
      <c r="O63" s="270">
        <f>'Package Type'!O15</f>
        <v>2213797.0414808523</v>
      </c>
      <c r="P63" s="266">
        <f>'Package Type'!P15</f>
        <v>-109920.9410660658</v>
      </c>
      <c r="Q63" s="162">
        <f>'Package Type'!Q15</f>
        <v>-4.7303907742533638E-2</v>
      </c>
      <c r="T63" s="29"/>
    </row>
    <row r="64" spans="2:20" ht="15" thickBot="1">
      <c r="B64" s="419"/>
      <c r="C64" s="21" t="s">
        <v>233</v>
      </c>
      <c r="D64" s="271">
        <f>'Package Type'!D16</f>
        <v>24409.459119081497</v>
      </c>
      <c r="E64" s="272">
        <f>'Package Type'!E16</f>
        <v>6748.8158437013626</v>
      </c>
      <c r="F64" s="273">
        <f>'Package Type'!F16</f>
        <v>0.38213873291408174</v>
      </c>
      <c r="G64" s="274">
        <f>'Package Type'!G16</f>
        <v>6.9865025375409982E-3</v>
      </c>
      <c r="H64" s="275">
        <f>'Package Type'!H16</f>
        <v>1.9417420083291878E-3</v>
      </c>
      <c r="I64" s="487">
        <f>'Package Type'!I16</f>
        <v>3.4605249688247754</v>
      </c>
      <c r="J64" s="467">
        <f>'Package Type'!J16</f>
        <v>0.26530902012180624</v>
      </c>
      <c r="K64" s="276">
        <f>'Package Type'!K16</f>
        <v>8.3033204760230017E-2</v>
      </c>
      <c r="L64" s="504">
        <f>'Package Type'!L16</f>
        <v>84469.542757089133</v>
      </c>
      <c r="M64" s="467">
        <f>'Package Type'!M16</f>
        <v>28039.973699240683</v>
      </c>
      <c r="N64" s="277">
        <f>'Package Type'!N16</f>
        <v>0.4969021413311816</v>
      </c>
      <c r="O64" s="278">
        <f>'Package Type'!O16</f>
        <v>23874.860681176186</v>
      </c>
      <c r="P64" s="272">
        <f>'Package Type'!P16</f>
        <v>3953.7048929929733</v>
      </c>
      <c r="Q64" s="277">
        <f>'Package Type'!Q16</f>
        <v>0.19846764590527541</v>
      </c>
    </row>
    <row r="65" spans="2:17" ht="15.6" customHeight="1" thickBot="1">
      <c r="B65" s="418" t="s">
        <v>293</v>
      </c>
      <c r="C65" s="149" t="s">
        <v>44</v>
      </c>
      <c r="D65" s="154">
        <f>'Sugar Content'!D9</f>
        <v>349380236.93429822</v>
      </c>
      <c r="E65" s="155">
        <f>'Sugar Content'!E9</f>
        <v>-698685.01087105274</v>
      </c>
      <c r="F65" s="164">
        <f>'Sugar Content'!F9</f>
        <v>-1.9957928543338109E-3</v>
      </c>
      <c r="G65" s="180">
        <f>'Sugar Content'!G9</f>
        <v>100.00000000000001</v>
      </c>
      <c r="H65" s="190">
        <f>'Sugar Content'!H9</f>
        <v>4.2632564145606011E-14</v>
      </c>
      <c r="I65" s="479">
        <f>'Sugar Content'!I9</f>
        <v>2.2839509859537124</v>
      </c>
      <c r="J65" s="459">
        <f>'Sugar Content'!J9</f>
        <v>2.9802609090596732E-2</v>
      </c>
      <c r="K65" s="175">
        <f>'Sugar Content'!K9</f>
        <v>1.3221227757895066E-2</v>
      </c>
      <c r="L65" s="496">
        <f>'Sugar Content'!L9</f>
        <v>797967336.61883211</v>
      </c>
      <c r="M65" s="459">
        <f>'Sugar Content'!M9</f>
        <v>8837502.9421395063</v>
      </c>
      <c r="N65" s="166">
        <f>'Sugar Content'!N9</f>
        <v>1.1199048071676683E-2</v>
      </c>
      <c r="O65" s="168">
        <f>'Sugar Content'!O9</f>
        <v>181255507.69105834</v>
      </c>
      <c r="P65" s="155">
        <f>'Sugar Content'!P9</f>
        <v>4227113.6623145938</v>
      </c>
      <c r="Q65" s="176">
        <f>'Sugar Content'!Q9</f>
        <v>2.3878167598516686E-2</v>
      </c>
    </row>
    <row r="66" spans="2:17" ht="15.6" customHeight="1">
      <c r="B66" s="419"/>
      <c r="C66" s="13" t="s">
        <v>31</v>
      </c>
      <c r="D66" s="153">
        <f>'Sugar Content'!D10</f>
        <v>316247285.62060982</v>
      </c>
      <c r="E66" s="32">
        <f>'Sugar Content'!E10</f>
        <v>-1133090.8116838932</v>
      </c>
      <c r="F66" s="171">
        <f>'Sugar Content'!F10</f>
        <v>-3.5701350676468611E-3</v>
      </c>
      <c r="G66" s="183">
        <f>'Sugar Content'!G10</f>
        <v>90.516649824151585</v>
      </c>
      <c r="H66" s="193">
        <f>'Sugar Content'!H10</f>
        <v>-0.14301476485299247</v>
      </c>
      <c r="I66" s="485">
        <f>'Sugar Content'!I10</f>
        <v>2.3018946749922935</v>
      </c>
      <c r="J66" s="465">
        <f>'Sugar Content'!J10</f>
        <v>3.2072098081625366E-2</v>
      </c>
      <c r="K66" s="172">
        <f>'Sugar Content'!K10</f>
        <v>1.412978195206647E-2</v>
      </c>
      <c r="L66" s="502">
        <f>'Sugar Content'!L10</f>
        <v>727967942.75084865</v>
      </c>
      <c r="M66" s="465">
        <f>'Sugar Content'!M10</f>
        <v>7570798.8564218283</v>
      </c>
      <c r="N66" s="173">
        <f>'Sugar Content'!N10</f>
        <v>1.0509201654374295E-2</v>
      </c>
      <c r="O66" s="31">
        <f>'Sugar Content'!O10</f>
        <v>164802405.68263218</v>
      </c>
      <c r="P66" s="32">
        <f>'Sugar Content'!P10</f>
        <v>3542840.3497775793</v>
      </c>
      <c r="Q66" s="174">
        <f>'Sugar Content'!Q10</f>
        <v>2.1969799698174992E-2</v>
      </c>
    </row>
    <row r="67" spans="2:17" ht="15.6" customHeight="1">
      <c r="B67" s="419"/>
      <c r="C67" s="18" t="s">
        <v>294</v>
      </c>
      <c r="D67" s="27">
        <f>'Sugar Content'!D11</f>
        <v>32864771.430411089</v>
      </c>
      <c r="E67" s="266">
        <f>'Sugar Content'!E11</f>
        <v>427170.71632836387</v>
      </c>
      <c r="F67" s="295">
        <f>'Sugar Content'!F11</f>
        <v>1.3168998536408658E-2</v>
      </c>
      <c r="G67" s="268">
        <f>'Sugar Content'!G11</f>
        <v>9.4065914313840793</v>
      </c>
      <c r="H67" s="189">
        <f>'Sugar Content'!H11</f>
        <v>0.14079486932678975</v>
      </c>
      <c r="I67" s="486">
        <f>'Sugar Content'!I11</f>
        <v>2.0970697590393028</v>
      </c>
      <c r="J67" s="466">
        <f>'Sugar Content'!J11</f>
        <v>1.0228283471203969E-2</v>
      </c>
      <c r="K67" s="269">
        <f>'Sugar Content'!K11</f>
        <v>4.9013226883558719E-3</v>
      </c>
      <c r="L67" s="503">
        <f>'Sugar Content'!L11</f>
        <v>68919718.304453939</v>
      </c>
      <c r="M67" s="466">
        <f>'Sugar Content'!M11</f>
        <v>1227587.7663887292</v>
      </c>
      <c r="N67" s="162">
        <f>'Sugar Content'!N11</f>
        <v>1.8134866736073875E-2</v>
      </c>
      <c r="O67" s="270">
        <f>'Sugar Content'!O11</f>
        <v>16198222.440721981</v>
      </c>
      <c r="P67" s="266">
        <f>'Sugar Content'!P11</f>
        <v>703298.95304272696</v>
      </c>
      <c r="Q67" s="156">
        <f>'Sugar Content'!Q11</f>
        <v>4.5388991665686711E-2</v>
      </c>
    </row>
    <row r="68" spans="2:17" ht="15.6" customHeight="1" thickBot="1">
      <c r="B68" s="420"/>
      <c r="C68" s="21" t="s">
        <v>295</v>
      </c>
      <c r="D68" s="30">
        <f>'Sugar Content'!D12</f>
        <v>268179.88327758393</v>
      </c>
      <c r="E68" s="20">
        <f>'Sugar Content'!E12</f>
        <v>7235.0844845538377</v>
      </c>
      <c r="F68" s="157">
        <f>'Sugar Content'!F12</f>
        <v>2.7726494331440529E-2</v>
      </c>
      <c r="G68" s="188">
        <f>'Sugar Content'!G12</f>
        <v>7.6758744464420242E-2</v>
      </c>
      <c r="H68" s="194">
        <f>'Sugar Content'!H12</f>
        <v>2.2198955262656139E-3</v>
      </c>
      <c r="I68" s="493">
        <f>'Sugar Content'!I12</f>
        <v>4.025937927685538</v>
      </c>
      <c r="J68" s="473">
        <f>'Sugar Content'!J12</f>
        <v>3.827751439692717E-2</v>
      </c>
      <c r="K68" s="167">
        <f>'Sugar Content'!K12</f>
        <v>9.5989904931146897E-3</v>
      </c>
      <c r="L68" s="510">
        <f>'Sugar Content'!L12</f>
        <v>1079675.5635295056</v>
      </c>
      <c r="M68" s="473">
        <f>'Sugar Content'!M12</f>
        <v>39116.319328977843</v>
      </c>
      <c r="N68" s="163">
        <f>'Sugar Content'!N12</f>
        <v>3.7591631180050017E-2</v>
      </c>
      <c r="O68" s="19">
        <f>'Sugar Content'!O12</f>
        <v>254879.56770416908</v>
      </c>
      <c r="P68" s="20">
        <f>'Sugar Content'!P12</f>
        <v>-19025.640505708172</v>
      </c>
      <c r="Q68" s="159">
        <f>'Sugar Content'!Q12</f>
        <v>-6.94606744795081E-2</v>
      </c>
    </row>
    <row r="69" spans="2:17">
      <c r="B69" s="33"/>
      <c r="C69" s="34"/>
      <c r="D69" s="35"/>
      <c r="E69" s="35"/>
      <c r="F69" s="36"/>
      <c r="G69" s="37"/>
      <c r="H69" s="37"/>
      <c r="I69" s="474"/>
      <c r="J69" s="474"/>
      <c r="K69" s="36"/>
      <c r="L69" s="511"/>
      <c r="M69" s="511"/>
      <c r="N69" s="36"/>
      <c r="O69" s="35"/>
      <c r="P69" s="35"/>
      <c r="Q69" s="36"/>
    </row>
    <row r="70" spans="2:17" ht="23.4">
      <c r="B70" s="414" t="s">
        <v>250</v>
      </c>
      <c r="C70" s="414"/>
      <c r="D70" s="414"/>
      <c r="E70" s="414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</row>
    <row r="71" spans="2:17">
      <c r="B71" s="408" t="s">
        <v>262</v>
      </c>
      <c r="C71" s="408"/>
      <c r="D71" s="408"/>
      <c r="E71" s="408"/>
      <c r="F71" s="408"/>
      <c r="G71" s="408"/>
      <c r="H71" s="408"/>
      <c r="I71" s="408"/>
      <c r="J71" s="408"/>
      <c r="K71" s="408"/>
      <c r="L71" s="408"/>
      <c r="M71" s="408"/>
      <c r="N71" s="408"/>
      <c r="O71" s="408"/>
      <c r="P71" s="408"/>
      <c r="Q71" s="408"/>
    </row>
    <row r="72" spans="2:17" ht="15" thickBot="1">
      <c r="B72" s="408" t="str">
        <f>'HOME PAGE'!H6</f>
        <v>LATEST 52 WEEKS ENDING 1-25-2026</v>
      </c>
      <c r="C72" s="408"/>
      <c r="D72" s="408"/>
      <c r="E72" s="408"/>
      <c r="F72" s="408"/>
      <c r="G72" s="408"/>
      <c r="H72" s="408"/>
      <c r="I72" s="408"/>
      <c r="J72" s="408"/>
      <c r="K72" s="408"/>
      <c r="L72" s="408"/>
      <c r="M72" s="408"/>
      <c r="N72" s="408"/>
      <c r="O72" s="408"/>
      <c r="P72" s="408"/>
      <c r="Q72" s="408"/>
    </row>
    <row r="73" spans="2:17">
      <c r="D73" s="409" t="s">
        <v>263</v>
      </c>
      <c r="E73" s="410"/>
      <c r="F73" s="411"/>
      <c r="G73" s="412" t="s">
        <v>264</v>
      </c>
      <c r="H73" s="413"/>
      <c r="I73" s="409" t="s">
        <v>265</v>
      </c>
      <c r="J73" s="410"/>
      <c r="K73" s="411"/>
      <c r="L73" s="412" t="s">
        <v>266</v>
      </c>
      <c r="M73" s="410"/>
      <c r="N73" s="413"/>
      <c r="O73" s="409" t="s">
        <v>267</v>
      </c>
      <c r="P73" s="410"/>
      <c r="Q73" s="411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94" t="s">
        <v>268</v>
      </c>
      <c r="J74" s="458" t="s">
        <v>269</v>
      </c>
      <c r="K74" s="236" t="s">
        <v>270</v>
      </c>
      <c r="L74" s="478" t="s">
        <v>268</v>
      </c>
      <c r="M74" s="45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SubSegments!D21</f>
        <v>4301499857.2880392</v>
      </c>
      <c r="E75" s="155">
        <f>SubSegments!E21</f>
        <v>60537037.416791916</v>
      </c>
      <c r="F75" s="165">
        <f>SubSegments!F21</f>
        <v>1.4274361740013976E-2</v>
      </c>
      <c r="G75" s="180">
        <f>SubSegments!G21</f>
        <v>100.00000000000001</v>
      </c>
      <c r="H75" s="190">
        <f>SubSegments!H21</f>
        <v>1.4210854715202004E-14</v>
      </c>
      <c r="I75" s="479">
        <f>SubSegments!I21</f>
        <v>2.3042862308181444</v>
      </c>
      <c r="J75" s="459">
        <f>SubSegments!J21</f>
        <v>3.0403106355457066E-2</v>
      </c>
      <c r="K75" s="175">
        <f>SubSegments!K21</f>
        <v>1.3370566863519531E-2</v>
      </c>
      <c r="L75" s="496">
        <f>SubSegments!L21</f>
        <v>9911886893.0150414</v>
      </c>
      <c r="M75" s="459">
        <f>SubSegments!M21</f>
        <v>268433105.43612099</v>
      </c>
      <c r="N75" s="166">
        <f>SubSegments!N21</f>
        <v>2.7835784911612423E-2</v>
      </c>
      <c r="O75" s="168">
        <f>SubSegments!O21</f>
        <v>2219816322.8229909</v>
      </c>
      <c r="P75" s="155">
        <f>SubSegments!P21</f>
        <v>50367197.28067255</v>
      </c>
      <c r="Q75" s="166">
        <f>SubSegments!Q21</f>
        <v>2.321658373439929E-2</v>
      </c>
    </row>
    <row r="76" spans="2:17">
      <c r="B76" s="402" t="s">
        <v>272</v>
      </c>
      <c r="C76" s="18" t="s">
        <v>26</v>
      </c>
      <c r="D76" s="241">
        <f>SubSegments!D22</f>
        <v>5483075.2621238269</v>
      </c>
      <c r="E76" s="242">
        <f>SubSegments!E22</f>
        <v>711686.5916868858</v>
      </c>
      <c r="F76" s="243">
        <f>SubSegments!F22</f>
        <v>0.14915711983314764</v>
      </c>
      <c r="G76" s="244">
        <f>SubSegments!G22</f>
        <v>0.12746891651835912</v>
      </c>
      <c r="H76" s="245">
        <f>SubSegments!H22</f>
        <v>1.4961713010694377E-2</v>
      </c>
      <c r="I76" s="480">
        <f>SubSegments!I22</f>
        <v>4.4221128117969721</v>
      </c>
      <c r="J76" s="460">
        <f>SubSegments!J22</f>
        <v>0.14313740371944128</v>
      </c>
      <c r="K76" s="246">
        <f>SubSegments!K22</f>
        <v>3.3451326560381058E-2</v>
      </c>
      <c r="L76" s="497">
        <f>SubSegments!L22</f>
        <v>24246777.364684816</v>
      </c>
      <c r="M76" s="460">
        <f>SubSegments!M22</f>
        <v>3830122.5815053992</v>
      </c>
      <c r="N76" s="247">
        <f>SubSegments!N22</f>
        <v>0.18759794991787324</v>
      </c>
      <c r="O76" s="248">
        <f>SubSegments!O22</f>
        <v>6012426.6933532236</v>
      </c>
      <c r="P76" s="242">
        <f>SubSegments!P22</f>
        <v>842178.51477350388</v>
      </c>
      <c r="Q76" s="247">
        <f>SubSegments!Q22</f>
        <v>0.1628893789398041</v>
      </c>
    </row>
    <row r="77" spans="2:17">
      <c r="B77" s="403"/>
      <c r="C77" s="18" t="s">
        <v>273</v>
      </c>
      <c r="D77" s="249">
        <f>SubSegments!D23</f>
        <v>228068576.33053333</v>
      </c>
      <c r="E77" s="250">
        <f>SubSegments!E23</f>
        <v>-7683.7692323029041</v>
      </c>
      <c r="F77" s="251">
        <f>SubSegments!F23</f>
        <v>-3.3689473989716653E-5</v>
      </c>
      <c r="G77" s="252">
        <f>SubSegments!G23</f>
        <v>5.3020709960995669</v>
      </c>
      <c r="H77" s="253">
        <f>SubSegments!H23</f>
        <v>-7.5864859199675116E-2</v>
      </c>
      <c r="I77" s="481">
        <f>SubSegments!I23</f>
        <v>2.6107405169595972</v>
      </c>
      <c r="J77" s="461">
        <f>SubSegments!J23</f>
        <v>-2.4382364727946193E-2</v>
      </c>
      <c r="K77" s="254">
        <f>SubSegments!K23</f>
        <v>-9.2528378457750055E-3</v>
      </c>
      <c r="L77" s="498">
        <f>SubSegments!L23</f>
        <v>595427872.87141597</v>
      </c>
      <c r="M77" s="461">
        <f>SubSegments!M23</f>
        <v>-5581098.887196064</v>
      </c>
      <c r="N77" s="255">
        <f>SubSegments!N23</f>
        <v>-9.2862155965246461E-3</v>
      </c>
      <c r="O77" s="256">
        <f>SubSegments!O23</f>
        <v>122523534.6438283</v>
      </c>
      <c r="P77" s="250">
        <f>SubSegments!P23</f>
        <v>641376.5395026058</v>
      </c>
      <c r="Q77" s="255">
        <f>SubSegments!Q23</f>
        <v>5.2622676647521788E-3</v>
      </c>
    </row>
    <row r="78" spans="2:17">
      <c r="B78" s="403"/>
      <c r="C78" s="18" t="s">
        <v>274</v>
      </c>
      <c r="D78" s="249">
        <f>SubSegments!D24</f>
        <v>4137325.1014393512</v>
      </c>
      <c r="E78" s="250">
        <f>SubSegments!E24</f>
        <v>740746.75676146243</v>
      </c>
      <c r="F78" s="251">
        <f>SubSegments!F24</f>
        <v>0.21808616837063136</v>
      </c>
      <c r="G78" s="252">
        <f>SubSegments!G24</f>
        <v>9.6183313697650707E-2</v>
      </c>
      <c r="H78" s="253">
        <f>SubSegments!H24</f>
        <v>1.6093520673221257E-2</v>
      </c>
      <c r="I78" s="481">
        <f>SubSegments!I24</f>
        <v>2.9824474417493008</v>
      </c>
      <c r="J78" s="461">
        <f>SubSegments!J24</f>
        <v>-9.9883170859049741E-3</v>
      </c>
      <c r="K78" s="254">
        <f>SubSegments!K24</f>
        <v>-3.3378551423917245E-3</v>
      </c>
      <c r="L78" s="498">
        <f>SubSegments!L24</f>
        <v>12339354.66447296</v>
      </c>
      <c r="M78" s="461">
        <f>SubSegments!M24</f>
        <v>2175312.1681735553</v>
      </c>
      <c r="N78" s="255">
        <f>SubSegments!N24</f>
        <v>0.21402037318965933</v>
      </c>
      <c r="O78" s="256">
        <f>SubSegments!O24</f>
        <v>2225515.4553243183</v>
      </c>
      <c r="P78" s="250">
        <f>SubSegments!P24</f>
        <v>383340.31326935859</v>
      </c>
      <c r="Q78" s="255">
        <f>SubSegments!Q24</f>
        <v>0.20809113342053878</v>
      </c>
    </row>
    <row r="79" spans="2:17">
      <c r="B79" s="403"/>
      <c r="C79" s="18" t="s">
        <v>244</v>
      </c>
      <c r="D79" s="249">
        <f>SubSegments!D25</f>
        <v>2024271230.3742173</v>
      </c>
      <c r="E79" s="250">
        <f>SubSegments!E25</f>
        <v>-48333871.784140348</v>
      </c>
      <c r="F79" s="251">
        <f>SubSegments!F25</f>
        <v>-2.3320347775756558E-2</v>
      </c>
      <c r="G79" s="252">
        <f>SubSegments!G25</f>
        <v>47.059660526188118</v>
      </c>
      <c r="H79" s="253">
        <f>SubSegments!H25</f>
        <v>-1.8114376227289313</v>
      </c>
      <c r="I79" s="481">
        <f>SubSegments!I25</f>
        <v>1.9070656100346974</v>
      </c>
      <c r="J79" s="461">
        <f>SubSegments!J25</f>
        <v>-1.1103688139811663E-2</v>
      </c>
      <c r="K79" s="254">
        <f>SubSegments!K25</f>
        <v>-5.7886903676223284E-3</v>
      </c>
      <c r="L79" s="498">
        <f>SubSegments!L25</f>
        <v>3860418048.8292942</v>
      </c>
      <c r="M79" s="461">
        <f>SubSegments!M25</f>
        <v>-115189425.37070942</v>
      </c>
      <c r="N79" s="255">
        <f>SubSegments!N25</f>
        <v>-2.8974043870839777E-2</v>
      </c>
      <c r="O79" s="256">
        <f>SubSegments!O25</f>
        <v>862530631.79146385</v>
      </c>
      <c r="P79" s="250">
        <f>SubSegments!P25</f>
        <v>-20187728.785102487</v>
      </c>
      <c r="Q79" s="255">
        <f>SubSegments!Q25</f>
        <v>-2.2869954548035504E-2</v>
      </c>
    </row>
    <row r="80" spans="2:17">
      <c r="B80" s="403"/>
      <c r="C80" s="18" t="s">
        <v>275</v>
      </c>
      <c r="D80" s="249">
        <f>SubSegments!D26</f>
        <v>376842245.84807968</v>
      </c>
      <c r="E80" s="250">
        <f>SubSegments!E26</f>
        <v>82412572.255422473</v>
      </c>
      <c r="F80" s="251">
        <f>SubSegments!F26</f>
        <v>0.27990579634795942</v>
      </c>
      <c r="G80" s="252">
        <f>SubSegments!G26</f>
        <v>8.7607173858112599</v>
      </c>
      <c r="H80" s="253">
        <f>SubSegments!H26</f>
        <v>1.818197818955074</v>
      </c>
      <c r="I80" s="481">
        <f>SubSegments!I26</f>
        <v>2.9836095119024195</v>
      </c>
      <c r="J80" s="461">
        <f>SubSegments!J26</f>
        <v>7.9586170096504372E-2</v>
      </c>
      <c r="K80" s="254">
        <f>SubSegments!K26</f>
        <v>2.740548567595617E-2</v>
      </c>
      <c r="L80" s="498">
        <f>SubSegments!L26</f>
        <v>1124350109.1990006</v>
      </c>
      <c r="M80" s="461">
        <f>SubSegments!M26</f>
        <v>269319464.56562746</v>
      </c>
      <c r="N80" s="255">
        <f>SubSegments!N26</f>
        <v>0.31498223631634675</v>
      </c>
      <c r="O80" s="256">
        <f>SubSegments!O26</f>
        <v>209932865.99962991</v>
      </c>
      <c r="P80" s="250">
        <f>SubSegments!P26</f>
        <v>49458343.773265392</v>
      </c>
      <c r="Q80" s="255">
        <f>SubSegments!Q26</f>
        <v>0.30820059836975061</v>
      </c>
    </row>
    <row r="81" spans="2:17">
      <c r="B81" s="403"/>
      <c r="C81" s="18" t="s">
        <v>276</v>
      </c>
      <c r="D81" s="249">
        <f>SubSegments!D27</f>
        <v>905343186.72303748</v>
      </c>
      <c r="E81" s="250">
        <f>SubSegments!E27</f>
        <v>4157964.0687744617</v>
      </c>
      <c r="F81" s="251">
        <f>SubSegments!F27</f>
        <v>4.6138839877200829E-3</v>
      </c>
      <c r="G81" s="252">
        <f>SubSegments!G27</f>
        <v>21.047151383467163</v>
      </c>
      <c r="H81" s="253">
        <f>SubSegments!H27</f>
        <v>-0.20239172574647313</v>
      </c>
      <c r="I81" s="481">
        <f>SubSegments!I27</f>
        <v>1.7346067727243066</v>
      </c>
      <c r="J81" s="461">
        <f>SubSegments!J27</f>
        <v>1.0094565606622918E-2</v>
      </c>
      <c r="K81" s="254">
        <f>SubSegments!K27</f>
        <v>5.8535773565179796E-3</v>
      </c>
      <c r="L81" s="498">
        <f>SubSegments!L27</f>
        <v>1570414423.3295875</v>
      </c>
      <c r="M81" s="461">
        <f>SubSegments!M27</f>
        <v>16309505.988243103</v>
      </c>
      <c r="N81" s="255">
        <f>SubSegments!N27</f>
        <v>1.0494469071074224E-2</v>
      </c>
      <c r="O81" s="256">
        <f>SubSegments!O27</f>
        <v>428339572.85993606</v>
      </c>
      <c r="P81" s="250">
        <f>SubSegments!P27</f>
        <v>-332967.06758159399</v>
      </c>
      <c r="Q81" s="255">
        <f>SubSegments!Q27</f>
        <v>-7.7673990416529583E-4</v>
      </c>
    </row>
    <row r="82" spans="2:17">
      <c r="B82" s="403"/>
      <c r="C82" s="18" t="s">
        <v>277</v>
      </c>
      <c r="D82" s="249">
        <f>SubSegments!D28</f>
        <v>44105754.107361697</v>
      </c>
      <c r="E82" s="250">
        <f>SubSegments!E28</f>
        <v>1626039.7413640469</v>
      </c>
      <c r="F82" s="251">
        <f>SubSegments!F28</f>
        <v>3.8278029069460734E-2</v>
      </c>
      <c r="G82" s="252">
        <f>SubSegments!G28</f>
        <v>1.0253575629587257</v>
      </c>
      <c r="H82" s="253">
        <f>SubSegments!H28</f>
        <v>2.3704962587961287E-2</v>
      </c>
      <c r="I82" s="481">
        <f>SubSegments!I28</f>
        <v>3.0899345787247001</v>
      </c>
      <c r="J82" s="461">
        <f>SubSegments!J28</f>
        <v>-6.8745023790599102E-2</v>
      </c>
      <c r="K82" s="254">
        <f>SubSegments!K28</f>
        <v>-2.1763848329490749E-2</v>
      </c>
      <c r="L82" s="498">
        <f>SubSegments!L28</f>
        <v>136283894.73706588</v>
      </c>
      <c r="M82" s="461">
        <f>SubSegments!M28</f>
        <v>2104087.4485129863</v>
      </c>
      <c r="N82" s="255">
        <f>SubSegments!N28</f>
        <v>1.56811035209505E-2</v>
      </c>
      <c r="O82" s="256">
        <f>SubSegments!O28</f>
        <v>30240871.211899824</v>
      </c>
      <c r="P82" s="250">
        <f>SubSegments!P28</f>
        <v>929852.67520152032</v>
      </c>
      <c r="Q82" s="255">
        <f>SubSegments!Q28</f>
        <v>3.1723656209261916E-2</v>
      </c>
    </row>
    <row r="83" spans="2:17">
      <c r="B83" s="403"/>
      <c r="C83" s="18" t="s">
        <v>278</v>
      </c>
      <c r="D83" s="249">
        <f>SubSegments!D29</f>
        <v>1087478.3229610559</v>
      </c>
      <c r="E83" s="250">
        <f>SubSegments!E29</f>
        <v>-433787.54295295035</v>
      </c>
      <c r="F83" s="251">
        <f>SubSegments!F29</f>
        <v>-0.28514906741322454</v>
      </c>
      <c r="G83" s="252">
        <f>SubSegments!G29</f>
        <v>2.5281375311881963E-2</v>
      </c>
      <c r="H83" s="253">
        <f>SubSegments!H29</f>
        <v>-1.05893910807409E-2</v>
      </c>
      <c r="I83" s="481">
        <f>SubSegments!I29</f>
        <v>9.8240840974458052</v>
      </c>
      <c r="J83" s="461">
        <f>SubSegments!J29</f>
        <v>-0.65930014652398405</v>
      </c>
      <c r="K83" s="254">
        <f>SubSegments!K29</f>
        <v>-6.289001062831634E-2</v>
      </c>
      <c r="L83" s="498">
        <f>SubSegments!L29</f>
        <v>10683478.498918742</v>
      </c>
      <c r="M83" s="461">
        <f>SubSegments!M29</f>
        <v>-5264536.1106932089</v>
      </c>
      <c r="N83" s="255">
        <f>SubSegments!N29</f>
        <v>-0.3301060501612687</v>
      </c>
      <c r="O83" s="256">
        <f>SubSegments!O29</f>
        <v>2460986.2280648206</v>
      </c>
      <c r="P83" s="250">
        <f>SubSegments!P29</f>
        <v>-1124188.5204875902</v>
      </c>
      <c r="Q83" s="255">
        <f>SubSegments!Q29</f>
        <v>-0.31356589269226132</v>
      </c>
    </row>
    <row r="84" spans="2:17">
      <c r="B84" s="403"/>
      <c r="C84" s="18" t="s">
        <v>279</v>
      </c>
      <c r="D84" s="249">
        <f>SubSegments!D30</f>
        <v>5627301.9894651119</v>
      </c>
      <c r="E84" s="250">
        <f>SubSegments!E30</f>
        <v>830452.41007606406</v>
      </c>
      <c r="F84" s="251">
        <f>SubSegments!F30</f>
        <v>0.17312454692019649</v>
      </c>
      <c r="G84" s="252">
        <f>SubSegments!G30</f>
        <v>0.13082185693742995</v>
      </c>
      <c r="H84" s="253">
        <f>SubSegments!H30</f>
        <v>1.7714296623221007E-2</v>
      </c>
      <c r="I84" s="481">
        <f>SubSegments!I30</f>
        <v>4.2945534172657833</v>
      </c>
      <c r="J84" s="461">
        <f>SubSegments!J30</f>
        <v>1.5519306358477536E-2</v>
      </c>
      <c r="K84" s="254">
        <f>SubSegments!K30</f>
        <v>3.6268246422524772E-3</v>
      </c>
      <c r="L84" s="498">
        <f>SubSegments!L30</f>
        <v>24166748.988843936</v>
      </c>
      <c r="M84" s="461">
        <f>SubSegments!M30</f>
        <v>3640866.013746839</v>
      </c>
      <c r="N84" s="255">
        <f>SubSegments!N30</f>
        <v>0.17737926393539794</v>
      </c>
      <c r="O84" s="256">
        <f>SubSegments!O30</f>
        <v>5579808.4412058238</v>
      </c>
      <c r="P84" s="250">
        <f>SubSegments!P30</f>
        <v>785368.19784089364</v>
      </c>
      <c r="Q84" s="255">
        <f>SubSegments!Q30</f>
        <v>0.1638081106397711</v>
      </c>
    </row>
    <row r="85" spans="2:17">
      <c r="B85" s="403"/>
      <c r="C85" s="18" t="s">
        <v>280</v>
      </c>
      <c r="D85" s="249">
        <f>SubSegments!D31</f>
        <v>123758926.63943224</v>
      </c>
      <c r="E85" s="250">
        <f>SubSegments!E31</f>
        <v>-391863.36706626415</v>
      </c>
      <c r="F85" s="251">
        <f>SubSegments!F31</f>
        <v>-3.1563501693847667E-3</v>
      </c>
      <c r="G85" s="252">
        <f>SubSegments!G31</f>
        <v>2.877111025117141</v>
      </c>
      <c r="H85" s="253">
        <f>SubSegments!H31</f>
        <v>-5.0308885870610442E-2</v>
      </c>
      <c r="I85" s="481">
        <f>SubSegments!I31</f>
        <v>5.6132524892257045</v>
      </c>
      <c r="J85" s="461">
        <f>SubSegments!J31</f>
        <v>-0.21718832113024344</v>
      </c>
      <c r="K85" s="254">
        <f>SubSegments!K31</f>
        <v>-3.7250754821912702E-2</v>
      </c>
      <c r="L85" s="498">
        <f>SubSegments!L31</f>
        <v>694690103.02269435</v>
      </c>
      <c r="M85" s="461">
        <f>SubSegments!M31</f>
        <v>-29163729.669125915</v>
      </c>
      <c r="N85" s="255">
        <f>SubSegments!N31</f>
        <v>-4.0289528565005651E-2</v>
      </c>
      <c r="O85" s="256">
        <f>SubSegments!O31</f>
        <v>186087968.3606129</v>
      </c>
      <c r="P85" s="250">
        <f>SubSegments!P31</f>
        <v>-2931550.7018833458</v>
      </c>
      <c r="Q85" s="255">
        <f>SubSegments!Q31</f>
        <v>-1.5509248549691188E-2</v>
      </c>
    </row>
    <row r="86" spans="2:17" ht="15" thickBot="1">
      <c r="B86" s="403"/>
      <c r="C86" s="296" t="s">
        <v>281</v>
      </c>
      <c r="D86" s="258">
        <f>SubSegments!D32</f>
        <v>582422080.06230628</v>
      </c>
      <c r="E86" s="259">
        <f>SubSegments!E32</f>
        <v>18872105.528954268</v>
      </c>
      <c r="F86" s="260">
        <f>SubSegments!F32</f>
        <v>3.348790059760242E-2</v>
      </c>
      <c r="G86" s="261">
        <f>SubSegments!G32</f>
        <v>13.539976738009361</v>
      </c>
      <c r="H86" s="262">
        <f>SubSegments!H32</f>
        <v>0.25172125289145519</v>
      </c>
      <c r="I86" s="482">
        <f>SubSegments!I32</f>
        <v>3.187360146342189</v>
      </c>
      <c r="J86" s="462">
        <f>SubSegments!J32</f>
        <v>0.11289714732316813</v>
      </c>
      <c r="K86" s="263">
        <f>SubSegments!K32</f>
        <v>3.6720932195050196E-2</v>
      </c>
      <c r="L86" s="499">
        <f>SubSegments!L32</f>
        <v>1856388926.3403146</v>
      </c>
      <c r="M86" s="462">
        <f>SubSegments!M32</f>
        <v>123775381.53941226</v>
      </c>
      <c r="N86" s="264">
        <f>SubSegments!N32</f>
        <v>7.1438539719851674E-2</v>
      </c>
      <c r="O86" s="265">
        <f>SubSegments!O32</f>
        <v>363311151.72297615</v>
      </c>
      <c r="P86" s="259">
        <f>SubSegments!P32</f>
        <v>21332182.92717737</v>
      </c>
      <c r="Q86" s="264">
        <f>SubSegments!Q32</f>
        <v>6.2378639839443355E-2</v>
      </c>
    </row>
    <row r="87" spans="2:17" s="151" customFormat="1" ht="15" thickBot="1">
      <c r="B87" s="403"/>
      <c r="C87" s="199" t="s">
        <v>282</v>
      </c>
      <c r="D87" s="200">
        <f>'RFG vs SS'!E13</f>
        <v>1956114065.6974881</v>
      </c>
      <c r="E87" s="200">
        <f>'RFG vs SS'!F13</f>
        <v>-50254154.756706953</v>
      </c>
      <c r="F87" s="205">
        <f>'RFG vs SS'!G13</f>
        <v>-2.5047323938040936E-2</v>
      </c>
      <c r="G87" s="206">
        <f>'RFG vs SS'!H13</f>
        <v>45.475162864023822</v>
      </c>
      <c r="H87" s="207">
        <f>'RFG vs SS'!I13</f>
        <v>-1.8340993406164685</v>
      </c>
      <c r="I87" s="483">
        <f>'RFG vs SS'!J13</f>
        <v>1.8468599099992429</v>
      </c>
      <c r="J87" s="463">
        <f>'RFG vs SS'!K13</f>
        <v>-2.0785331356978576E-2</v>
      </c>
      <c r="K87" s="208">
        <f>'RFG vs SS'!L13</f>
        <v>-1.1129164627584714E-2</v>
      </c>
      <c r="L87" s="500">
        <f>'RFG vs SS'!M13</f>
        <v>3612668647.3223157</v>
      </c>
      <c r="M87" s="463">
        <f>'RFG vs SS'!N13</f>
        <v>-134515412.01731205</v>
      </c>
      <c r="N87" s="209">
        <f>'RFG vs SS'!O13</f>
        <v>-3.5897732774038842E-2</v>
      </c>
      <c r="O87" s="210">
        <f>'RFG vs SS'!P13</f>
        <v>824332575.073367</v>
      </c>
      <c r="P87" s="211">
        <f>'RFG vs SS'!Q13</f>
        <v>-19608425.632037997</v>
      </c>
      <c r="Q87" s="209">
        <f>'RFG vs SS'!R13</f>
        <v>-2.3234355974704825E-2</v>
      </c>
    </row>
    <row r="88" spans="2:17" s="151" customFormat="1" ht="15" thickBot="1">
      <c r="B88" s="404"/>
      <c r="C88" s="152" t="s">
        <v>283</v>
      </c>
      <c r="D88" s="200">
        <f>'RFG vs SS'!E14</f>
        <v>68157164.676726907</v>
      </c>
      <c r="E88" s="201">
        <f>'RFG vs SS'!F14</f>
        <v>1920282.9725660905</v>
      </c>
      <c r="F88" s="212">
        <f>'RFG vs SS'!G14</f>
        <v>2.8991143954252056E-2</v>
      </c>
      <c r="G88" s="213">
        <f>'RFG vs SS'!H14</f>
        <v>1.5844976621642355</v>
      </c>
      <c r="H88" s="214">
        <f>'RFG vs SS'!I14</f>
        <v>2.2661717887513033E-2</v>
      </c>
      <c r="I88" s="484">
        <f>'RFG vs SS'!J14</f>
        <v>3.6349722392658608</v>
      </c>
      <c r="J88" s="464">
        <f>'RFG vs SS'!K14</f>
        <v>0.1863887766474317</v>
      </c>
      <c r="K88" s="215">
        <f>'RFG vs SS'!L14</f>
        <v>5.4047923928136871E-2</v>
      </c>
      <c r="L88" s="501">
        <f>'RFG vs SS'!M14</f>
        <v>247749401.50697404</v>
      </c>
      <c r="M88" s="464">
        <f>'RFG vs SS'!N14</f>
        <v>19325986.646591872</v>
      </c>
      <c r="N88" s="216">
        <f>'RFG vs SS'!O14</f>
        <v>8.460597902541811E-2</v>
      </c>
      <c r="O88" s="217">
        <f>'RFG vs SS'!P14</f>
        <v>38198056.718096726</v>
      </c>
      <c r="P88" s="218">
        <f>'RFG vs SS'!Q14</f>
        <v>-579303.15306443721</v>
      </c>
      <c r="Q88" s="216">
        <f>'RFG vs SS'!R14</f>
        <v>-1.4939210791791595E-2</v>
      </c>
    </row>
    <row r="89" spans="2:17">
      <c r="B89" s="405" t="s">
        <v>284</v>
      </c>
      <c r="C89" s="13" t="s">
        <v>31</v>
      </c>
      <c r="D89" s="153">
        <f>'Fat Content'!D13</f>
        <v>34860866.701739624</v>
      </c>
      <c r="E89" s="32">
        <f>'Fat Content'!E13</f>
        <v>5739884.3720698059</v>
      </c>
      <c r="F89" s="179">
        <f>'Fat Content'!F13</f>
        <v>0.19710476477373989</v>
      </c>
      <c r="G89" s="183">
        <f>'Fat Content'!G13</f>
        <v>0.81043514723532539</v>
      </c>
      <c r="H89" s="193">
        <f>'Fat Content'!H13</f>
        <v>0.12377545304461068</v>
      </c>
      <c r="I89" s="485">
        <f>'Fat Content'!I13</f>
        <v>3.1646768915968089</v>
      </c>
      <c r="J89" s="465">
        <f>'Fat Content'!J13</f>
        <v>-0.12226381303929479</v>
      </c>
      <c r="K89" s="172">
        <f>'Fat Content'!K13</f>
        <v>-3.7196841691377755E-2</v>
      </c>
      <c r="L89" s="502">
        <f>'Fat Content'!L13</f>
        <v>110323379.27203205</v>
      </c>
      <c r="M89" s="465">
        <f>'Fat Content'!M13</f>
        <v>14604437.093651623</v>
      </c>
      <c r="N89" s="173">
        <f>'Fat Content'!N13</f>
        <v>0.15257624835045716</v>
      </c>
      <c r="O89" s="31">
        <f>'Fat Content'!O13</f>
        <v>18881493.301324002</v>
      </c>
      <c r="P89" s="32">
        <f>'Fat Content'!P13</f>
        <v>2795832.7804703154</v>
      </c>
      <c r="Q89" s="173">
        <f>'Fat Content'!Q13</f>
        <v>0.17380901311735111</v>
      </c>
    </row>
    <row r="90" spans="2:17">
      <c r="B90" s="406"/>
      <c r="C90" s="18" t="s">
        <v>217</v>
      </c>
      <c r="D90" s="27">
        <f>'Fat Content'!D14</f>
        <v>215394180.82502657</v>
      </c>
      <c r="E90" s="266">
        <f>'Fat Content'!E14</f>
        <v>-19921316.054452777</v>
      </c>
      <c r="F90" s="267">
        <f>'Fat Content'!F14</f>
        <v>-8.46579010674159E-2</v>
      </c>
      <c r="G90" s="268">
        <f>'Fat Content'!G14</f>
        <v>5.0074203875674641</v>
      </c>
      <c r="H90" s="189">
        <f>'Fat Content'!H14</f>
        <v>-0.54121342211595458</v>
      </c>
      <c r="I90" s="486">
        <f>'Fat Content'!I14</f>
        <v>1.653148757568869</v>
      </c>
      <c r="J90" s="466">
        <f>'Fat Content'!J14</f>
        <v>3.9871049208961118E-2</v>
      </c>
      <c r="K90" s="269">
        <f>'Fat Content'!K14</f>
        <v>2.4714312360700048E-2</v>
      </c>
      <c r="L90" s="503">
        <f>'Fat Content'!L14</f>
        <v>356078622.41845697</v>
      </c>
      <c r="M90" s="466">
        <f>'Fat Content'!M14</f>
        <v>-23550623.128842533</v>
      </c>
      <c r="N90" s="162">
        <f>'Fat Content'!N14</f>
        <v>-6.2035850517497257E-2</v>
      </c>
      <c r="O90" s="270">
        <f>'Fat Content'!O14</f>
        <v>103381895.69205919</v>
      </c>
      <c r="P90" s="266">
        <f>'Fat Content'!P14</f>
        <v>-8600152.6471418887</v>
      </c>
      <c r="Q90" s="162">
        <f>'Fat Content'!Q14</f>
        <v>-7.6799386818603765E-2</v>
      </c>
    </row>
    <row r="91" spans="2:17">
      <c r="B91" s="406"/>
      <c r="C91" s="18" t="s">
        <v>218</v>
      </c>
      <c r="D91" s="27">
        <f>'Fat Content'!D15</f>
        <v>7773512.3080077888</v>
      </c>
      <c r="E91" s="266">
        <f>'Fat Content'!E15</f>
        <v>5918633.3455979349</v>
      </c>
      <c r="F91" s="267">
        <f>'Fat Content'!F15</f>
        <v>3.1908461228696354</v>
      </c>
      <c r="G91" s="268">
        <f>'Fat Content'!G15</f>
        <v>0.18071632142070432</v>
      </c>
      <c r="H91" s="189">
        <f>'Fat Content'!H15</f>
        <v>0.13697910793421195</v>
      </c>
      <c r="I91" s="486">
        <f>'Fat Content'!I15</f>
        <v>2.3062946391136863</v>
      </c>
      <c r="J91" s="466">
        <f>'Fat Content'!J15</f>
        <v>0.16722114817965039</v>
      </c>
      <c r="K91" s="269">
        <f>'Fat Content'!K15</f>
        <v>7.8174568984365533E-2</v>
      </c>
      <c r="L91" s="503">
        <f>'Fat Content'!L15</f>
        <v>17928009.763042621</v>
      </c>
      <c r="M91" s="466">
        <f>'Fat Content'!M15</f>
        <v>13960287.345660472</v>
      </c>
      <c r="N91" s="162">
        <f>'Fat Content'!N15</f>
        <v>3.5184637122047686</v>
      </c>
      <c r="O91" s="270">
        <f>'Fat Content'!O15</f>
        <v>4493055.5869128406</v>
      </c>
      <c r="P91" s="266">
        <f>'Fat Content'!P15</f>
        <v>3444573.9879333675</v>
      </c>
      <c r="Q91" s="162">
        <f>'Fat Content'!Q15</f>
        <v>3.2852975114547571</v>
      </c>
    </row>
    <row r="92" spans="2:17" ht="15" thickBot="1">
      <c r="B92" s="407"/>
      <c r="C92" s="21" t="s">
        <v>219</v>
      </c>
      <c r="D92" s="271">
        <f>'Fat Content'!D16</f>
        <v>4043471297.4532318</v>
      </c>
      <c r="E92" s="272">
        <f>'Fat Content'!E16</f>
        <v>68799835.753545284</v>
      </c>
      <c r="F92" s="273">
        <f>'Fat Content'!F16</f>
        <v>1.7309565436164239E-2</v>
      </c>
      <c r="G92" s="274">
        <f>'Fat Content'!G16</f>
        <v>94.001428143775755</v>
      </c>
      <c r="H92" s="275">
        <f>'Fat Content'!H16</f>
        <v>0.28045886113642382</v>
      </c>
      <c r="I92" s="487">
        <f>'Fat Content'!I16</f>
        <v>2.3315503407924392</v>
      </c>
      <c r="J92" s="467">
        <f>'Fat Content'!J16</f>
        <v>2.5916286319670245E-2</v>
      </c>
      <c r="K92" s="276">
        <f>'Fat Content'!K16</f>
        <v>1.1240416175062327E-2</v>
      </c>
      <c r="L92" s="504">
        <f>'Fat Content'!L16</f>
        <v>9427556881.5615292</v>
      </c>
      <c r="M92" s="467">
        <f>'Fat Content'!M16</f>
        <v>263419004.12567329</v>
      </c>
      <c r="N92" s="277">
        <f>'Fat Content'!N16</f>
        <v>2.874454833053848E-2</v>
      </c>
      <c r="O92" s="278">
        <f>'Fat Content'!O16</f>
        <v>2093059878.2426965</v>
      </c>
      <c r="P92" s="272">
        <f>'Fat Content'!P16</f>
        <v>52726943.159412146</v>
      </c>
      <c r="Q92" s="277">
        <f>'Fat Content'!Q16</f>
        <v>2.5842323207540579E-2</v>
      </c>
    </row>
    <row r="93" spans="2:17" ht="15" thickBot="1">
      <c r="B93" s="405" t="s">
        <v>198</v>
      </c>
      <c r="C93" s="149" t="s">
        <v>198</v>
      </c>
      <c r="D93" s="154">
        <f>Flavors!D28</f>
        <v>2436774165.7010241</v>
      </c>
      <c r="E93" s="155">
        <f>Flavors!E28</f>
        <v>33558915.514274597</v>
      </c>
      <c r="F93" s="165">
        <f>Flavors!F28</f>
        <v>1.3964173834061179E-2</v>
      </c>
      <c r="G93" s="180">
        <f>Flavors!G28</f>
        <v>56.649407103254781</v>
      </c>
      <c r="H93" s="190">
        <f>Flavors!H28</f>
        <v>-1.7329962355951523E-2</v>
      </c>
      <c r="I93" s="479">
        <f>Flavors!I28</f>
        <v>2.1196920242637618</v>
      </c>
      <c r="J93" s="459">
        <f>Flavors!J28</f>
        <v>2.7115412564136854E-2</v>
      </c>
      <c r="K93" s="175">
        <f>Flavors!K28</f>
        <v>1.2957906732080538E-2</v>
      </c>
      <c r="L93" s="496">
        <f>Flavors!L28</f>
        <v>5165210763.9684429</v>
      </c>
      <c r="M93" s="459">
        <f>Flavors!M28</f>
        <v>136298738.54778862</v>
      </c>
      <c r="N93" s="166">
        <f>Flavors!N28</f>
        <v>2.7103027028274097E-2</v>
      </c>
      <c r="O93" s="168">
        <f>Flavors!O28</f>
        <v>1112918064.8232825</v>
      </c>
      <c r="P93" s="155">
        <f>Flavors!P28</f>
        <v>29864687.34850359</v>
      </c>
      <c r="Q93" s="166">
        <f>Flavors!Q28</f>
        <v>2.7574529538087377E-2</v>
      </c>
    </row>
    <row r="94" spans="2:17">
      <c r="B94" s="406"/>
      <c r="C94" s="195" t="s">
        <v>31</v>
      </c>
      <c r="D94" s="279">
        <f>Flavors!D29</f>
        <v>196237314.72919473</v>
      </c>
      <c r="E94" s="280">
        <f>Flavors!E29</f>
        <v>31388058.139716238</v>
      </c>
      <c r="F94" s="281">
        <f>Flavors!F29</f>
        <v>0.1904046083621804</v>
      </c>
      <c r="G94" s="282">
        <f>Flavors!G29</f>
        <v>4.56206721468814</v>
      </c>
      <c r="H94" s="283">
        <f>Flavors!H29</f>
        <v>0.67499572665082574</v>
      </c>
      <c r="I94" s="488">
        <f>Flavors!I29</f>
        <v>2.6911492547263252</v>
      </c>
      <c r="J94" s="468">
        <f>Flavors!J29</f>
        <v>0.19839631766215993</v>
      </c>
      <c r="K94" s="284">
        <f>Flavors!K29</f>
        <v>7.9589242364235577E-2</v>
      </c>
      <c r="L94" s="505">
        <f>Flavors!L29</f>
        <v>528103903.28296775</v>
      </c>
      <c r="M94" s="468">
        <f>Flavors!M29</f>
        <v>117175434.74670106</v>
      </c>
      <c r="N94" s="285">
        <f>Flavors!N29</f>
        <v>0.28514800924862105</v>
      </c>
      <c r="O94" s="286">
        <f>Flavors!O29</f>
        <v>117272610.09416981</v>
      </c>
      <c r="P94" s="280">
        <f>Flavors!P29</f>
        <v>23778975.522762388</v>
      </c>
      <c r="Q94" s="285">
        <f>Flavors!Q29</f>
        <v>0.25433790901134318</v>
      </c>
    </row>
    <row r="95" spans="2:17">
      <c r="B95" s="406"/>
      <c r="C95" s="18" t="s">
        <v>199</v>
      </c>
      <c r="D95" s="249">
        <f>Flavors!D30</f>
        <v>24581654.848766677</v>
      </c>
      <c r="E95" s="250">
        <f>Flavors!E30</f>
        <v>669942.56925459951</v>
      </c>
      <c r="F95" s="251">
        <f>Flavors!F30</f>
        <v>2.8017339846825466E-2</v>
      </c>
      <c r="G95" s="252">
        <f>Flavors!G30</f>
        <v>0.57146706182305074</v>
      </c>
      <c r="H95" s="253">
        <f>Flavors!H30</f>
        <v>7.6396175579763748E-3</v>
      </c>
      <c r="I95" s="481">
        <f>Flavors!I30</f>
        <v>1.9704275582127753</v>
      </c>
      <c r="J95" s="461">
        <f>Flavors!J30</f>
        <v>-0.11895270621455745</v>
      </c>
      <c r="K95" s="254">
        <f>Flavors!K30</f>
        <v>-5.6932052168665703E-2</v>
      </c>
      <c r="L95" s="498">
        <f>Flavors!L30</f>
        <v>48436370.140484549</v>
      </c>
      <c r="M95" s="461">
        <f>Flavors!M30</f>
        <v>-1524289.5849926993</v>
      </c>
      <c r="N95" s="255">
        <f>Flavors!N30</f>
        <v>-3.0509796975627078E-2</v>
      </c>
      <c r="O95" s="256">
        <f>Flavors!O30</f>
        <v>12328756.478682749</v>
      </c>
      <c r="P95" s="250">
        <f>Flavors!P30</f>
        <v>122246.31457829103</v>
      </c>
      <c r="Q95" s="255">
        <f>Flavors!Q30</f>
        <v>1.0014845597538544E-2</v>
      </c>
    </row>
    <row r="96" spans="2:17">
      <c r="B96" s="406"/>
      <c r="C96" s="18" t="s">
        <v>200</v>
      </c>
      <c r="D96" s="249">
        <f>Flavors!D31</f>
        <v>306265903.58964896</v>
      </c>
      <c r="E96" s="250">
        <f>Flavors!E31</f>
        <v>19013077.53318119</v>
      </c>
      <c r="F96" s="251">
        <f>Flavors!F31</f>
        <v>6.6189348923737401E-2</v>
      </c>
      <c r="G96" s="252">
        <f>Flavors!G31</f>
        <v>7.1199793967386089</v>
      </c>
      <c r="H96" s="253">
        <f>Flavors!H31</f>
        <v>0.34668667390382968</v>
      </c>
      <c r="I96" s="481">
        <f>Flavors!I31</f>
        <v>2.2801476492201993</v>
      </c>
      <c r="J96" s="461">
        <f>Flavors!J31</f>
        <v>-1.1882562106004357E-2</v>
      </c>
      <c r="K96" s="254">
        <f>Flavors!K31</f>
        <v>-5.1842955853225537E-3</v>
      </c>
      <c r="L96" s="498">
        <f>Flavors!L31</f>
        <v>698331480.10623825</v>
      </c>
      <c r="M96" s="461">
        <f>Flavors!M31</f>
        <v>39939324.495983243</v>
      </c>
      <c r="N96" s="255">
        <f>Flavors!N31</f>
        <v>6.0661908188994154E-2</v>
      </c>
      <c r="O96" s="256">
        <f>Flavors!O31</f>
        <v>144387559.77358422</v>
      </c>
      <c r="P96" s="250">
        <f>Flavors!P31</f>
        <v>8681838.5609514117</v>
      </c>
      <c r="Q96" s="255">
        <f>Flavors!Q31</f>
        <v>6.397547931931423E-2</v>
      </c>
    </row>
    <row r="97" spans="2:17">
      <c r="B97" s="406"/>
      <c r="C97" s="18" t="s">
        <v>201</v>
      </c>
      <c r="D97" s="249">
        <f>Flavors!D32</f>
        <v>59442124.604555368</v>
      </c>
      <c r="E97" s="250">
        <f>Flavors!E32</f>
        <v>-2643420.9243410528</v>
      </c>
      <c r="F97" s="251">
        <f>Flavors!F32</f>
        <v>-4.2577074934627542E-2</v>
      </c>
      <c r="G97" s="252">
        <f>Flavors!G32</f>
        <v>1.3818929809759839</v>
      </c>
      <c r="H97" s="253">
        <f>Flavors!H32</f>
        <v>-8.2056319357219909E-2</v>
      </c>
      <c r="I97" s="481">
        <f>Flavors!I32</f>
        <v>2.1037866880987326</v>
      </c>
      <c r="J97" s="461">
        <f>Flavors!J32</f>
        <v>-6.8434689846704089E-2</v>
      </c>
      <c r="K97" s="254">
        <f>Flavors!K32</f>
        <v>-3.1504473043825774E-2</v>
      </c>
      <c r="L97" s="498">
        <f>Flavors!L32</f>
        <v>125053550.45536973</v>
      </c>
      <c r="M97" s="461">
        <f>Flavors!M32</f>
        <v>-9809998.8039038032</v>
      </c>
      <c r="N97" s="255">
        <f>Flavors!N32</f>
        <v>-7.2740179668890376E-2</v>
      </c>
      <c r="O97" s="256">
        <f>Flavors!O32</f>
        <v>31173969.019747652</v>
      </c>
      <c r="P97" s="250">
        <f>Flavors!P32</f>
        <v>-1503790.794080779</v>
      </c>
      <c r="Q97" s="255">
        <f>Flavors!Q32</f>
        <v>-4.6018784722336177E-2</v>
      </c>
    </row>
    <row r="98" spans="2:17">
      <c r="B98" s="406"/>
      <c r="C98" s="18" t="s">
        <v>202</v>
      </c>
      <c r="D98" s="249">
        <f>Flavors!D33</f>
        <v>15819431.780027412</v>
      </c>
      <c r="E98" s="250">
        <f>Flavors!E33</f>
        <v>-2717716.1006613709</v>
      </c>
      <c r="F98" s="251">
        <f>Flavors!F33</f>
        <v>-0.14660918271535034</v>
      </c>
      <c r="G98" s="252">
        <f>Flavors!G33</f>
        <v>0.36776548424672201</v>
      </c>
      <c r="H98" s="253">
        <f>Flavors!H33</f>
        <v>-6.933214353327255E-2</v>
      </c>
      <c r="I98" s="481">
        <f>Flavors!I33</f>
        <v>2.2716958065121275</v>
      </c>
      <c r="J98" s="461">
        <f>Flavors!J33</f>
        <v>-5.8024097447978651E-2</v>
      </c>
      <c r="K98" s="254">
        <f>Flavors!K33</f>
        <v>-2.4906040142142448E-2</v>
      </c>
      <c r="L98" s="498">
        <f>Flavors!L33</f>
        <v>35936936.836092956</v>
      </c>
      <c r="M98" s="461">
        <f>Flavors!M33</f>
        <v>-7249425.5441996008</v>
      </c>
      <c r="N98" s="255">
        <f>Flavors!N33</f>
        <v>-0.16786376866757749</v>
      </c>
      <c r="O98" s="256">
        <f>Flavors!O33</f>
        <v>8738228.9290420078</v>
      </c>
      <c r="P98" s="250">
        <f>Flavors!P33</f>
        <v>-1358585.4426421504</v>
      </c>
      <c r="Q98" s="255">
        <f>Flavors!Q33</f>
        <v>-0.13455585025433495</v>
      </c>
    </row>
    <row r="99" spans="2:17">
      <c r="B99" s="406"/>
      <c r="C99" s="18" t="s">
        <v>203</v>
      </c>
      <c r="D99" s="249">
        <f>Flavors!D34</f>
        <v>41832271.17836836</v>
      </c>
      <c r="E99" s="250">
        <f>Flavors!E34</f>
        <v>2351521.4614689201</v>
      </c>
      <c r="F99" s="251">
        <f>Flavors!F34</f>
        <v>5.9561215993382439E-2</v>
      </c>
      <c r="G99" s="252">
        <f>Flavors!G34</f>
        <v>0.97250430236541496</v>
      </c>
      <c r="H99" s="253">
        <f>Flavors!H34</f>
        <v>4.1565942521504473E-2</v>
      </c>
      <c r="I99" s="481">
        <f>Flavors!I34</f>
        <v>2.0142085147433297</v>
      </c>
      <c r="J99" s="461">
        <f>Flavors!J34</f>
        <v>-8.8417490244096175E-2</v>
      </c>
      <c r="K99" s="254">
        <f>Flavors!K34</f>
        <v>-4.2050982930093135E-2</v>
      </c>
      <c r="L99" s="498">
        <f>Flavors!L34</f>
        <v>84258916.798521534</v>
      </c>
      <c r="M99" s="461">
        <f>Flavors!M34</f>
        <v>1245665.7473688126</v>
      </c>
      <c r="N99" s="255">
        <f>Flavors!N34</f>
        <v>1.5005625386255913E-2</v>
      </c>
      <c r="O99" s="256">
        <f>Flavors!O34</f>
        <v>21205617.976557642</v>
      </c>
      <c r="P99" s="250">
        <f>Flavors!P34</f>
        <v>996079.45694447681</v>
      </c>
      <c r="Q99" s="255">
        <f>Flavors!Q34</f>
        <v>4.9287590410725668E-2</v>
      </c>
    </row>
    <row r="100" spans="2:17">
      <c r="B100" s="406"/>
      <c r="C100" s="18" t="s">
        <v>204</v>
      </c>
      <c r="D100" s="249">
        <f>Flavors!D35</f>
        <v>305741512.07981467</v>
      </c>
      <c r="E100" s="250">
        <f>Flavors!E35</f>
        <v>-10830512.314553678</v>
      </c>
      <c r="F100" s="251">
        <f>Flavors!F35</f>
        <v>-3.4211842740284625E-2</v>
      </c>
      <c r="G100" s="252">
        <f>Flavors!G35</f>
        <v>7.1077884975817529</v>
      </c>
      <c r="H100" s="253">
        <f>Flavors!H35</f>
        <v>-0.35683776396088795</v>
      </c>
      <c r="I100" s="481">
        <f>Flavors!I35</f>
        <v>1.909420684889467</v>
      </c>
      <c r="J100" s="461">
        <f>Flavors!J35</f>
        <v>-2.6681997916467415E-2</v>
      </c>
      <c r="K100" s="254">
        <f>Flavors!K35</f>
        <v>-1.3781292776165162E-2</v>
      </c>
      <c r="L100" s="498">
        <f>Flavors!L35</f>
        <v>583789167.39458096</v>
      </c>
      <c r="M100" s="461">
        <f>Flavors!M35</f>
        <v>-29126778.336661339</v>
      </c>
      <c r="N100" s="255">
        <f>Flavors!N35</f>
        <v>-4.7521652095233867E-2</v>
      </c>
      <c r="O100" s="256">
        <f>Flavors!O35</f>
        <v>129164416.99292599</v>
      </c>
      <c r="P100" s="250">
        <f>Flavors!P35</f>
        <v>-4789464.7841015011</v>
      </c>
      <c r="Q100" s="255">
        <f>Flavors!Q35</f>
        <v>-3.5754580013394384E-2</v>
      </c>
    </row>
    <row r="101" spans="2:17">
      <c r="B101" s="406"/>
      <c r="C101" s="18" t="s">
        <v>205</v>
      </c>
      <c r="D101" s="249">
        <f>Flavors!D36</f>
        <v>8696784.2611805759</v>
      </c>
      <c r="E101" s="250">
        <f>Flavors!E36</f>
        <v>-826818.54924664833</v>
      </c>
      <c r="F101" s="251">
        <f>Flavors!F36</f>
        <v>-8.6817832043707174E-2</v>
      </c>
      <c r="G101" s="252">
        <f>Flavors!G36</f>
        <v>0.2021802754786938</v>
      </c>
      <c r="H101" s="253">
        <f>Flavors!H36</f>
        <v>-2.2382004713999731E-2</v>
      </c>
      <c r="I101" s="481">
        <f>Flavors!I36</f>
        <v>2.158985142810947</v>
      </c>
      <c r="J101" s="461">
        <f>Flavors!J36</f>
        <v>0.18775939317272727</v>
      </c>
      <c r="K101" s="254">
        <f>Flavors!K36</f>
        <v>9.5250071285435917E-2</v>
      </c>
      <c r="L101" s="498">
        <f>Flavors!L36</f>
        <v>18776228.010120943</v>
      </c>
      <c r="M101" s="461">
        <f>Flavors!M36</f>
        <v>3056.920879881829</v>
      </c>
      <c r="N101" s="255">
        <f>Flavors!N36</f>
        <v>1.6283455071869856E-4</v>
      </c>
      <c r="O101" s="256">
        <f>Flavors!O36</f>
        <v>4423044.7078199973</v>
      </c>
      <c r="P101" s="250">
        <f>Flavors!P36</f>
        <v>-312302.9287663931</v>
      </c>
      <c r="Q101" s="255">
        <f>Flavors!Q36</f>
        <v>-6.5951425900279942E-2</v>
      </c>
    </row>
    <row r="102" spans="2:17">
      <c r="B102" s="406"/>
      <c r="C102" s="18" t="s">
        <v>206</v>
      </c>
      <c r="D102" s="249">
        <f>Flavors!D37</f>
        <v>1133799.1974413914</v>
      </c>
      <c r="E102" s="250">
        <f>Flavors!E37</f>
        <v>-4924422.3636951325</v>
      </c>
      <c r="F102" s="251">
        <f>Flavors!F37</f>
        <v>-0.81284949947774932</v>
      </c>
      <c r="G102" s="252">
        <f>Flavors!G37</f>
        <v>2.6358229339945079E-2</v>
      </c>
      <c r="H102" s="253">
        <f>Flavors!H37</f>
        <v>-0.11649191621545615</v>
      </c>
      <c r="I102" s="481">
        <f>Flavors!I37</f>
        <v>2.0403262651918914</v>
      </c>
      <c r="J102" s="461">
        <f>Flavors!J37</f>
        <v>-5.5810649555163572E-3</v>
      </c>
      <c r="K102" s="254">
        <f>Flavors!K37</f>
        <v>-2.7279167894247885E-3</v>
      </c>
      <c r="L102" s="498">
        <f>Flavors!L37</f>
        <v>2313320.2819931582</v>
      </c>
      <c r="M102" s="461">
        <f>Flavors!M37</f>
        <v>-10081239.617593128</v>
      </c>
      <c r="N102" s="255">
        <f>Flavors!N37</f>
        <v>-0.81336003047027317</v>
      </c>
      <c r="O102" s="256">
        <f>Flavors!O37</f>
        <v>566899.59872069571</v>
      </c>
      <c r="P102" s="250">
        <f>Flavors!P37</f>
        <v>-2462211.1818475663</v>
      </c>
      <c r="Q102" s="255">
        <f>Flavors!Q37</f>
        <v>-0.81284949947774932</v>
      </c>
    </row>
    <row r="103" spans="2:17">
      <c r="B103" s="406"/>
      <c r="C103" s="18" t="s">
        <v>207</v>
      </c>
      <c r="D103" s="249">
        <f>Flavors!D38</f>
        <v>208182.32442909907</v>
      </c>
      <c r="E103" s="250">
        <f>Flavors!E38</f>
        <v>-281810.12475718476</v>
      </c>
      <c r="F103" s="251">
        <f>Flavors!F38</f>
        <v>-0.57513156626225281</v>
      </c>
      <c r="G103" s="252">
        <f>Flavors!G38</f>
        <v>4.8397612771362859E-3</v>
      </c>
      <c r="H103" s="253">
        <f>Flavors!H38</f>
        <v>-6.7140407720210279E-3</v>
      </c>
      <c r="I103" s="481">
        <f>Flavors!I38</f>
        <v>3.8315021024389102</v>
      </c>
      <c r="J103" s="461">
        <f>Flavors!J38</f>
        <v>0.95145089731053911</v>
      </c>
      <c r="K103" s="254">
        <f>Flavors!K38</f>
        <v>0.33035902126196071</v>
      </c>
      <c r="L103" s="498">
        <f>Flavors!L38</f>
        <v>797651.01374071243</v>
      </c>
      <c r="M103" s="461">
        <f>Flavors!M38</f>
        <v>-613552.33004204661</v>
      </c>
      <c r="N103" s="255">
        <f>Flavors!N38</f>
        <v>-0.43477244632754852</v>
      </c>
      <c r="O103" s="256">
        <f>Flavors!O38</f>
        <v>111032.30900597572</v>
      </c>
      <c r="P103" s="250">
        <f>Flavors!P38</f>
        <v>-197624.35653432802</v>
      </c>
      <c r="Q103" s="255">
        <f>Flavors!Q38</f>
        <v>-0.64027244053967347</v>
      </c>
    </row>
    <row r="104" spans="2:17">
      <c r="B104" s="406"/>
      <c r="C104" s="18" t="s">
        <v>208</v>
      </c>
      <c r="D104" s="249">
        <f>Flavors!D39</f>
        <v>53857105.866920754</v>
      </c>
      <c r="E104" s="250">
        <f>Flavors!E39</f>
        <v>-311450.41613531113</v>
      </c>
      <c r="F104" s="251">
        <f>Flavors!F39</f>
        <v>-5.7496532583928743E-3</v>
      </c>
      <c r="G104" s="252">
        <f>Flavors!G39</f>
        <v>1.2520541126061082</v>
      </c>
      <c r="H104" s="253">
        <f>Flavors!H39</f>
        <v>-2.5216134358721387E-2</v>
      </c>
      <c r="I104" s="481">
        <f>Flavors!I39</f>
        <v>2.2372593487647521</v>
      </c>
      <c r="J104" s="461">
        <f>Flavors!J39</f>
        <v>3.9102438816405183E-2</v>
      </c>
      <c r="K104" s="254">
        <f>Flavors!K39</f>
        <v>1.7788738665304848E-2</v>
      </c>
      <c r="L104" s="498">
        <f>Flavors!L39</f>
        <v>120492313.59818144</v>
      </c>
      <c r="M104" s="461">
        <f>Flavors!M39</f>
        <v>1421327.3026558012</v>
      </c>
      <c r="N104" s="255">
        <f>Flavors!N39</f>
        <v>1.1936806327682285E-2</v>
      </c>
      <c r="O104" s="256">
        <f>Flavors!O39</f>
        <v>29299765.745598275</v>
      </c>
      <c r="P104" s="250">
        <f>Flavors!P39</f>
        <v>890836.72587862238</v>
      </c>
      <c r="Q104" s="255">
        <f>Flavors!Q39</f>
        <v>3.1357631442574294E-2</v>
      </c>
    </row>
    <row r="105" spans="2:17">
      <c r="B105" s="406"/>
      <c r="C105" s="18" t="s">
        <v>209</v>
      </c>
      <c r="D105" s="249">
        <f>Flavors!D40</f>
        <v>1805283566.9824417</v>
      </c>
      <c r="E105" s="250">
        <f>Flavors!E40</f>
        <v>29621542.826801538</v>
      </c>
      <c r="F105" s="251">
        <f>Flavors!F40</f>
        <v>1.6681971244436072E-2</v>
      </c>
      <c r="G105" s="252">
        <f>Flavors!G40</f>
        <v>41.968699915768838</v>
      </c>
      <c r="H105" s="253">
        <f>Flavors!H40</f>
        <v>9.9386281711829838E-2</v>
      </c>
      <c r="I105" s="481">
        <f>Flavors!I40</f>
        <v>2.5600535356980827</v>
      </c>
      <c r="J105" s="461">
        <f>Flavors!J40</f>
        <v>3.7232102363069064E-2</v>
      </c>
      <c r="K105" s="254">
        <f>Flavors!K40</f>
        <v>1.4758120361237985E-2</v>
      </c>
      <c r="L105" s="498">
        <f>Flavors!L40</f>
        <v>4621622578.5910463</v>
      </c>
      <c r="M105" s="461">
        <f>Flavors!M40</f>
        <v>141944365.69216251</v>
      </c>
      <c r="N105" s="255">
        <f>Flavors!N40</f>
        <v>3.1686286145162119E-2</v>
      </c>
      <c r="O105" s="256">
        <f>Flavors!O40</f>
        <v>1075724288.9799619</v>
      </c>
      <c r="P105" s="250">
        <f>Flavors!P40</f>
        <v>22006300.726250529</v>
      </c>
      <c r="Q105" s="255">
        <f>Flavors!Q40</f>
        <v>2.0884431101646821E-2</v>
      </c>
    </row>
    <row r="106" spans="2:17">
      <c r="B106" s="406"/>
      <c r="C106" s="18" t="s">
        <v>210</v>
      </c>
      <c r="D106" s="249">
        <f>Flavors!D41</f>
        <v>55977190.25414034</v>
      </c>
      <c r="E106" s="250">
        <f>Flavors!E41</f>
        <v>-2964851.5767298266</v>
      </c>
      <c r="F106" s="251">
        <f>Flavors!F41</f>
        <v>-5.03011345490414E-2</v>
      </c>
      <c r="G106" s="252">
        <f>Flavors!G41</f>
        <v>1.3013412091435523</v>
      </c>
      <c r="H106" s="253">
        <f>Flavors!H41</f>
        <v>-8.8485684756442362E-2</v>
      </c>
      <c r="I106" s="481">
        <f>Flavors!I41</f>
        <v>2.3850698421939609</v>
      </c>
      <c r="J106" s="461">
        <f>Flavors!J41</f>
        <v>5.0638734037584676E-2</v>
      </c>
      <c r="K106" s="254">
        <f>Flavors!K41</f>
        <v>2.1692108994202344E-2</v>
      </c>
      <c r="L106" s="498">
        <f>Flavors!L41</f>
        <v>133509508.32590383</v>
      </c>
      <c r="M106" s="461">
        <f>Flavors!M41</f>
        <v>-4086627.7023338974</v>
      </c>
      <c r="N106" s="255">
        <f>Flavors!N41</f>
        <v>-2.9700163248008882E-2</v>
      </c>
      <c r="O106" s="256">
        <f>Flavors!O41</f>
        <v>30707407.687047549</v>
      </c>
      <c r="P106" s="250">
        <f>Flavors!P41</f>
        <v>-1216260.1419849284</v>
      </c>
      <c r="Q106" s="255">
        <f>Flavors!Q41</f>
        <v>-3.8099010066719834E-2</v>
      </c>
    </row>
    <row r="107" spans="2:17">
      <c r="B107" s="406"/>
      <c r="C107" s="18" t="s">
        <v>211</v>
      </c>
      <c r="D107" s="249">
        <f>Flavors!D42</f>
        <v>28332.842190245636</v>
      </c>
      <c r="E107" s="250">
        <f>Flavors!E42</f>
        <v>-1981476.7392760473</v>
      </c>
      <c r="F107" s="251">
        <f>Flavors!F42</f>
        <v>-0.98590272309798876</v>
      </c>
      <c r="G107" s="252">
        <f>Flavors!G42</f>
        <v>6.5867355876442159E-4</v>
      </c>
      <c r="H107" s="253">
        <f>Flavors!H42</f>
        <v>-4.6731734394100159E-2</v>
      </c>
      <c r="I107" s="481">
        <f>Flavors!I42</f>
        <v>2.6875710524223102</v>
      </c>
      <c r="J107" s="461">
        <f>Flavors!J42</f>
        <v>0.56832854479473127</v>
      </c>
      <c r="K107" s="254">
        <f>Flavors!K42</f>
        <v>0.26817532337578304</v>
      </c>
      <c r="L107" s="498">
        <f>Flavors!L42</f>
        <v>76146.5265033537</v>
      </c>
      <c r="M107" s="461">
        <f>Flavors!M42</f>
        <v>-4183127.3707772079</v>
      </c>
      <c r="N107" s="255">
        <f>Flavors!N42</f>
        <v>-0.98212218130607387</v>
      </c>
      <c r="O107" s="256">
        <f>Flavors!O42</f>
        <v>14166.421095122818</v>
      </c>
      <c r="P107" s="250">
        <f>Flavors!P42</f>
        <v>-990738.36963802367</v>
      </c>
      <c r="Q107" s="255">
        <f>Flavors!Q42</f>
        <v>-0.98590272309798876</v>
      </c>
    </row>
    <row r="108" spans="2:17">
      <c r="B108" s="406"/>
      <c r="C108" s="18" t="s">
        <v>212</v>
      </c>
      <c r="D108" s="249">
        <f>Flavors!D43</f>
        <v>448659038.58161163</v>
      </c>
      <c r="E108" s="250">
        <f>Flavors!E43</f>
        <v>34549902.806556523</v>
      </c>
      <c r="F108" s="251">
        <f>Flavors!F43</f>
        <v>8.3431877787222011E-2</v>
      </c>
      <c r="G108" s="252">
        <f>Flavors!G43</f>
        <v>10.430293001671217</v>
      </c>
      <c r="H108" s="253">
        <f>Flavors!H43</f>
        <v>0.66578542724199252</v>
      </c>
      <c r="I108" s="481">
        <f>Flavors!I43</f>
        <v>2.196762415331567</v>
      </c>
      <c r="J108" s="461">
        <f>Flavors!J43</f>
        <v>3.0065401488215127E-2</v>
      </c>
      <c r="K108" s="254">
        <f>Flavors!K43</f>
        <v>1.3876144793721859E-2</v>
      </c>
      <c r="L108" s="498">
        <f>Flavors!L43</f>
        <v>985597313.25487995</v>
      </c>
      <c r="M108" s="461">
        <f>Flavors!M43</f>
        <v>88348285.365816951</v>
      </c>
      <c r="N108" s="255">
        <f>Flavors!N43</f>
        <v>9.8465735397531631E-2</v>
      </c>
      <c r="O108" s="256">
        <f>Flavors!O43</f>
        <v>207150127.51985887</v>
      </c>
      <c r="P108" s="250">
        <f>Flavors!P43</f>
        <v>17061031.520134807</v>
      </c>
      <c r="Q108" s="255">
        <f>Flavors!Q43</f>
        <v>8.9752815280680659E-2</v>
      </c>
    </row>
    <row r="109" spans="2:17">
      <c r="B109" s="406"/>
      <c r="C109" s="18" t="s">
        <v>213</v>
      </c>
      <c r="D109" s="249">
        <f>Flavors!D44</f>
        <v>4330269.3924557175</v>
      </c>
      <c r="E109" s="250">
        <f>Flavors!E44</f>
        <v>1755846.5276369122</v>
      </c>
      <c r="F109" s="251">
        <f>Flavors!F44</f>
        <v>0.68203501127639854</v>
      </c>
      <c r="G109" s="252">
        <f>Flavors!G44</f>
        <v>0.10066882566830579</v>
      </c>
      <c r="H109" s="253">
        <f>Flavors!H44</f>
        <v>3.9965089885567573E-2</v>
      </c>
      <c r="I109" s="481">
        <f>Flavors!I44</f>
        <v>1.9803201614050785</v>
      </c>
      <c r="J109" s="461">
        <f>Flavors!J44</f>
        <v>-5.4561039003312217E-2</v>
      </c>
      <c r="K109" s="254">
        <f>Flavors!K44</f>
        <v>-2.6812886665011245E-2</v>
      </c>
      <c r="L109" s="498">
        <f>Flavors!L44</f>
        <v>8575319.7821953781</v>
      </c>
      <c r="M109" s="461">
        <f>Flavors!M44</f>
        <v>3336675.0926740794</v>
      </c>
      <c r="N109" s="255">
        <f>Flavors!N44</f>
        <v>0.63693479715246371</v>
      </c>
      <c r="O109" s="256">
        <f>Flavors!O44</f>
        <v>2165134.6962278588</v>
      </c>
      <c r="P109" s="250">
        <f>Flavors!P44</f>
        <v>877923.26381845609</v>
      </c>
      <c r="Q109" s="255">
        <f>Flavors!Q44</f>
        <v>0.68203501127639854</v>
      </c>
    </row>
    <row r="110" spans="2:17">
      <c r="B110" s="406"/>
      <c r="C110" s="18" t="s">
        <v>214</v>
      </c>
      <c r="D110" s="249">
        <f>Flavors!D45</f>
        <v>948320159.36873949</v>
      </c>
      <c r="E110" s="250">
        <f>Flavors!E45</f>
        <v>-27297805.007913351</v>
      </c>
      <c r="F110" s="251">
        <f>Flavors!F45</f>
        <v>-2.7980014723647091E-2</v>
      </c>
      <c r="G110" s="252">
        <f>Flavors!G45</f>
        <v>22.04626736792747</v>
      </c>
      <c r="H110" s="253">
        <f>Flavors!H45</f>
        <v>-0.95836638659038087</v>
      </c>
      <c r="I110" s="481">
        <f>Flavors!I45</f>
        <v>1.9475231949998419</v>
      </c>
      <c r="J110" s="461">
        <f>Flavors!J45</f>
        <v>-7.2964403031028358E-3</v>
      </c>
      <c r="K110" s="254">
        <f>Flavors!K45</f>
        <v>-3.7325388856000942E-3</v>
      </c>
      <c r="L110" s="498">
        <f>Flavors!L45</f>
        <v>1846875506.6565669</v>
      </c>
      <c r="M110" s="461">
        <f>Flavors!M45</f>
        <v>-60281646.661202908</v>
      </c>
      <c r="N110" s="255">
        <f>Flavors!N45</f>
        <v>-3.1608117116271435E-2</v>
      </c>
      <c r="O110" s="256">
        <f>Flavors!O45</f>
        <v>389834716.928276</v>
      </c>
      <c r="P110" s="250">
        <f>Flavors!P45</f>
        <v>-11222284.754358411</v>
      </c>
      <c r="Q110" s="255">
        <f>Flavors!Q45</f>
        <v>-2.7981769941118898E-2</v>
      </c>
    </row>
    <row r="111" spans="2:17" ht="15" thickBot="1">
      <c r="B111" s="406"/>
      <c r="C111" s="21" t="s">
        <v>215</v>
      </c>
      <c r="D111" s="287">
        <f>Flavors!D46</f>
        <v>25085215.406088132</v>
      </c>
      <c r="E111" s="288">
        <f>Flavors!E46</f>
        <v>-4032570.3305797204</v>
      </c>
      <c r="F111" s="289">
        <f>Flavors!F46</f>
        <v>-0.13849165479301981</v>
      </c>
      <c r="G111" s="290">
        <f>Flavors!G46</f>
        <v>0.58317368913975931</v>
      </c>
      <c r="H111" s="291">
        <f>Flavors!H46</f>
        <v>-0.1034106308225613</v>
      </c>
      <c r="I111" s="489">
        <f>Flavors!I46</f>
        <v>2.7642051637572282</v>
      </c>
      <c r="J111" s="469">
        <f>Flavors!J46</f>
        <v>0.45066983709509456</v>
      </c>
      <c r="K111" s="292">
        <f>Flavors!K46</f>
        <v>0.19479704152402161</v>
      </c>
      <c r="L111" s="506">
        <f>Flavors!L46</f>
        <v>69340681.959471196</v>
      </c>
      <c r="M111" s="469">
        <f>Flavors!M46</f>
        <v>1975656.0235113204</v>
      </c>
      <c r="N111" s="293">
        <f>Flavors!N46</f>
        <v>2.932762210155556E-2</v>
      </c>
      <c r="O111" s="294">
        <f>Flavors!O46</f>
        <v>15548578.964669678</v>
      </c>
      <c r="P111" s="288">
        <f>Flavors!P46</f>
        <v>5227.9433084093034</v>
      </c>
      <c r="Q111" s="293">
        <f>Flavors!Q46</f>
        <v>3.3634595919660614E-4</v>
      </c>
    </row>
    <row r="112" spans="2:17">
      <c r="B112" s="405" t="s">
        <v>285</v>
      </c>
      <c r="C112" s="24" t="s">
        <v>286</v>
      </c>
      <c r="D112" s="169">
        <f>'NB vs PL'!D11</f>
        <v>2763941556.6451511</v>
      </c>
      <c r="E112" s="23">
        <f>'NB vs PL'!E11</f>
        <v>21545384.707631111</v>
      </c>
      <c r="F112" s="177">
        <f>'NB vs PL'!F11</f>
        <v>7.8564085408597845E-3</v>
      </c>
      <c r="G112" s="181">
        <f>'NB vs PL'!G11</f>
        <v>64.255298113335982</v>
      </c>
      <c r="H112" s="191">
        <f>'NB vs PL'!H11</f>
        <v>-0.40917286688303989</v>
      </c>
      <c r="I112" s="490">
        <f>'NB vs PL'!I11</f>
        <v>2.4149927995510021</v>
      </c>
      <c r="J112" s="470">
        <f>'NB vs PL'!J11</f>
        <v>4.0291568241377362E-2</v>
      </c>
      <c r="K112" s="184">
        <f>'NB vs PL'!K11</f>
        <v>1.6967005242658231E-2</v>
      </c>
      <c r="L112" s="507">
        <f>'NB vs PL'!L11</f>
        <v>6674898957.6778288</v>
      </c>
      <c r="M112" s="470">
        <f>'NB vs PL'!M11</f>
        <v>162527391.43899822</v>
      </c>
      <c r="N112" s="186">
        <f>'NB vs PL'!N11</f>
        <v>2.4956713508419277E-2</v>
      </c>
      <c r="O112" s="22">
        <f>'NB vs PL'!O11</f>
        <v>1369442081.3283358</v>
      </c>
      <c r="P112" s="23">
        <f>'NB vs PL'!P11</f>
        <v>25910791.343622446</v>
      </c>
      <c r="Q112" s="186">
        <f>'NB vs PL'!Q11</f>
        <v>1.9285588312511322E-2</v>
      </c>
    </row>
    <row r="113" spans="2:17" ht="15" thickBot="1">
      <c r="B113" s="407"/>
      <c r="C113" s="25" t="s">
        <v>197</v>
      </c>
      <c r="D113" s="170">
        <f>'NB vs PL'!D12</f>
        <v>1537558300.6428635</v>
      </c>
      <c r="E113" s="17">
        <f>'NB vs PL'!E12</f>
        <v>38991652.709105492</v>
      </c>
      <c r="F113" s="178">
        <f>'NB vs PL'!F12</f>
        <v>2.6019298349437885E-2</v>
      </c>
      <c r="G113" s="182">
        <f>'NB vs PL'!G12</f>
        <v>35.744701886663449</v>
      </c>
      <c r="H113" s="192">
        <f>'NB vs PL'!H12</f>
        <v>0.40917286688171828</v>
      </c>
      <c r="I113" s="491">
        <f>'NB vs PL'!I12</f>
        <v>2.092967025756499</v>
      </c>
      <c r="J113" s="471">
        <f>'NB vs PL'!J12</f>
        <v>3.5906593818677557E-3</v>
      </c>
      <c r="K113" s="185">
        <f>'NB vs PL'!K12</f>
        <v>1.7185316344407908E-3</v>
      </c>
      <c r="L113" s="508">
        <f>'NB vs PL'!L12</f>
        <v>3218058823.4237108</v>
      </c>
      <c r="M113" s="471">
        <f>'NB vs PL'!M12</f>
        <v>86989085.793664455</v>
      </c>
      <c r="N113" s="187">
        <f>'NB vs PL'!N12</f>
        <v>2.778254497119818E-2</v>
      </c>
      <c r="O113" s="16">
        <f>'NB vs PL'!O12</f>
        <v>844716219.00679731</v>
      </c>
      <c r="P113" s="17">
        <f>'NB vs PL'!P12</f>
        <v>18802577.449191093</v>
      </c>
      <c r="Q113" s="187">
        <f>'NB vs PL'!Q12</f>
        <v>2.2765791122823634E-2</v>
      </c>
    </row>
    <row r="114" spans="2:17">
      <c r="B114" s="406" t="s">
        <v>287</v>
      </c>
      <c r="C114" s="13" t="s">
        <v>39</v>
      </c>
      <c r="D114" s="153">
        <f>Size!D16</f>
        <v>176121945.49775761</v>
      </c>
      <c r="E114" s="32">
        <f>Size!E16</f>
        <v>36092571.476201773</v>
      </c>
      <c r="F114" s="179">
        <f>Size!F16</f>
        <v>0.25775000230055839</v>
      </c>
      <c r="G114" s="183">
        <f>Size!G16</f>
        <v>4.0944310436127029</v>
      </c>
      <c r="H114" s="193">
        <f>Size!H16</f>
        <v>0.79260124766539786</v>
      </c>
      <c r="I114" s="485">
        <f>Size!I16</f>
        <v>3.5251827085528373</v>
      </c>
      <c r="J114" s="465">
        <f>Size!J16</f>
        <v>0.24458013660425371</v>
      </c>
      <c r="K114" s="172">
        <f>Size!K16</f>
        <v>7.4553418538283997E-2</v>
      </c>
      <c r="L114" s="502">
        <f>Size!L16</f>
        <v>620862036.86538041</v>
      </c>
      <c r="M114" s="465">
        <f>Size!M16</f>
        <v>161481312.30191416</v>
      </c>
      <c r="N114" s="173">
        <f>Size!N16</f>
        <v>0.35151956463859974</v>
      </c>
      <c r="O114" s="31">
        <f>Size!O16</f>
        <v>117336268.83095713</v>
      </c>
      <c r="P114" s="32">
        <f>Size!P16</f>
        <v>24711687.699471593</v>
      </c>
      <c r="Q114" s="173">
        <f>Size!Q16</f>
        <v>0.26679405615224355</v>
      </c>
    </row>
    <row r="115" spans="2:17">
      <c r="B115" s="406"/>
      <c r="C115" s="18" t="s">
        <v>234</v>
      </c>
      <c r="D115" s="27">
        <f>Size!D17</f>
        <v>2420912363.3146529</v>
      </c>
      <c r="E115" s="266">
        <f>Size!E17</f>
        <v>20768240.902970791</v>
      </c>
      <c r="F115" s="267">
        <f>Size!F17</f>
        <v>8.6529140933848218E-3</v>
      </c>
      <c r="G115" s="268">
        <f>Size!G17</f>
        <v>56.28065659964853</v>
      </c>
      <c r="H115" s="189">
        <f>Size!H17</f>
        <v>-0.31366465131092269</v>
      </c>
      <c r="I115" s="486">
        <f>Size!I17</f>
        <v>2.1004153803537529</v>
      </c>
      <c r="J115" s="466">
        <f>Size!J17</f>
        <v>-2.3864415452359289E-3</v>
      </c>
      <c r="K115" s="269">
        <f>Size!K17</f>
        <v>-1.1348865691398308E-3</v>
      </c>
      <c r="L115" s="503">
        <f>Size!L17</f>
        <v>5084921562.3946495</v>
      </c>
      <c r="M115" s="466">
        <f>Size!M17</f>
        <v>37894128.967214584</v>
      </c>
      <c r="N115" s="162">
        <f>Size!N17</f>
        <v>7.508207448256466E-3</v>
      </c>
      <c r="O115" s="270">
        <f>Size!O17</f>
        <v>1222634476.8655498</v>
      </c>
      <c r="P115" s="266">
        <f>Size!P17</f>
        <v>16674434.447561264</v>
      </c>
      <c r="Q115" s="162">
        <f>Size!Q17</f>
        <v>1.3826688995539594E-2</v>
      </c>
    </row>
    <row r="116" spans="2:17">
      <c r="B116" s="406"/>
      <c r="C116" s="18" t="s">
        <v>235</v>
      </c>
      <c r="D116" s="27">
        <f>Size!D18</f>
        <v>70121202.146011189</v>
      </c>
      <c r="E116" s="266">
        <f>Size!E18</f>
        <v>-10279974.496047556</v>
      </c>
      <c r="F116" s="267">
        <f>Size!F18</f>
        <v>-0.12785850811379779</v>
      </c>
      <c r="G116" s="268">
        <f>Size!G18</f>
        <v>1.6301570259779203</v>
      </c>
      <c r="H116" s="189">
        <f>Size!H18</f>
        <v>-0.26566663617103692</v>
      </c>
      <c r="I116" s="486">
        <f>Size!I18</f>
        <v>2.4983188667244418</v>
      </c>
      <c r="J116" s="466">
        <f>Size!J18</f>
        <v>-0.25168779247756401</v>
      </c>
      <c r="K116" s="269">
        <f>Size!K18</f>
        <v>-9.1522612003637302E-2</v>
      </c>
      <c r="L116" s="503">
        <f>Size!L18</f>
        <v>175185122.27877817</v>
      </c>
      <c r="M116" s="466">
        <f>Size!M18</f>
        <v>-45918648.894560158</v>
      </c>
      <c r="N116" s="162">
        <f>Size!N18</f>
        <v>-0.2076791754879721</v>
      </c>
      <c r="O116" s="270">
        <f>Size!O18</f>
        <v>23080270.949019495</v>
      </c>
      <c r="P116" s="266">
        <f>Size!P18</f>
        <v>-4008438.2210821658</v>
      </c>
      <c r="Q116" s="162">
        <f>Size!Q18</f>
        <v>-0.14797450095947567</v>
      </c>
    </row>
    <row r="117" spans="2:17">
      <c r="B117" s="406"/>
      <c r="C117" s="18" t="s">
        <v>236</v>
      </c>
      <c r="D117" s="27">
        <f>Size!D19</f>
        <v>51881058.910949059</v>
      </c>
      <c r="E117" s="266">
        <f>Size!E19</f>
        <v>1342656.1949966401</v>
      </c>
      <c r="F117" s="267">
        <f>Size!F19</f>
        <v>2.6567048478816118E-2</v>
      </c>
      <c r="G117" s="268">
        <f>Size!G19</f>
        <v>1.2061155557879859</v>
      </c>
      <c r="H117" s="189">
        <f>Size!H19</f>
        <v>1.444270076666454E-2</v>
      </c>
      <c r="I117" s="486">
        <f>Size!I19</f>
        <v>1.8884693242697921</v>
      </c>
      <c r="J117" s="466">
        <f>Size!J19</f>
        <v>3.0955505707100706E-2</v>
      </c>
      <c r="K117" s="269">
        <f>Size!K19</f>
        <v>1.6665020414789421E-2</v>
      </c>
      <c r="L117" s="503">
        <f>Size!L19</f>
        <v>97975788.263961241</v>
      </c>
      <c r="M117" s="466">
        <f>Size!M19</f>
        <v>4100006.850993365</v>
      </c>
      <c r="N117" s="162">
        <f>Size!N19</f>
        <v>4.3674809298865615E-2</v>
      </c>
      <c r="O117" s="270">
        <f>Size!O19</f>
        <v>14517588.433649838</v>
      </c>
      <c r="P117" s="266">
        <f>Size!P19</f>
        <v>373978.05381858349</v>
      </c>
      <c r="Q117" s="162">
        <f>Size!Q19</f>
        <v>2.6441484442464212E-2</v>
      </c>
    </row>
    <row r="118" spans="2:17">
      <c r="B118" s="406"/>
      <c r="C118" s="18" t="s">
        <v>237</v>
      </c>
      <c r="D118" s="27">
        <f>Size!D20</f>
        <v>1024696522.7827606</v>
      </c>
      <c r="E118" s="266">
        <f>Size!E20</f>
        <v>6224001.1102901697</v>
      </c>
      <c r="F118" s="267">
        <f>Size!F20</f>
        <v>6.111113434920672E-3</v>
      </c>
      <c r="G118" s="268">
        <f>Size!G20</f>
        <v>23.821842538169921</v>
      </c>
      <c r="H118" s="189">
        <f>Size!H20</f>
        <v>-0.19328244477889811</v>
      </c>
      <c r="I118" s="486">
        <f>Size!I20</f>
        <v>1.6848093649470266</v>
      </c>
      <c r="J118" s="466">
        <f>Size!J20</f>
        <v>6.1854130804600338E-2</v>
      </c>
      <c r="K118" s="269">
        <f>Size!K20</f>
        <v>3.811203753705765E-2</v>
      </c>
      <c r="L118" s="503">
        <f>Size!L20</f>
        <v>1726418297.8130493</v>
      </c>
      <c r="M118" s="466">
        <f>Size!M20</f>
        <v>73482987.934477806</v>
      </c>
      <c r="N118" s="162">
        <f>Size!N20</f>
        <v>4.4456057956603297E-2</v>
      </c>
      <c r="O118" s="270">
        <f>Size!O20</f>
        <v>255674768.66105425</v>
      </c>
      <c r="P118" s="266">
        <f>Size!P20</f>
        <v>1840473.0775282979</v>
      </c>
      <c r="Q118" s="162">
        <f>Size!Q20</f>
        <v>7.2506871985022108E-3</v>
      </c>
    </row>
    <row r="119" spans="2:17">
      <c r="B119" s="406"/>
      <c r="C119" s="18" t="s">
        <v>238</v>
      </c>
      <c r="D119" s="27">
        <f>Size!D21</f>
        <v>492212269.15160137</v>
      </c>
      <c r="E119" s="266">
        <f>Size!E21</f>
        <v>14007226.100194514</v>
      </c>
      <c r="F119" s="267">
        <f>Size!F21</f>
        <v>2.9291255505828579E-2</v>
      </c>
      <c r="G119" s="268">
        <f>Size!G21</f>
        <v>11.442805660394136</v>
      </c>
      <c r="H119" s="189">
        <f>Size!H21</f>
        <v>0.16694535785262588</v>
      </c>
      <c r="I119" s="486">
        <f>Size!I21</f>
        <v>4.2447790407796004</v>
      </c>
      <c r="J119" s="466">
        <f>Size!J21</f>
        <v>-1.5983632815600224E-2</v>
      </c>
      <c r="K119" s="269">
        <f>Size!K21</f>
        <v>-3.7513548723692113E-3</v>
      </c>
      <c r="L119" s="503">
        <f>Size!L21</f>
        <v>2089332323.7092848</v>
      </c>
      <c r="M119" s="466">
        <f>Size!M21</f>
        <v>51814125.950864315</v>
      </c>
      <c r="N119" s="162">
        <f>Size!N21</f>
        <v>2.5430018739399592E-2</v>
      </c>
      <c r="O119" s="270">
        <f>Size!O21</f>
        <v>576558850.99802172</v>
      </c>
      <c r="P119" s="266">
        <f>Size!P21</f>
        <v>12372101.51253736</v>
      </c>
      <c r="Q119" s="162">
        <f>Size!Q21</f>
        <v>2.1929089124869062E-2</v>
      </c>
    </row>
    <row r="120" spans="2:17" ht="15" thickBot="1">
      <c r="B120" s="406"/>
      <c r="C120" s="21" t="s">
        <v>239</v>
      </c>
      <c r="D120" s="271">
        <f>Size!D22</f>
        <v>65554495.484308079</v>
      </c>
      <c r="E120" s="272">
        <f>Size!E22</f>
        <v>-7617683.8718706965</v>
      </c>
      <c r="F120" s="273">
        <f>Size!F22</f>
        <v>-0.10410628655448742</v>
      </c>
      <c r="G120" s="274">
        <f>Size!G22</f>
        <v>1.5239915764088421</v>
      </c>
      <c r="H120" s="275">
        <f>Size!H22</f>
        <v>-0.20137557402517792</v>
      </c>
      <c r="I120" s="487">
        <f>Size!I22</f>
        <v>1.7876998491709266</v>
      </c>
      <c r="J120" s="467">
        <f>Size!J22</f>
        <v>-1.0969679639617702E-2</v>
      </c>
      <c r="K120" s="276">
        <f>Size!K22</f>
        <v>-6.0987743795670596E-3</v>
      </c>
      <c r="L120" s="504">
        <f>Size!L22</f>
        <v>117191761.68977374</v>
      </c>
      <c r="M120" s="467">
        <f>Size!M22</f>
        <v>-14420807.67484498</v>
      </c>
      <c r="N120" s="277">
        <f>Size!N22</f>
        <v>-0.10957014018086415</v>
      </c>
      <c r="O120" s="278">
        <f>Size!O22</f>
        <v>10014098.0847404</v>
      </c>
      <c r="P120" s="272">
        <f>Size!P22</f>
        <v>-1597039.2891619764</v>
      </c>
      <c r="Q120" s="277">
        <f>Size!Q22</f>
        <v>-0.13754374250635784</v>
      </c>
    </row>
    <row r="121" spans="2:17">
      <c r="B121" s="405" t="s">
        <v>35</v>
      </c>
      <c r="C121" s="24" t="s">
        <v>288</v>
      </c>
      <c r="D121" s="169">
        <f>Organic!D11</f>
        <v>179108358.61095545</v>
      </c>
      <c r="E121" s="23">
        <f>Organic!E11</f>
        <v>-14235803.862383813</v>
      </c>
      <c r="F121" s="177">
        <f>Organic!F11</f>
        <v>-7.3629344068491462E-2</v>
      </c>
      <c r="G121" s="181">
        <f>Organic!G11</f>
        <v>4.1638582948571266</v>
      </c>
      <c r="H121" s="191">
        <f>Organic!H11</f>
        <v>-0.39511028575422369</v>
      </c>
      <c r="I121" s="490">
        <f>Organic!I11</f>
        <v>3.2223674449183219</v>
      </c>
      <c r="J121" s="470">
        <f>Organic!J11</f>
        <v>0.73593977094096585</v>
      </c>
      <c r="K121" s="184">
        <f>Organic!K11</f>
        <v>0.29598277828195863</v>
      </c>
      <c r="L121" s="507">
        <f>Organic!L11</f>
        <v>577152943.90069902</v>
      </c>
      <c r="M121" s="470">
        <f>Organic!M11</f>
        <v>96416667.725014031</v>
      </c>
      <c r="N121" s="186">
        <f>Organic!N11</f>
        <v>0.20056041639299668</v>
      </c>
      <c r="O121" s="22">
        <f>Organic!O11</f>
        <v>101165197.67264087</v>
      </c>
      <c r="P121" s="23">
        <f>Organic!P11</f>
        <v>3592186.4289449006</v>
      </c>
      <c r="Q121" s="186">
        <f>Organic!Q11</f>
        <v>3.6815369159542935E-2</v>
      </c>
    </row>
    <row r="122" spans="2:17" ht="15" thickBot="1">
      <c r="B122" s="407"/>
      <c r="C122" s="25" t="s">
        <v>289</v>
      </c>
      <c r="D122" s="170">
        <f>Organic!D12</f>
        <v>4122391498.6770582</v>
      </c>
      <c r="E122" s="17">
        <f>Organic!E12</f>
        <v>74772841.27915144</v>
      </c>
      <c r="F122" s="178">
        <f>Organic!F12</f>
        <v>1.847329197934389E-2</v>
      </c>
      <c r="G122" s="182">
        <f>Organic!G12</f>
        <v>95.836141705142296</v>
      </c>
      <c r="H122" s="192">
        <f>Organic!H12</f>
        <v>0.3951102857536597</v>
      </c>
      <c r="I122" s="491">
        <f>Organic!I12</f>
        <v>2.2643977293544317</v>
      </c>
      <c r="J122" s="471">
        <f>Organic!J12</f>
        <v>6.6730241404711066E-4</v>
      </c>
      <c r="K122" s="185">
        <f>Organic!K12</f>
        <v>2.9477998179713654E-4</v>
      </c>
      <c r="L122" s="508">
        <f>Organic!L12</f>
        <v>9334733949.1143436</v>
      </c>
      <c r="M122" s="471">
        <f>Organic!M12</f>
        <v>172016437.71111298</v>
      </c>
      <c r="N122" s="187">
        <f>Organic!N12</f>
        <v>1.8773517517814364E-2</v>
      </c>
      <c r="O122" s="16">
        <f>Organic!O12</f>
        <v>2118651125.1503515</v>
      </c>
      <c r="P122" s="17">
        <f>Organic!P12</f>
        <v>46775010.851728439</v>
      </c>
      <c r="Q122" s="187">
        <f>Organic!Q12</f>
        <v>2.2576162024804673E-2</v>
      </c>
    </row>
    <row r="123" spans="2:17">
      <c r="B123" s="405" t="s">
        <v>290</v>
      </c>
      <c r="C123" s="13" t="s">
        <v>291</v>
      </c>
      <c r="D123" s="26">
        <f>Form!D11</f>
        <v>723436106.64243567</v>
      </c>
      <c r="E123" s="15">
        <f>Form!E11</f>
        <v>23937500.484521627</v>
      </c>
      <c r="F123" s="160">
        <f>Form!F11</f>
        <v>3.4220940933680229E-2</v>
      </c>
      <c r="G123" s="196">
        <f>Form!G11</f>
        <v>16.818229237337221</v>
      </c>
      <c r="H123" s="197">
        <f>Form!H11</f>
        <v>0.32436603060554248</v>
      </c>
      <c r="I123" s="492">
        <f>Form!I11</f>
        <v>2.4242203325143903</v>
      </c>
      <c r="J123" s="472">
        <f>Form!J11</f>
        <v>1.6467398455354498E-2</v>
      </c>
      <c r="K123" s="198">
        <f>Form!K11</f>
        <v>6.8393223500691344E-3</v>
      </c>
      <c r="L123" s="509">
        <f>Form!L11</f>
        <v>1753768518.9976413</v>
      </c>
      <c r="M123" s="472">
        <f>Form!M11</f>
        <v>69548697.650717735</v>
      </c>
      <c r="N123" s="161">
        <f>Form!N11</f>
        <v>4.1294311329917406E-2</v>
      </c>
      <c r="O123" s="14">
        <f>Form!O11</f>
        <v>380847086.24548799</v>
      </c>
      <c r="P123" s="15">
        <f>Form!P11</f>
        <v>16407639.69020313</v>
      </c>
      <c r="Q123" s="161">
        <f>Form!Q11</f>
        <v>4.5021579977935017E-2</v>
      </c>
    </row>
    <row r="124" spans="2:17" ht="15" thickBot="1">
      <c r="B124" s="407"/>
      <c r="C124" s="21" t="s">
        <v>225</v>
      </c>
      <c r="D124" s="30">
        <f>Form!D12</f>
        <v>3578063750.6455274</v>
      </c>
      <c r="E124" s="20">
        <f>Form!E12</f>
        <v>36599536.932198524</v>
      </c>
      <c r="F124" s="158">
        <f>Form!F12</f>
        <v>1.0334577655896413E-2</v>
      </c>
      <c r="G124" s="188">
        <f>Form!G12</f>
        <v>83.181770762661031</v>
      </c>
      <c r="H124" s="194">
        <f>Form!H12</f>
        <v>-0.32436603060718028</v>
      </c>
      <c r="I124" s="493">
        <f>Form!I12</f>
        <v>2.2800371772429853</v>
      </c>
      <c r="J124" s="473">
        <f>Form!J12</f>
        <v>3.2595586442202062E-2</v>
      </c>
      <c r="K124" s="167">
        <f>Form!K12</f>
        <v>1.4503418720923452E-2</v>
      </c>
      <c r="L124" s="510">
        <f>Form!L12</f>
        <v>8158118374.0172768</v>
      </c>
      <c r="M124" s="473">
        <f>Form!M12</f>
        <v>198884407.78534889</v>
      </c>
      <c r="N124" s="163">
        <f>Form!N12</f>
        <v>2.4987883083867308E-2</v>
      </c>
      <c r="O124" s="19">
        <f>Form!O12</f>
        <v>1838969236.5775049</v>
      </c>
      <c r="P124" s="20">
        <f>Form!P12</f>
        <v>33959557.590470791</v>
      </c>
      <c r="Q124" s="163">
        <f>Form!Q12</f>
        <v>1.8814058442904746E-2</v>
      </c>
    </row>
    <row r="125" spans="2:17">
      <c r="B125" s="406" t="s">
        <v>292</v>
      </c>
      <c r="C125" s="13" t="s">
        <v>37</v>
      </c>
      <c r="D125" s="153">
        <f>'Package Type'!D17</f>
        <v>158110271.58203059</v>
      </c>
      <c r="E125" s="32">
        <f>'Package Type'!E17</f>
        <v>347708.99821323156</v>
      </c>
      <c r="F125" s="179">
        <f>'Package Type'!F17</f>
        <v>2.2040019667435226E-3</v>
      </c>
      <c r="G125" s="183">
        <f>'Package Type'!G17</f>
        <v>3.6757009607740443</v>
      </c>
      <c r="H125" s="193">
        <f>'Package Type'!H17</f>
        <v>-4.4269463031909595E-2</v>
      </c>
      <c r="I125" s="485">
        <f>'Package Type'!I17</f>
        <v>5.4324919588874074</v>
      </c>
      <c r="J125" s="465">
        <f>'Package Type'!J17</f>
        <v>-0.17390234740454602</v>
      </c>
      <c r="K125" s="172">
        <f>'Package Type'!K17</f>
        <v>-3.101857234860891E-2</v>
      </c>
      <c r="L125" s="502">
        <f>'Package Type'!L17</f>
        <v>858932778.98688543</v>
      </c>
      <c r="M125" s="465">
        <f>'Package Type'!M17</f>
        <v>-25546353.629056215</v>
      </c>
      <c r="N125" s="173">
        <f>'Package Type'!N17</f>
        <v>-2.8882935376327242E-2</v>
      </c>
      <c r="O125" s="31">
        <f>'Package Type'!O17</f>
        <v>217768293.47786057</v>
      </c>
      <c r="P125" s="32">
        <f>'Package Type'!P17</f>
        <v>2645761.2283048034</v>
      </c>
      <c r="Q125" s="173">
        <f>'Package Type'!Q17</f>
        <v>1.2298856845156289E-2</v>
      </c>
    </row>
    <row r="126" spans="2:17">
      <c r="B126" s="406"/>
      <c r="C126" s="18" t="s">
        <v>227</v>
      </c>
      <c r="D126" s="27">
        <f>'Package Type'!D18</f>
        <v>30669162.676481951</v>
      </c>
      <c r="E126" s="266">
        <f>'Package Type'!E18</f>
        <v>2703404.0591906868</v>
      </c>
      <c r="F126" s="267">
        <f>'Package Type'!F18</f>
        <v>9.6668361340971051E-2</v>
      </c>
      <c r="G126" s="268">
        <f>'Package Type'!G18</f>
        <v>0.71298764835523898</v>
      </c>
      <c r="H126" s="189">
        <f>'Package Type'!H18</f>
        <v>5.3567610852050307E-2</v>
      </c>
      <c r="I126" s="486">
        <f>'Package Type'!I18</f>
        <v>2.118543769327752</v>
      </c>
      <c r="J126" s="466">
        <f>'Package Type'!J18</f>
        <v>-6.7154516761317229E-2</v>
      </c>
      <c r="K126" s="269">
        <f>'Package Type'!K18</f>
        <v>-3.0724513620532079E-2</v>
      </c>
      <c r="L126" s="503">
        <f>'Package Type'!L18</f>
        <v>64973963.498760082</v>
      </c>
      <c r="M126" s="466">
        <f>'Package Type'!M18</f>
        <v>3849252.8197659478</v>
      </c>
      <c r="N126" s="162">
        <f>'Package Type'!N18</f>
        <v>6.297375933574384E-2</v>
      </c>
      <c r="O126" s="270">
        <f>'Package Type'!O18</f>
        <v>13390882.630354164</v>
      </c>
      <c r="P126" s="266">
        <f>'Package Type'!P18</f>
        <v>617990.46816762164</v>
      </c>
      <c r="Q126" s="162">
        <f>'Package Type'!Q18</f>
        <v>4.8382970772833191E-2</v>
      </c>
    </row>
    <row r="127" spans="2:17">
      <c r="B127" s="406"/>
      <c r="C127" s="18" t="s">
        <v>228</v>
      </c>
      <c r="D127" s="27">
        <f>'Package Type'!D19</f>
        <v>1626291450.3480184</v>
      </c>
      <c r="E127" s="266">
        <f>'Package Type'!E19</f>
        <v>17252518.939539909</v>
      </c>
      <c r="F127" s="267">
        <f>'Package Type'!F19</f>
        <v>1.0722250781364158E-2</v>
      </c>
      <c r="G127" s="268">
        <f>'Package Type'!G19</f>
        <v>37.807543980097776</v>
      </c>
      <c r="H127" s="189">
        <f>'Package Type'!H19</f>
        <v>-0.1328719053998384</v>
      </c>
      <c r="I127" s="486">
        <f>'Package Type'!I19</f>
        <v>2.3356561237069791</v>
      </c>
      <c r="J127" s="466">
        <f>'Package Type'!J19</f>
        <v>0.1075951877154071</v>
      </c>
      <c r="K127" s="269">
        <f>'Package Type'!K19</f>
        <v>4.8290953796343614E-2</v>
      </c>
      <c r="L127" s="503">
        <f>'Package Type'!L19</f>
        <v>3798457584.937654</v>
      </c>
      <c r="M127" s="466">
        <f>'Package Type'!M19</f>
        <v>213420797.37680054</v>
      </c>
      <c r="N127" s="162">
        <f>'Package Type'!N19</f>
        <v>5.9530992294783494E-2</v>
      </c>
      <c r="O127" s="270">
        <f>'Package Type'!O19</f>
        <v>852554805.64297235</v>
      </c>
      <c r="P127" s="266">
        <f>'Package Type'!P19</f>
        <v>27401048.745777249</v>
      </c>
      <c r="Q127" s="162">
        <f>'Package Type'!Q19</f>
        <v>3.3207203526301236E-2</v>
      </c>
    </row>
    <row r="128" spans="2:17" ht="15" customHeight="1">
      <c r="B128" s="406"/>
      <c r="C128" s="18" t="s">
        <v>229</v>
      </c>
      <c r="D128" s="27">
        <f>'Package Type'!D20</f>
        <v>66502302.373579957</v>
      </c>
      <c r="E128" s="266">
        <f>'Package Type'!E20</f>
        <v>36683015.399989992</v>
      </c>
      <c r="F128" s="267">
        <f>'Package Type'!F20</f>
        <v>1.2301774832000181</v>
      </c>
      <c r="G128" s="268">
        <f>'Package Type'!G20</f>
        <v>1.5460259114249413</v>
      </c>
      <c r="H128" s="189">
        <f>'Package Type'!H20</f>
        <v>0.84290050712122555</v>
      </c>
      <c r="I128" s="486">
        <f>'Package Type'!I20</f>
        <v>2.5852430267448736</v>
      </c>
      <c r="J128" s="466">
        <f>'Package Type'!J20</f>
        <v>-0.20532235829556544</v>
      </c>
      <c r="K128" s="269">
        <f>'Package Type'!K20</f>
        <v>-7.3577332893273187E-2</v>
      </c>
      <c r="L128" s="503">
        <f>'Package Type'!L20</f>
        <v>171924613.47377664</v>
      </c>
      <c r="M128" s="466">
        <f>'Package Type'!M20</f>
        <v>88711943.438689202</v>
      </c>
      <c r="N128" s="162">
        <f>'Package Type'!N20</f>
        <v>1.0660869721075281</v>
      </c>
      <c r="O128" s="270">
        <f>'Package Type'!O20</f>
        <v>34118580.792880923</v>
      </c>
      <c r="P128" s="266">
        <f>'Package Type'!P20</f>
        <v>15645955.012580078</v>
      </c>
      <c r="Q128" s="162">
        <f>'Package Type'!Q20</f>
        <v>0.8469805645749009</v>
      </c>
    </row>
    <row r="129" spans="2:20">
      <c r="B129" s="406"/>
      <c r="C129" s="18" t="s">
        <v>230</v>
      </c>
      <c r="D129" s="27">
        <f>'Package Type'!D21</f>
        <v>1613479.3594857315</v>
      </c>
      <c r="E129" s="266">
        <f>'Package Type'!E21</f>
        <v>363782.09703032114</v>
      </c>
      <c r="F129" s="267">
        <f>'Package Type'!F21</f>
        <v>0.29109617821804346</v>
      </c>
      <c r="G129" s="268">
        <f>'Package Type'!G21</f>
        <v>3.7509692270523046E-2</v>
      </c>
      <c r="H129" s="189">
        <f>'Package Type'!H21</f>
        <v>8.0423916707655987E-3</v>
      </c>
      <c r="I129" s="486">
        <f>'Package Type'!I21</f>
        <v>3.3705681600150377</v>
      </c>
      <c r="J129" s="466">
        <f>'Package Type'!J21</f>
        <v>0.13078433176082127</v>
      </c>
      <c r="K129" s="269">
        <f>'Package Type'!K21</f>
        <v>4.0368227849107902E-2</v>
      </c>
      <c r="L129" s="503">
        <f>'Package Type'!L21</f>
        <v>5438342.1559240632</v>
      </c>
      <c r="M129" s="466">
        <f>'Package Type'!M21</f>
        <v>1389593.1748074596</v>
      </c>
      <c r="N129" s="162">
        <f>'Package Type'!N21</f>
        <v>0.34321544291546174</v>
      </c>
      <c r="O129" s="270">
        <f>'Package Type'!O21</f>
        <v>1428727.1350808896</v>
      </c>
      <c r="P129" s="266">
        <f>'Package Type'!P21</f>
        <v>264800.01620467077</v>
      </c>
      <c r="Q129" s="162">
        <f>'Package Type'!Q21</f>
        <v>0.2275056675888241</v>
      </c>
    </row>
    <row r="130" spans="2:20">
      <c r="B130" s="406"/>
      <c r="C130" s="18" t="s">
        <v>231</v>
      </c>
      <c r="D130" s="27">
        <f>'Package Type'!D22</f>
        <v>2366894705.4411144</v>
      </c>
      <c r="E130" s="266">
        <f>'Package Type'!E22</f>
        <v>3592130.3442063332</v>
      </c>
      <c r="F130" s="267">
        <f>'Package Type'!F22</f>
        <v>1.5199620996727585E-3</v>
      </c>
      <c r="G130" s="268">
        <f>'Package Type'!G22</f>
        <v>55.024870021345706</v>
      </c>
      <c r="H130" s="189">
        <f>'Package Type'!H22</f>
        <v>-0.70074407796997917</v>
      </c>
      <c r="I130" s="486">
        <f>'Package Type'!I22</f>
        <v>2.031908630887989</v>
      </c>
      <c r="J130" s="466">
        <f>'Package Type'!J22</f>
        <v>-1.2024549158691222E-2</v>
      </c>
      <c r="K130" s="269">
        <f>'Package Type'!K22</f>
        <v>-5.8830441601895227E-3</v>
      </c>
      <c r="L130" s="503">
        <f>'Package Type'!L22</f>
        <v>4809313780.3888845</v>
      </c>
      <c r="M130" s="466">
        <f>'Package Type'!M22</f>
        <v>-21118767.341446877</v>
      </c>
      <c r="N130" s="162">
        <f>'Package Type'!N22</f>
        <v>-4.3720240646709626E-3</v>
      </c>
      <c r="O130" s="270">
        <f>'Package Type'!O22</f>
        <v>1070530468.1217594</v>
      </c>
      <c r="P130" s="266">
        <f>'Package Type'!P22</f>
        <v>4535319.6936873198</v>
      </c>
      <c r="Q130" s="162">
        <f>'Package Type'!Q22</f>
        <v>4.2545406518736516E-3</v>
      </c>
    </row>
    <row r="131" spans="2:20">
      <c r="B131" s="406"/>
      <c r="C131" s="18" t="s">
        <v>232</v>
      </c>
      <c r="D131" s="27">
        <f>'Package Type'!D23</f>
        <v>45968708.190948166</v>
      </c>
      <c r="E131" s="266">
        <f>'Package Type'!E23</f>
        <v>-3501651.118453294</v>
      </c>
      <c r="F131" s="267">
        <f>'Package Type'!F23</f>
        <v>-7.0782811512505678E-2</v>
      </c>
      <c r="G131" s="268">
        <f>'Package Type'!G23</f>
        <v>1.0686669700351912</v>
      </c>
      <c r="H131" s="189">
        <f>'Package Type'!H23</f>
        <v>-9.7821900784557103E-2</v>
      </c>
      <c r="I131" s="486">
        <f>'Package Type'!I23</f>
        <v>4.1360014410373784</v>
      </c>
      <c r="J131" s="466">
        <f>'Package Type'!J23</f>
        <v>0.33211228270623039</v>
      </c>
      <c r="K131" s="269">
        <f>'Package Type'!K23</f>
        <v>8.7308612023788715E-2</v>
      </c>
      <c r="L131" s="503">
        <f>'Package Type'!L23</f>
        <v>190126643.32038835</v>
      </c>
      <c r="M131" s="466">
        <f>'Package Type'!M23</f>
        <v>1946879.8846097589</v>
      </c>
      <c r="N131" s="162">
        <f>'Package Type'!N23</f>
        <v>1.0345851482984694E-2</v>
      </c>
      <c r="O131" s="270">
        <f>'Package Type'!O23</f>
        <v>27530060.926028583</v>
      </c>
      <c r="P131" s="266">
        <f>'Package Type'!P23</f>
        <v>-1561017.8207858689</v>
      </c>
      <c r="Q131" s="162">
        <f>'Package Type'!Q23</f>
        <v>-5.3659674650490721E-2</v>
      </c>
      <c r="T131" s="29"/>
    </row>
    <row r="132" spans="2:20" ht="15" thickBot="1">
      <c r="B132" s="406"/>
      <c r="C132" s="21" t="s">
        <v>233</v>
      </c>
      <c r="D132" s="271">
        <f>'Package Type'!D24</f>
        <v>364774.52867084742</v>
      </c>
      <c r="E132" s="272">
        <f>'Package Type'!E24</f>
        <v>3824.9036414876464</v>
      </c>
      <c r="F132" s="273">
        <f>'Package Type'!F24</f>
        <v>1.0596779650835008E-2</v>
      </c>
      <c r="G132" s="274">
        <f>'Package Type'!G24</f>
        <v>8.4801706561214753E-3</v>
      </c>
      <c r="H132" s="275">
        <f>'Package Type'!H24</f>
        <v>-3.0859512266511596E-5</v>
      </c>
      <c r="I132" s="487">
        <f>'Package Type'!I24</f>
        <v>3.296730505377802</v>
      </c>
      <c r="J132" s="467">
        <f>'Package Type'!J24</f>
        <v>0.26612046369038733</v>
      </c>
      <c r="K132" s="276">
        <f>'Package Type'!K24</f>
        <v>8.7810856570056772E-2</v>
      </c>
      <c r="L132" s="504">
        <f>'Package Type'!L24</f>
        <v>1202563.3162539923</v>
      </c>
      <c r="M132" s="467">
        <f>'Package Type'!M24</f>
        <v>108665.75809670752</v>
      </c>
      <c r="N132" s="277">
        <f>'Package Type'!N24</f>
        <v>9.9338148518915648E-2</v>
      </c>
      <c r="O132" s="278">
        <f>'Package Type'!O24</f>
        <v>373776.88875901699</v>
      </c>
      <c r="P132" s="272">
        <f>'Package Type'!P24</f>
        <v>-7880.8809772222885</v>
      </c>
      <c r="Q132" s="277">
        <f>'Package Type'!Q24</f>
        <v>-2.064907779204575E-2</v>
      </c>
    </row>
    <row r="133" spans="2:20" ht="15.6" customHeight="1" thickBot="1">
      <c r="B133" s="405" t="s">
        <v>293</v>
      </c>
      <c r="C133" s="149" t="s">
        <v>44</v>
      </c>
      <c r="D133" s="154">
        <f>'Sugar Content'!D13</f>
        <v>4301499857.2880383</v>
      </c>
      <c r="E133" s="155">
        <f>'Sugar Content'!E13</f>
        <v>60537037.416791916</v>
      </c>
      <c r="F133" s="164">
        <f>'Sugar Content'!F13</f>
        <v>1.427436174001398E-2</v>
      </c>
      <c r="G133" s="180">
        <f>'Sugar Content'!G13</f>
        <v>100</v>
      </c>
      <c r="H133" s="190">
        <f>'Sugar Content'!H13</f>
        <v>0</v>
      </c>
      <c r="I133" s="479">
        <f>'Sugar Content'!I13</f>
        <v>2.3042862308181378</v>
      </c>
      <c r="J133" s="459">
        <f>'Sugar Content'!J13</f>
        <v>3.0403106355458842E-2</v>
      </c>
      <c r="K133" s="175">
        <f>'Sugar Content'!K13</f>
        <v>1.3370566863520362E-2</v>
      </c>
      <c r="L133" s="496">
        <f>'Sugar Content'!L13</f>
        <v>9911886893.0150108</v>
      </c>
      <c r="M133" s="459">
        <f>'Sugar Content'!M13</f>
        <v>268433105.43612862</v>
      </c>
      <c r="N133" s="166">
        <f>'Sugar Content'!N13</f>
        <v>2.7835784911613325E-2</v>
      </c>
      <c r="O133" s="168">
        <f>'Sugar Content'!O13</f>
        <v>2219816322.8229933</v>
      </c>
      <c r="P133" s="155">
        <f>'Sugar Content'!P13</f>
        <v>50367197.280673504</v>
      </c>
      <c r="Q133" s="176">
        <f>'Sugar Content'!Q13</f>
        <v>2.3216583734399714E-2</v>
      </c>
    </row>
    <row r="134" spans="2:20" ht="15.6" customHeight="1">
      <c r="B134" s="419"/>
      <c r="C134" s="13" t="s">
        <v>31</v>
      </c>
      <c r="D134" s="153">
        <f>'Sugar Content'!D14</f>
        <v>3894243612.514245</v>
      </c>
      <c r="E134" s="32">
        <f>'Sugar Content'!E14</f>
        <v>37015347.840070248</v>
      </c>
      <c r="F134" s="171">
        <f>'Sugar Content'!F14</f>
        <v>9.5963591730024271E-3</v>
      </c>
      <c r="G134" s="183">
        <f>'Sugar Content'!G14</f>
        <v>90.532226937453501</v>
      </c>
      <c r="H134" s="193">
        <f>'Sugar Content'!H14</f>
        <v>-0.41948446640357417</v>
      </c>
      <c r="I134" s="485">
        <f>'Sugar Content'!I14</f>
        <v>2.3253034102142527</v>
      </c>
      <c r="J134" s="465">
        <f>'Sugar Content'!J14</f>
        <v>3.811921931961848E-2</v>
      </c>
      <c r="K134" s="172">
        <f>'Sugar Content'!K14</f>
        <v>1.6666440539145257E-2</v>
      </c>
      <c r="L134" s="502">
        <f>'Sugar Content'!L14</f>
        <v>9055297952.3844452</v>
      </c>
      <c r="M134" s="465">
        <f>'Sugar Content'!M14</f>
        <v>233106444.74972916</v>
      </c>
      <c r="N134" s="173">
        <f>'Sugar Content'!N14</f>
        <v>2.64227368616969E-2</v>
      </c>
      <c r="O134" s="31">
        <f>'Sugar Content'!O14</f>
        <v>2020424239.3612957</v>
      </c>
      <c r="P134" s="32">
        <f>'Sugar Content'!P14</f>
        <v>40569127.049422026</v>
      </c>
      <c r="Q134" s="174">
        <f>'Sugar Content'!Q14</f>
        <v>2.0490957543882856E-2</v>
      </c>
    </row>
    <row r="135" spans="2:20" ht="15.6" customHeight="1">
      <c r="B135" s="419"/>
      <c r="C135" s="18" t="s">
        <v>294</v>
      </c>
      <c r="D135" s="27">
        <f>'Sugar Content'!D15</f>
        <v>403966634.43674982</v>
      </c>
      <c r="E135" s="266">
        <f>'Sugar Content'!E15</f>
        <v>24207348.886596978</v>
      </c>
      <c r="F135" s="295">
        <f>'Sugar Content'!F15</f>
        <v>6.3743928872017117E-2</v>
      </c>
      <c r="G135" s="268">
        <f>'Sugar Content'!G15</f>
        <v>9.3912971716669595</v>
      </c>
      <c r="H135" s="189">
        <f>'Sugar Content'!H15</f>
        <v>0.43674364974567759</v>
      </c>
      <c r="I135" s="486">
        <f>'Sugar Content'!I15</f>
        <v>2.0881407691976084</v>
      </c>
      <c r="J135" s="466">
        <f>'Sugar Content'!J15</f>
        <v>-3.2101954354752937E-2</v>
      </c>
      <c r="K135" s="269">
        <f>'Sugar Content'!K15</f>
        <v>-1.5140697806979244E-2</v>
      </c>
      <c r="L135" s="503">
        <f>'Sugar Content'!L15</f>
        <v>843539198.76292384</v>
      </c>
      <c r="M135" s="466">
        <f>'Sugar Content'!M15</f>
        <v>38357336.873768926</v>
      </c>
      <c r="N135" s="162">
        <f>'Sugar Content'!N15</f>
        <v>4.7638103500957124E-2</v>
      </c>
      <c r="O135" s="270">
        <f>'Sugar Content'!O15</f>
        <v>196277343.43976653</v>
      </c>
      <c r="P135" s="266">
        <f>'Sugar Content'!P15</f>
        <v>10775172.010400057</v>
      </c>
      <c r="Q135" s="156">
        <f>'Sugar Content'!Q15</f>
        <v>5.8086500699011556E-2</v>
      </c>
    </row>
    <row r="136" spans="2:20" ht="15.6" customHeight="1" thickBot="1">
      <c r="B136" s="420"/>
      <c r="C136" s="21" t="s">
        <v>295</v>
      </c>
      <c r="D136" s="30">
        <f>'Sugar Content'!D16</f>
        <v>3289610.3370001605</v>
      </c>
      <c r="E136" s="20">
        <f>'Sugar Content'!E16</f>
        <v>-685659.30992139317</v>
      </c>
      <c r="F136" s="157">
        <f>'Sugar Content'!F16</f>
        <v>-0.17248120777224943</v>
      </c>
      <c r="G136" s="188">
        <f>'Sugar Content'!G16</f>
        <v>7.6475890878540148E-2</v>
      </c>
      <c r="H136" s="194">
        <f>'Sugar Content'!H16</f>
        <v>-1.7259183343172571E-2</v>
      </c>
      <c r="I136" s="493">
        <f>'Sugar Content'!I16</f>
        <v>3.9669567306690099</v>
      </c>
      <c r="J136" s="473">
        <f>'Sugar Content'!J16</f>
        <v>-7.8157056131380021E-2</v>
      </c>
      <c r="K136" s="167">
        <f>'Sugar Content'!K16</f>
        <v>-1.9321349225432001E-2</v>
      </c>
      <c r="L136" s="510">
        <f>'Sugar Content'!L16</f>
        <v>13049741.867641136</v>
      </c>
      <c r="M136" s="473">
        <f>'Sugar Content'!M16</f>
        <v>-3030676.187370358</v>
      </c>
      <c r="N136" s="163">
        <f>'Sugar Content'!N16</f>
        <v>-0.18846998734748951</v>
      </c>
      <c r="O136" s="19">
        <f>'Sugar Content'!O16</f>
        <v>3114740.0219309004</v>
      </c>
      <c r="P136" s="20">
        <f>'Sugar Content'!P16</f>
        <v>-977101.77914869273</v>
      </c>
      <c r="Q136" s="159">
        <f>'Sugar Content'!Q16</f>
        <v>-0.23879265784197568</v>
      </c>
    </row>
    <row r="137" spans="2:20">
      <c r="B137" s="33"/>
      <c r="C137" s="34"/>
      <c r="D137" s="35"/>
      <c r="E137" s="35"/>
      <c r="F137" s="36"/>
      <c r="G137" s="37"/>
      <c r="H137" s="37"/>
      <c r="I137" s="474"/>
      <c r="J137" s="474"/>
      <c r="K137" s="36"/>
      <c r="L137" s="511"/>
      <c r="M137" s="511"/>
      <c r="N137" s="36"/>
      <c r="O137" s="35"/>
      <c r="P137" s="35"/>
      <c r="Q137" s="36"/>
    </row>
    <row r="138" spans="2:20" ht="23.4">
      <c r="B138" s="414" t="s">
        <v>250</v>
      </c>
      <c r="C138" s="414"/>
      <c r="D138" s="414"/>
      <c r="E138" s="414"/>
      <c r="F138" s="414"/>
      <c r="G138" s="414"/>
      <c r="H138" s="414"/>
      <c r="I138" s="414"/>
      <c r="J138" s="414"/>
      <c r="K138" s="414"/>
      <c r="L138" s="414"/>
      <c r="M138" s="414"/>
      <c r="N138" s="414"/>
      <c r="O138" s="414"/>
      <c r="P138" s="414"/>
      <c r="Q138" s="414"/>
    </row>
    <row r="139" spans="2:20">
      <c r="B139" s="408" t="s">
        <v>262</v>
      </c>
      <c r="C139" s="408"/>
      <c r="D139" s="408"/>
      <c r="E139" s="408"/>
      <c r="F139" s="408"/>
      <c r="G139" s="408"/>
      <c r="H139" s="408"/>
      <c r="I139" s="408"/>
      <c r="J139" s="408"/>
      <c r="K139" s="408"/>
      <c r="L139" s="408"/>
      <c r="M139" s="408"/>
      <c r="N139" s="408"/>
      <c r="O139" s="408"/>
      <c r="P139" s="408"/>
      <c r="Q139" s="408"/>
    </row>
    <row r="140" spans="2:20" ht="15" thickBot="1">
      <c r="B140" s="408" t="str">
        <f>'HOME PAGE'!H7</f>
        <v>YTD ENDING 1-25-2026</v>
      </c>
      <c r="C140" s="408"/>
      <c r="D140" s="408"/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Q140" s="408"/>
    </row>
    <row r="141" spans="2:20">
      <c r="D141" s="409" t="s">
        <v>263</v>
      </c>
      <c r="E141" s="410"/>
      <c r="F141" s="411"/>
      <c r="G141" s="412" t="s">
        <v>264</v>
      </c>
      <c r="H141" s="413"/>
      <c r="I141" s="409" t="s">
        <v>265</v>
      </c>
      <c r="J141" s="410"/>
      <c r="K141" s="411"/>
      <c r="L141" s="412" t="s">
        <v>266</v>
      </c>
      <c r="M141" s="410"/>
      <c r="N141" s="413"/>
      <c r="O141" s="409" t="s">
        <v>267</v>
      </c>
      <c r="P141" s="410"/>
      <c r="Q141" s="411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94" t="s">
        <v>268</v>
      </c>
      <c r="J142" s="458" t="s">
        <v>269</v>
      </c>
      <c r="K142" s="236" t="s">
        <v>270</v>
      </c>
      <c r="L142" s="478" t="s">
        <v>268</v>
      </c>
      <c r="M142" s="45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SubSegments!D33</f>
        <v>349380236.93429822</v>
      </c>
      <c r="E143" s="155">
        <f>SubSegments!E33</f>
        <v>-698685.01087129116</v>
      </c>
      <c r="F143" s="165">
        <f>SubSegments!F33</f>
        <v>-1.9957928543344904E-3</v>
      </c>
      <c r="G143" s="180">
        <f>SubSegments!G33</f>
        <v>100.00000000000001</v>
      </c>
      <c r="H143" s="190">
        <f>SubSegments!H33</f>
        <v>1.4210854715202004E-14</v>
      </c>
      <c r="I143" s="479">
        <f>SubSegments!I33</f>
        <v>2.283950985953711</v>
      </c>
      <c r="J143" s="459">
        <f>SubSegments!J33</f>
        <v>2.980260909059762E-2</v>
      </c>
      <c r="K143" s="175">
        <f>SubSegments!K33</f>
        <v>1.3221227757895472E-2</v>
      </c>
      <c r="L143" s="496">
        <f>SubSegments!L33</f>
        <v>797967336.61883163</v>
      </c>
      <c r="M143" s="459">
        <f>SubSegments!M33</f>
        <v>8837502.9421392679</v>
      </c>
      <c r="N143" s="166">
        <f>SubSegments!N33</f>
        <v>1.1199048071676385E-2</v>
      </c>
      <c r="O143" s="168">
        <f>SubSegments!O33</f>
        <v>181255507.69105834</v>
      </c>
      <c r="P143" s="155">
        <f>SubSegments!P33</f>
        <v>4227113.6623145342</v>
      </c>
      <c r="Q143" s="166">
        <f>SubSegments!Q33</f>
        <v>2.3878167598516343E-2</v>
      </c>
    </row>
    <row r="144" spans="2:20">
      <c r="B144" s="402" t="s">
        <v>272</v>
      </c>
      <c r="C144" s="18" t="s">
        <v>26</v>
      </c>
      <c r="D144" s="241">
        <f>SubSegments!D34</f>
        <v>473782.28743749746</v>
      </c>
      <c r="E144" s="242">
        <f>SubSegments!E34</f>
        <v>93329.992058600998</v>
      </c>
      <c r="F144" s="243">
        <f>SubSegments!F34</f>
        <v>0.2453132579096485</v>
      </c>
      <c r="G144" s="244">
        <f>SubSegments!G34</f>
        <v>0.13560649325639829</v>
      </c>
      <c r="H144" s="245">
        <f>SubSegments!H34</f>
        <v>2.6930342957213999E-2</v>
      </c>
      <c r="I144" s="480">
        <f>SubSegments!I34</f>
        <v>4.4544701405522753</v>
      </c>
      <c r="J144" s="460">
        <f>SubSegments!J34</f>
        <v>0.11661879847661627</v>
      </c>
      <c r="K144" s="246">
        <f>SubSegments!K34</f>
        <v>2.688400069072313E-2</v>
      </c>
      <c r="L144" s="497">
        <f>SubSegments!L34</f>
        <v>2110449.0525128879</v>
      </c>
      <c r="M144" s="460">
        <f>SubSegments!M34</f>
        <v>460103.55240777694</v>
      </c>
      <c r="N144" s="247">
        <f>SubSegments!N34</f>
        <v>0.27879226039545829</v>
      </c>
      <c r="O144" s="248">
        <f>SubSegments!O34</f>
        <v>533580.78953636624</v>
      </c>
      <c r="P144" s="242">
        <f>SubSegments!P34</f>
        <v>117385.29379803874</v>
      </c>
      <c r="Q144" s="247">
        <f>SubSegments!Q34</f>
        <v>0.28204364295148882</v>
      </c>
    </row>
    <row r="145" spans="2:17">
      <c r="B145" s="403"/>
      <c r="C145" s="18" t="s">
        <v>273</v>
      </c>
      <c r="D145" s="249">
        <f>SubSegments!D35</f>
        <v>18195489.392955624</v>
      </c>
      <c r="E145" s="250">
        <f>SubSegments!E35</f>
        <v>-1151768.9062320851</v>
      </c>
      <c r="F145" s="251">
        <f>SubSegments!F35</f>
        <v>-5.953137588908098E-2</v>
      </c>
      <c r="G145" s="252">
        <f>SubSegments!G35</f>
        <v>5.2079332112815893</v>
      </c>
      <c r="H145" s="253">
        <f>SubSegments!H35</f>
        <v>-0.318608687238636</v>
      </c>
      <c r="I145" s="481">
        <f>SubSegments!I35</f>
        <v>2.5733143011995518</v>
      </c>
      <c r="J145" s="461">
        <f>SubSegments!J35</f>
        <v>2.890326598046622E-2</v>
      </c>
      <c r="K145" s="254">
        <f>SubSegments!K35</f>
        <v>1.1359511329103128E-2</v>
      </c>
      <c r="L145" s="498">
        <f>SubSegments!L35</f>
        <v>46822713.072217457</v>
      </c>
      <c r="M145" s="461">
        <f>SubSegments!M35</f>
        <v>-2404664.4454697892</v>
      </c>
      <c r="N145" s="255">
        <f>SubSegments!N35</f>
        <v>-4.884811189882704E-2</v>
      </c>
      <c r="O145" s="256">
        <f>SubSegments!O35</f>
        <v>9894529.1931778099</v>
      </c>
      <c r="P145" s="250">
        <f>SubSegments!P35</f>
        <v>-446988.27377226017</v>
      </c>
      <c r="Q145" s="255">
        <f>SubSegments!Q35</f>
        <v>-4.3222696785144663E-2</v>
      </c>
    </row>
    <row r="146" spans="2:17">
      <c r="B146" s="403"/>
      <c r="C146" s="18" t="s">
        <v>274</v>
      </c>
      <c r="D146" s="249">
        <f>SubSegments!D36</f>
        <v>303069.38298646186</v>
      </c>
      <c r="E146" s="250">
        <f>SubSegments!E36</f>
        <v>-47211.327436630556</v>
      </c>
      <c r="F146" s="251">
        <f>SubSegments!F36</f>
        <v>-0.13478140825855231</v>
      </c>
      <c r="G146" s="252">
        <f>SubSegments!G36</f>
        <v>8.6744855875592858E-2</v>
      </c>
      <c r="H146" s="253">
        <f>SubSegments!H36</f>
        <v>-1.3312784977732917E-2</v>
      </c>
      <c r="I146" s="481">
        <f>SubSegments!I36</f>
        <v>2.9811449487733417</v>
      </c>
      <c r="J146" s="461">
        <f>SubSegments!J36</f>
        <v>0.11011479206198871</v>
      </c>
      <c r="K146" s="254">
        <f>SubSegments!K36</f>
        <v>3.835375668367088E-2</v>
      </c>
      <c r="L146" s="498">
        <f>SubSegments!L36</f>
        <v>903493.76021794416</v>
      </c>
      <c r="M146" s="461">
        <f>SubSegments!M36</f>
        <v>-102172.72272103094</v>
      </c>
      <c r="N146" s="255">
        <f>SubSegments!N36</f>
        <v>-0.10159702491271243</v>
      </c>
      <c r="O146" s="256">
        <f>SubSegments!O36</f>
        <v>164903.19612923823</v>
      </c>
      <c r="P146" s="250">
        <f>SubSegments!P36</f>
        <v>-24038.391491198912</v>
      </c>
      <c r="Q146" s="255">
        <f>SubSegments!Q36</f>
        <v>-0.12722657723978373</v>
      </c>
    </row>
    <row r="147" spans="2:17">
      <c r="B147" s="403"/>
      <c r="C147" s="18" t="s">
        <v>244</v>
      </c>
      <c r="D147" s="249">
        <f>SubSegments!D37</f>
        <v>165558961.06157222</v>
      </c>
      <c r="E147" s="250">
        <f>SubSegments!E37</f>
        <v>-5198528.0536532998</v>
      </c>
      <c r="F147" s="251">
        <f>SubSegments!F37</f>
        <v>-3.0443924190905518E-2</v>
      </c>
      <c r="G147" s="252">
        <f>SubSegments!G37</f>
        <v>47.386469971598878</v>
      </c>
      <c r="H147" s="253">
        <f>SubSegments!H37</f>
        <v>-1.3903853061862037</v>
      </c>
      <c r="I147" s="481">
        <f>SubSegments!I37</f>
        <v>1.9196632014505455</v>
      </c>
      <c r="J147" s="461">
        <f>SubSegments!J37</f>
        <v>5.7716102645812839E-3</v>
      </c>
      <c r="K147" s="254">
        <f>SubSegments!K37</f>
        <v>3.0156411633559879E-3</v>
      </c>
      <c r="L147" s="498">
        <f>SubSegments!L37</f>
        <v>317817445.22028393</v>
      </c>
      <c r="M147" s="461">
        <f>SubSegments!M37</f>
        <v>-8993877.3293750286</v>
      </c>
      <c r="N147" s="255">
        <f>SubSegments!N37</f>
        <v>-2.7520090978513788E-2</v>
      </c>
      <c r="O147" s="256">
        <f>SubSegments!O37</f>
        <v>71724875.911874667</v>
      </c>
      <c r="P147" s="250">
        <f>SubSegments!P37</f>
        <v>-785555.69410033524</v>
      </c>
      <c r="Q147" s="255">
        <f>SubSegments!Q37</f>
        <v>-1.0833692155758785E-2</v>
      </c>
    </row>
    <row r="148" spans="2:17">
      <c r="B148" s="403"/>
      <c r="C148" s="18" t="s">
        <v>275</v>
      </c>
      <c r="D148" s="249">
        <f>SubSegments!D38</f>
        <v>30952666.481997646</v>
      </c>
      <c r="E148" s="250">
        <f>SubSegments!E38</f>
        <v>3648465.856444478</v>
      </c>
      <c r="F148" s="251">
        <f>SubSegments!F38</f>
        <v>0.13362287753738486</v>
      </c>
      <c r="G148" s="252">
        <f>SubSegments!G38</f>
        <v>8.8593066263843561</v>
      </c>
      <c r="H148" s="253">
        <f>SubSegments!H38</f>
        <v>1.0598651536327797</v>
      </c>
      <c r="I148" s="481">
        <f>SubSegments!I38</f>
        <v>3.1468575753083594</v>
      </c>
      <c r="J148" s="461">
        <f>SubSegments!J38</f>
        <v>0.23336268544158401</v>
      </c>
      <c r="K148" s="254">
        <f>SubSegments!K38</f>
        <v>8.0097166551836615E-2</v>
      </c>
      <c r="L148" s="498">
        <f>SubSegments!L38</f>
        <v>97403632.994867444</v>
      </c>
      <c r="M148" s="461">
        <f>SubSegments!M38</f>
        <v>17852984.000421077</v>
      </c>
      <c r="N148" s="255">
        <f>SubSegments!N38</f>
        <v>0.22442285796646913</v>
      </c>
      <c r="O148" s="256">
        <f>SubSegments!O38</f>
        <v>18284321.264823075</v>
      </c>
      <c r="P148" s="250">
        <f>SubSegments!P38</f>
        <v>3203070.424753122</v>
      </c>
      <c r="Q148" s="255">
        <f>SubSegments!Q38</f>
        <v>0.21238758367726113</v>
      </c>
    </row>
    <row r="149" spans="2:17">
      <c r="B149" s="403"/>
      <c r="C149" s="18" t="s">
        <v>276</v>
      </c>
      <c r="D149" s="249">
        <f>SubSegments!D39</f>
        <v>73976330.299231887</v>
      </c>
      <c r="E149" s="250">
        <f>SubSegments!E39</f>
        <v>333756.05088403821</v>
      </c>
      <c r="F149" s="251">
        <f>SubSegments!F39</f>
        <v>4.5321073345222715E-3</v>
      </c>
      <c r="G149" s="252">
        <f>SubSegments!G39</f>
        <v>21.17358753556038</v>
      </c>
      <c r="H149" s="253">
        <f>SubSegments!H39</f>
        <v>0.13759546863954242</v>
      </c>
      <c r="I149" s="481">
        <f>SubSegments!I39</f>
        <v>1.7155421896829717</v>
      </c>
      <c r="J149" s="461">
        <f>SubSegments!J39</f>
        <v>-2.739257857030597E-2</v>
      </c>
      <c r="K149" s="254">
        <f>SubSegments!K39</f>
        <v>-1.5716353284843859E-2</v>
      </c>
      <c r="L149" s="498">
        <f>SubSegments!L39</f>
        <v>126909515.66625503</v>
      </c>
      <c r="M149" s="461">
        <f>SubSegments!M39</f>
        <v>-1444687.4148639292</v>
      </c>
      <c r="N149" s="255">
        <f>SubSegments!N39</f>
        <v>-1.1255474150315879E-2</v>
      </c>
      <c r="O149" s="256">
        <f>SubSegments!O39</f>
        <v>35011551.084639125</v>
      </c>
      <c r="P149" s="250">
        <f>SubSegments!P39</f>
        <v>99912.122910678387</v>
      </c>
      <c r="Q149" s="255">
        <f>SubSegments!Q39</f>
        <v>2.861857130804031E-3</v>
      </c>
    </row>
    <row r="150" spans="2:17">
      <c r="B150" s="403"/>
      <c r="C150" s="18" t="s">
        <v>277</v>
      </c>
      <c r="D150" s="249">
        <f>SubSegments!D40</f>
        <v>3670124.6479997789</v>
      </c>
      <c r="E150" s="250">
        <f>SubSegments!E40</f>
        <v>298032.5081954496</v>
      </c>
      <c r="F150" s="251">
        <f>SubSegments!F40</f>
        <v>8.8382077309650087E-2</v>
      </c>
      <c r="G150" s="252">
        <f>SubSegments!G40</f>
        <v>1.050467158704788</v>
      </c>
      <c r="H150" s="253">
        <f>SubSegments!H40</f>
        <v>8.7229463310925626E-2</v>
      </c>
      <c r="I150" s="481">
        <f>SubSegments!I40</f>
        <v>2.9706684090443871</v>
      </c>
      <c r="J150" s="461">
        <f>SubSegments!J40</f>
        <v>-0.24210909931425251</v>
      </c>
      <c r="K150" s="254">
        <f>SubSegments!K40</f>
        <v>-7.5358190439381675E-2</v>
      </c>
      <c r="L150" s="498">
        <f>SubSegments!L40</f>
        <v>10902723.349068094</v>
      </c>
      <c r="M150" s="461">
        <f>SubSegments!M40</f>
        <v>68941.5661917869</v>
      </c>
      <c r="N150" s="255">
        <f>SubSegments!N40</f>
        <v>6.3635734569395495E-3</v>
      </c>
      <c r="O150" s="256">
        <f>SubSegments!O40</f>
        <v>2504044.9738182425</v>
      </c>
      <c r="P150" s="250">
        <f>SubSegments!P40</f>
        <v>155135.30103541631</v>
      </c>
      <c r="Q150" s="255">
        <f>SubSegments!Q40</f>
        <v>6.6045664860165831E-2</v>
      </c>
    </row>
    <row r="151" spans="2:17">
      <c r="B151" s="403"/>
      <c r="C151" s="18" t="s">
        <v>278</v>
      </c>
      <c r="D151" s="249">
        <f>SubSegments!D41</f>
        <v>69953.295062995574</v>
      </c>
      <c r="E151" s="250">
        <f>SubSegments!E41</f>
        <v>-26206.121951581794</v>
      </c>
      <c r="F151" s="251">
        <f>SubSegments!F41</f>
        <v>-0.27252787886192215</v>
      </c>
      <c r="G151" s="252">
        <f>SubSegments!G41</f>
        <v>2.0022109915779369E-2</v>
      </c>
      <c r="H151" s="253">
        <f>SubSegments!H41</f>
        <v>-7.4458154538143383E-3</v>
      </c>
      <c r="I151" s="481">
        <f>SubSegments!I41</f>
        <v>10.137714851085944</v>
      </c>
      <c r="J151" s="461">
        <f>SubSegments!J41</f>
        <v>2.1280032010610128E-2</v>
      </c>
      <c r="K151" s="254">
        <f>SubSegments!K41</f>
        <v>2.1035110086890445E-3</v>
      </c>
      <c r="L151" s="498">
        <f>SubSegments!L41</f>
        <v>709166.5582425273</v>
      </c>
      <c r="M151" s="461">
        <f>SubSegments!M41</f>
        <v>-263623.91622572823</v>
      </c>
      <c r="N151" s="255">
        <f>SubSegments!N41</f>
        <v>-0.27099763324659376</v>
      </c>
      <c r="O151" s="256">
        <f>SubSegments!O41</f>
        <v>160331.42249788716</v>
      </c>
      <c r="P151" s="250">
        <f>SubSegments!P41</f>
        <v>-61933.721380084695</v>
      </c>
      <c r="Q151" s="255">
        <f>SubSegments!Q41</f>
        <v>-0.27864792607376881</v>
      </c>
    </row>
    <row r="152" spans="2:17">
      <c r="B152" s="403"/>
      <c r="C152" s="18" t="s">
        <v>279</v>
      </c>
      <c r="D152" s="249">
        <f>SubSegments!D42</f>
        <v>457102.26606773277</v>
      </c>
      <c r="E152" s="250">
        <f>SubSegments!E42</f>
        <v>14064.605148797564</v>
      </c>
      <c r="F152" s="251">
        <f>SubSegments!F42</f>
        <v>3.1745845532917427E-2</v>
      </c>
      <c r="G152" s="252">
        <f>SubSegments!G42</f>
        <v>0.13083231898823514</v>
      </c>
      <c r="H152" s="253">
        <f>SubSegments!H42</f>
        <v>4.2786668982286447E-3</v>
      </c>
      <c r="I152" s="481">
        <f>SubSegments!I42</f>
        <v>4.1771026565433678</v>
      </c>
      <c r="J152" s="461">
        <f>SubSegments!J42</f>
        <v>4.6720766878626918E-2</v>
      </c>
      <c r="K152" s="254">
        <f>SubSegments!K42</f>
        <v>1.1311488411164614E-2</v>
      </c>
      <c r="L152" s="498">
        <f>SubSegments!L42</f>
        <v>1909363.08990352</v>
      </c>
      <c r="M152" s="461">
        <f>SubSegments!M42</f>
        <v>79448.358804521617</v>
      </c>
      <c r="N152" s="255">
        <f>SubSegments!N42</f>
        <v>4.3416426707930285E-2</v>
      </c>
      <c r="O152" s="256">
        <f>SubSegments!O42</f>
        <v>444984.92783154547</v>
      </c>
      <c r="P152" s="250">
        <f>SubSegments!P42</f>
        <v>10689.569963827962</v>
      </c>
      <c r="Q152" s="255">
        <f>SubSegments!Q42</f>
        <v>2.4613594804031753E-2</v>
      </c>
    </row>
    <row r="153" spans="2:17">
      <c r="B153" s="403"/>
      <c r="C153" s="18" t="s">
        <v>280</v>
      </c>
      <c r="D153" s="249">
        <f>SubSegments!D43</f>
        <v>8424969.320243137</v>
      </c>
      <c r="E153" s="250">
        <f>SubSegments!E43</f>
        <v>302060.48199769761</v>
      </c>
      <c r="F153" s="251">
        <f>SubSegments!F43</f>
        <v>3.7186245471018134E-2</v>
      </c>
      <c r="G153" s="252">
        <f>SubSegments!G43</f>
        <v>2.4114040891864965</v>
      </c>
      <c r="H153" s="253">
        <f>SubSegments!H43</f>
        <v>9.1096201721716508E-2</v>
      </c>
      <c r="I153" s="481">
        <f>SubSegments!I43</f>
        <v>5.406632778522745</v>
      </c>
      <c r="J153" s="461">
        <f>SubSegments!J43</f>
        <v>-0.48444913100525699</v>
      </c>
      <c r="K153" s="254">
        <f>SubSegments!K43</f>
        <v>-8.2234322734798207E-2</v>
      </c>
      <c r="L153" s="498">
        <f>SubSegments!L43</f>
        <v>45550715.284875035</v>
      </c>
      <c r="M153" s="461">
        <f>SubSegments!M43</f>
        <v>-2302006.0248577893</v>
      </c>
      <c r="N153" s="255">
        <f>SubSegments!N43</f>
        <v>-4.8106062975139127E-2</v>
      </c>
      <c r="O153" s="256">
        <f>SubSegments!O43</f>
        <v>12537533.032313274</v>
      </c>
      <c r="P153" s="250">
        <f>SubSegments!P43</f>
        <v>274995.32437518425</v>
      </c>
      <c r="Q153" s="255">
        <f>SubSegments!Q43</f>
        <v>2.2425645565776118E-2</v>
      </c>
    </row>
    <row r="154" spans="2:17" ht="15" thickBot="1">
      <c r="B154" s="403"/>
      <c r="C154" s="296" t="s">
        <v>281</v>
      </c>
      <c r="D154" s="258">
        <f>SubSegments!D44</f>
        <v>47245287.657771342</v>
      </c>
      <c r="E154" s="259">
        <f>SubSegments!E44</f>
        <v>982819.06270103902</v>
      </c>
      <c r="F154" s="260">
        <f>SubSegments!F44</f>
        <v>2.1244414588065617E-2</v>
      </c>
      <c r="G154" s="261">
        <f>SubSegments!G44</f>
        <v>13.522598780152505</v>
      </c>
      <c r="H154" s="262">
        <f>SubSegments!H44</f>
        <v>0.30773044760088553</v>
      </c>
      <c r="I154" s="482">
        <f>SubSegments!I44</f>
        <v>3.0989267972616017</v>
      </c>
      <c r="J154" s="462">
        <f>SubSegments!J44</f>
        <v>5.0212244497988223E-2</v>
      </c>
      <c r="K154" s="263">
        <f>SubSegments!K44</f>
        <v>1.6469972386385465E-2</v>
      </c>
      <c r="L154" s="499">
        <f>SubSegments!L44</f>
        <v>146409687.96700042</v>
      </c>
      <c r="M154" s="462">
        <f>SubSegments!M44</f>
        <v>5368626.7144399583</v>
      </c>
      <c r="N154" s="264">
        <f>SubSegments!N44</f>
        <v>3.8064281896081492E-2</v>
      </c>
      <c r="O154" s="265">
        <f>SubSegments!O44</f>
        <v>29860087.136444248</v>
      </c>
      <c r="P154" s="259">
        <f>SubSegments!P44</f>
        <v>1549676.9482492767</v>
      </c>
      <c r="Q154" s="264">
        <f>SubSegments!Q44</f>
        <v>5.4738767045327708E-2</v>
      </c>
    </row>
    <row r="155" spans="2:17" s="151" customFormat="1">
      <c r="B155" s="403"/>
      <c r="C155" s="199" t="s">
        <v>282</v>
      </c>
      <c r="D155" s="220">
        <f>'RFG vs SS'!E16</f>
        <v>160036133.14233029</v>
      </c>
      <c r="E155" s="200">
        <f>'RFG vs SS'!F16</f>
        <v>-5262094.6659118533</v>
      </c>
      <c r="F155" s="205">
        <f>'RFG vs SS'!G16</f>
        <v>-3.1833944838272933E-2</v>
      </c>
      <c r="G155" s="206">
        <f>'RFG vs SS'!H16</f>
        <v>45.805720022001545</v>
      </c>
      <c r="H155" s="207">
        <f>'RFG vs SS'!I16</f>
        <v>-1.4116979504325968</v>
      </c>
      <c r="I155" s="483">
        <f>'RFG vs SS'!J16</f>
        <v>1.8620536719115586</v>
      </c>
      <c r="J155" s="463">
        <f>'RFG vs SS'!K16</f>
        <v>9.8268805836942974E-4</v>
      </c>
      <c r="K155" s="208">
        <f>'RFG vs SS'!L16</f>
        <v>5.2802287870549558E-4</v>
      </c>
      <c r="L155" s="500">
        <f>'RFG vs SS'!M16</f>
        <v>297995869.3562032</v>
      </c>
      <c r="M155" s="463">
        <f>'RFG vs SS'!N16</f>
        <v>-9635866.1000705957</v>
      </c>
      <c r="N155" s="209">
        <f>'RFG vs SS'!O16</f>
        <v>-3.1322731010761468E-2</v>
      </c>
      <c r="O155" s="210">
        <f>'RFG vs SS'!P16</f>
        <v>68729672.656187803</v>
      </c>
      <c r="P155" s="211">
        <f>'RFG vs SS'!Q16</f>
        <v>-586996.53533114493</v>
      </c>
      <c r="Q155" s="209">
        <f>'RFG vs SS'!R16</f>
        <v>-8.4683315308948116E-3</v>
      </c>
    </row>
    <row r="156" spans="2:17" s="151" customFormat="1" ht="15" thickBot="1">
      <c r="B156" s="404"/>
      <c r="C156" s="152" t="s">
        <v>283</v>
      </c>
      <c r="D156" s="219">
        <f>'RFG vs SS'!E17</f>
        <v>5522827.9192419471</v>
      </c>
      <c r="E156" s="201">
        <f>'RFG vs SS'!F17</f>
        <v>63566.612258633599</v>
      </c>
      <c r="F156" s="212">
        <f>'RFG vs SS'!G17</f>
        <v>1.1643811989237666E-2</v>
      </c>
      <c r="G156" s="213">
        <f>'RFG vs SS'!H17</f>
        <v>1.5807499495973287</v>
      </c>
      <c r="H156" s="214">
        <f>'RFG vs SS'!I17</f>
        <v>2.1312644246405332E-2</v>
      </c>
      <c r="I156" s="484">
        <f>'RFG vs SS'!J17</f>
        <v>3.5890265193707931</v>
      </c>
      <c r="J156" s="464">
        <f>'RFG vs SS'!K17</f>
        <v>7.5806320723902587E-2</v>
      </c>
      <c r="K156" s="215">
        <f>'RFG vs SS'!L17</f>
        <v>2.1577446455846756E-2</v>
      </c>
      <c r="L156" s="501">
        <f>'RFG vs SS'!M17</f>
        <v>19821575.864080764</v>
      </c>
      <c r="M156" s="464">
        <f>'RFG vs SS'!N17</f>
        <v>641988.77069556341</v>
      </c>
      <c r="N156" s="216">
        <f>'RFG vs SS'!O17</f>
        <v>3.3472502174824052E-2</v>
      </c>
      <c r="O156" s="217">
        <f>'RFG vs SS'!P17</f>
        <v>2995203.2556868717</v>
      </c>
      <c r="P156" s="218">
        <f>'RFG vs SS'!Q17</f>
        <v>-198559.15876916889</v>
      </c>
      <c r="Q156" s="216">
        <f>'RFG vs SS'!R17</f>
        <v>-6.2170923507153662E-2</v>
      </c>
    </row>
    <row r="157" spans="2:17">
      <c r="B157" s="405" t="s">
        <v>284</v>
      </c>
      <c r="C157" s="13" t="s">
        <v>31</v>
      </c>
      <c r="D157" s="153">
        <f>'Fat Content'!D17</f>
        <v>2660778.6136028767</v>
      </c>
      <c r="E157" s="32">
        <f>'Fat Content'!E17</f>
        <v>69425.196385050192</v>
      </c>
      <c r="F157" s="179">
        <f>'Fat Content'!F17</f>
        <v>2.6791095310954409E-2</v>
      </c>
      <c r="G157" s="183">
        <f>'Fat Content'!G17</f>
        <v>0.76157101413359063</v>
      </c>
      <c r="H157" s="193">
        <f>'Fat Content'!H17</f>
        <v>2.1351236599057244E-2</v>
      </c>
      <c r="I157" s="485">
        <f>'Fat Content'!I17</f>
        <v>3.1014220128353576</v>
      </c>
      <c r="J157" s="465">
        <f>'Fat Content'!J17</f>
        <v>-0.10477927709403012</v>
      </c>
      <c r="K157" s="172">
        <f>'Fat Content'!K17</f>
        <v>-3.268019304437924E-2</v>
      </c>
      <c r="L157" s="502">
        <f>'Fat Content'!L17</f>
        <v>8252197.363509506</v>
      </c>
      <c r="M157" s="465">
        <f>'Fat Content'!M17</f>
        <v>-56203.305437216535</v>
      </c>
      <c r="N157" s="173">
        <f>'Fat Content'!N17</f>
        <v>-6.7646359000572334E-3</v>
      </c>
      <c r="O157" s="31">
        <f>'Fat Content'!O17</f>
        <v>1457219.5884386301</v>
      </c>
      <c r="P157" s="32">
        <f>'Fat Content'!P17</f>
        <v>42936.911645603366</v>
      </c>
      <c r="Q157" s="173">
        <f>'Fat Content'!Q17</f>
        <v>3.0359497680453432E-2</v>
      </c>
    </row>
    <row r="158" spans="2:17">
      <c r="B158" s="406"/>
      <c r="C158" s="18" t="s">
        <v>217</v>
      </c>
      <c r="D158" s="27">
        <f>'Fat Content'!D18</f>
        <v>17007529.684607543</v>
      </c>
      <c r="E158" s="266">
        <f>'Fat Content'!E18</f>
        <v>-1637246.0430923328</v>
      </c>
      <c r="F158" s="267">
        <f>'Fat Content'!F18</f>
        <v>-8.78125898108785E-2</v>
      </c>
      <c r="G158" s="268">
        <f>'Fat Content'!G18</f>
        <v>4.8679140622959309</v>
      </c>
      <c r="H158" s="189">
        <f>'Fat Content'!H18</f>
        <v>-0.45796377807861166</v>
      </c>
      <c r="I158" s="486">
        <f>'Fat Content'!I18</f>
        <v>1.6446243116194024</v>
      </c>
      <c r="J158" s="466">
        <f>'Fat Content'!J18</f>
        <v>9.8659689332754041E-3</v>
      </c>
      <c r="K158" s="269">
        <f>'Fat Content'!K18</f>
        <v>6.0351237706879023E-3</v>
      </c>
      <c r="L158" s="503">
        <f>'Fat Content'!L18</f>
        <v>27970996.799894232</v>
      </c>
      <c r="M158" s="466">
        <f>'Fat Content'!M18</f>
        <v>-2508705.8684749454</v>
      </c>
      <c r="N158" s="162">
        <f>'Fat Content'!N18</f>
        <v>-8.2307425888323932E-2</v>
      </c>
      <c r="O158" s="270">
        <f>'Fat Content'!O18</f>
        <v>8085573.5412240755</v>
      </c>
      <c r="P158" s="266">
        <f>'Fat Content'!P18</f>
        <v>-751681.7761804089</v>
      </c>
      <c r="Q158" s="162">
        <f>'Fat Content'!Q18</f>
        <v>-8.5058284408736418E-2</v>
      </c>
    </row>
    <row r="159" spans="2:17">
      <c r="B159" s="406"/>
      <c r="C159" s="18" t="s">
        <v>218</v>
      </c>
      <c r="D159" s="27">
        <f>'Fat Content'!D19</f>
        <v>314428.53292412078</v>
      </c>
      <c r="E159" s="266">
        <f>'Fat Content'!E19</f>
        <v>167179.95018804586</v>
      </c>
      <c r="F159" s="267">
        <f>'Fat Content'!F19</f>
        <v>1.1353586369499764</v>
      </c>
      <c r="G159" s="268">
        <f>'Fat Content'!G19</f>
        <v>8.9996084404525098E-2</v>
      </c>
      <c r="H159" s="189">
        <f>'Fat Content'!H19</f>
        <v>4.7934545275603341E-2</v>
      </c>
      <c r="I159" s="486">
        <f>'Fat Content'!I19</f>
        <v>2.0395841072403535</v>
      </c>
      <c r="J159" s="466">
        <f>'Fat Content'!J19</f>
        <v>-0.10767690161134968</v>
      </c>
      <c r="K159" s="269">
        <f>'Fat Content'!K19</f>
        <v>-5.0146163492687065E-2</v>
      </c>
      <c r="L159" s="503">
        <f>'Fat Content'!L19</f>
        <v>641303.43861493701</v>
      </c>
      <c r="M159" s="466">
        <f>'Fat Content'!M19</f>
        <v>325122.29829708929</v>
      </c>
      <c r="N159" s="162">
        <f>'Fat Content'!N19</f>
        <v>1.0282785936259617</v>
      </c>
      <c r="O159" s="270">
        <f>'Fat Content'!O19</f>
        <v>178459.29725447111</v>
      </c>
      <c r="P159" s="266">
        <f>'Fat Content'!P19</f>
        <v>98189.614938406274</v>
      </c>
      <c r="Q159" s="162">
        <f>'Fat Content'!Q19</f>
        <v>1.2232465870710818</v>
      </c>
    </row>
    <row r="160" spans="2:17" ht="15" thickBot="1">
      <c r="B160" s="407"/>
      <c r="C160" s="21" t="s">
        <v>219</v>
      </c>
      <c r="D160" s="271">
        <f>'Fat Content'!D20</f>
        <v>329397500.1031639</v>
      </c>
      <c r="E160" s="272">
        <f>'Fat Content'!E20</f>
        <v>701955.88564836979</v>
      </c>
      <c r="F160" s="273">
        <f>'Fat Content'!F20</f>
        <v>2.1355807767927874E-3</v>
      </c>
      <c r="G160" s="274">
        <f>'Fat Content'!G20</f>
        <v>94.280518839166021</v>
      </c>
      <c r="H160" s="275">
        <f>'Fat Content'!H20</f>
        <v>0.3886779962040805</v>
      </c>
      <c r="I160" s="487">
        <f>'Fat Content'!I20</f>
        <v>2.3105908174119221</v>
      </c>
      <c r="J160" s="467">
        <f>'Fat Content'!J20</f>
        <v>2.8766307181486983E-2</v>
      </c>
      <c r="K160" s="276">
        <f>'Fat Content'!K20</f>
        <v>1.2606713203629298E-2</v>
      </c>
      <c r="L160" s="504">
        <f>'Fat Content'!L20</f>
        <v>761102839.01681316</v>
      </c>
      <c r="M160" s="467">
        <f>'Fat Content'!M20</f>
        <v>11077289.817754507</v>
      </c>
      <c r="N160" s="277">
        <f>'Fat Content'!N20</f>
        <v>1.4769216634798353E-2</v>
      </c>
      <c r="O160" s="278">
        <f>'Fat Content'!O20</f>
        <v>171534255.26414114</v>
      </c>
      <c r="P160" s="272">
        <f>'Fat Content'!P20</f>
        <v>4837668.9119109213</v>
      </c>
      <c r="Q160" s="277">
        <f>'Fat Content'!Q20</f>
        <v>2.9020803711534423E-2</v>
      </c>
    </row>
    <row r="161" spans="2:17" ht="15" thickBot="1">
      <c r="B161" s="405" t="s">
        <v>198</v>
      </c>
      <c r="C161" s="149" t="s">
        <v>198</v>
      </c>
      <c r="D161" s="154">
        <f>Flavors!D47</f>
        <v>199008409.67239946</v>
      </c>
      <c r="E161" s="155">
        <f>Flavors!E47</f>
        <v>-2118582.8245346844</v>
      </c>
      <c r="F161" s="165">
        <f>Flavors!F47</f>
        <v>-1.053355791896992E-2</v>
      </c>
      <c r="G161" s="180">
        <f>Flavors!G47</f>
        <v>56.960408355846255</v>
      </c>
      <c r="H161" s="190">
        <f>Flavors!H47</f>
        <v>-0.49149174125107464</v>
      </c>
      <c r="I161" s="479">
        <f>Flavors!I47</f>
        <v>2.150322535076977</v>
      </c>
      <c r="J161" s="459">
        <f>Flavors!J47</f>
        <v>6.0130045187174908E-2</v>
      </c>
      <c r="K161" s="175">
        <f>Flavors!K47</f>
        <v>2.8767707030822338E-2</v>
      </c>
      <c r="L161" s="496">
        <f>Flavors!L47</f>
        <v>427932267.98839164</v>
      </c>
      <c r="M161" s="459">
        <f>Flavors!M47</f>
        <v>7538138.7571773529</v>
      </c>
      <c r="N161" s="166">
        <f>Flavors!N47</f>
        <v>1.7931122803647483E-2</v>
      </c>
      <c r="O161" s="168">
        <f>Flavors!O47</f>
        <v>93071097.985365823</v>
      </c>
      <c r="P161" s="155">
        <f>Flavors!P47</f>
        <v>2242223.0952227712</v>
      </c>
      <c r="Q161" s="166">
        <f>Flavors!Q47</f>
        <v>2.4686236595297759E-2</v>
      </c>
    </row>
    <row r="162" spans="2:17">
      <c r="B162" s="406"/>
      <c r="C162" s="195" t="s">
        <v>31</v>
      </c>
      <c r="D162" s="279">
        <f>Flavors!D48</f>
        <v>17830212.960432269</v>
      </c>
      <c r="E162" s="280">
        <f>Flavors!E48</f>
        <v>3793663.9714735225</v>
      </c>
      <c r="F162" s="281">
        <f>Flavors!F48</f>
        <v>0.27027041863763285</v>
      </c>
      <c r="G162" s="282">
        <f>Flavors!G48</f>
        <v>5.1033833845001606</v>
      </c>
      <c r="H162" s="283">
        <f>Flavors!H48</f>
        <v>1.0938449321516375</v>
      </c>
      <c r="I162" s="488">
        <f>Flavors!I48</f>
        <v>2.7565558624674709</v>
      </c>
      <c r="J162" s="468">
        <f>Flavors!J48</f>
        <v>0.1936579558289897</v>
      </c>
      <c r="K162" s="284">
        <f>Flavors!K48</f>
        <v>7.5562103089386476E-2</v>
      </c>
      <c r="L162" s="505">
        <f>Flavors!L48</f>
        <v>49149978.065123051</v>
      </c>
      <c r="M162" s="468">
        <f>Flavors!M48</f>
        <v>13175736.044892192</v>
      </c>
      <c r="N162" s="285">
        <f>Flavors!N48</f>
        <v>0.36625472296212785</v>
      </c>
      <c r="O162" s="286">
        <f>Flavors!O48</f>
        <v>11271571.574328281</v>
      </c>
      <c r="P162" s="280">
        <f>Flavors!P48</f>
        <v>3132759.9537832942</v>
      </c>
      <c r="Q162" s="285">
        <f>Flavors!Q48</f>
        <v>0.38491614007568342</v>
      </c>
    </row>
    <row r="163" spans="2:17">
      <c r="B163" s="406"/>
      <c r="C163" s="18" t="s">
        <v>199</v>
      </c>
      <c r="D163" s="249">
        <f>Flavors!D49</f>
        <v>2543293.8260686132</v>
      </c>
      <c r="E163" s="250">
        <f>Flavors!E49</f>
        <v>715094.75501837092</v>
      </c>
      <c r="F163" s="251">
        <f>Flavors!F49</f>
        <v>0.39114709461457703</v>
      </c>
      <c r="G163" s="252">
        <f>Flavors!G49</f>
        <v>0.72794438757761948</v>
      </c>
      <c r="H163" s="253">
        <f>Flavors!H49</f>
        <v>0.2057195529911543</v>
      </c>
      <c r="I163" s="481">
        <f>Flavors!I49</f>
        <v>1.9151392458132399</v>
      </c>
      <c r="J163" s="461">
        <f>Flavors!J49</f>
        <v>-6.6886817965763123E-2</v>
      </c>
      <c r="K163" s="254">
        <f>Flavors!K49</f>
        <v>-3.3746689404393744E-2</v>
      </c>
      <c r="L163" s="498">
        <f>Flavors!L49</f>
        <v>4870761.8199385135</v>
      </c>
      <c r="M163" s="461">
        <f>Flavors!M49</f>
        <v>1247223.6113403719</v>
      </c>
      <c r="N163" s="255">
        <f>Flavors!N49</f>
        <v>0.34420048569679418</v>
      </c>
      <c r="O163" s="256">
        <f>Flavors!O49</f>
        <v>1272200.4498046599</v>
      </c>
      <c r="P163" s="250">
        <f>Flavors!P49</f>
        <v>347429.92244177393</v>
      </c>
      <c r="Q163" s="255">
        <f>Flavors!Q49</f>
        <v>0.3756931175483279</v>
      </c>
    </row>
    <row r="164" spans="2:17">
      <c r="B164" s="406"/>
      <c r="C164" s="18" t="s">
        <v>200</v>
      </c>
      <c r="D164" s="249">
        <f>Flavors!D50</f>
        <v>26603536.533797249</v>
      </c>
      <c r="E164" s="250">
        <f>Flavors!E50</f>
        <v>1118276.878451582</v>
      </c>
      <c r="F164" s="251">
        <f>Flavors!F50</f>
        <v>4.387935981719604E-2</v>
      </c>
      <c r="G164" s="252">
        <f>Flavors!G50</f>
        <v>7.6144938154587454</v>
      </c>
      <c r="H164" s="253">
        <f>Flavors!H50</f>
        <v>0.33463260195293731</v>
      </c>
      <c r="I164" s="481">
        <f>Flavors!I50</f>
        <v>2.2816437204617066</v>
      </c>
      <c r="J164" s="461">
        <f>Flavors!J50</f>
        <v>-1.6173662155289925E-3</v>
      </c>
      <c r="K164" s="254">
        <f>Flavors!K50</f>
        <v>-7.083579819085426E-4</v>
      </c>
      <c r="L164" s="498">
        <f>Flavors!L50</f>
        <v>60699792.074412093</v>
      </c>
      <c r="M164" s="461">
        <f>Flavors!M50</f>
        <v>2510290.4194960371</v>
      </c>
      <c r="N164" s="255">
        <f>Flavors!N50</f>
        <v>4.3139919540520051E-2</v>
      </c>
      <c r="O164" s="256">
        <f>Flavors!O50</f>
        <v>12817454.078380376</v>
      </c>
      <c r="P164" s="250">
        <f>Flavors!P50</f>
        <v>772412.13941289857</v>
      </c>
      <c r="Q164" s="255">
        <f>Flavors!Q50</f>
        <v>6.4126977998642906E-2</v>
      </c>
    </row>
    <row r="165" spans="2:17">
      <c r="B165" s="406"/>
      <c r="C165" s="18" t="s">
        <v>201</v>
      </c>
      <c r="D165" s="249">
        <f>Flavors!D51</f>
        <v>4798498.2021140782</v>
      </c>
      <c r="E165" s="250">
        <f>Flavors!E51</f>
        <v>-625531.29715919588</v>
      </c>
      <c r="F165" s="251">
        <f>Flavors!F51</f>
        <v>-0.11532593936721883</v>
      </c>
      <c r="G165" s="252">
        <f>Flavors!G51</f>
        <v>1.3734314923532573</v>
      </c>
      <c r="H165" s="253">
        <f>Flavors!H51</f>
        <v>-0.17594185155883424</v>
      </c>
      <c r="I165" s="481">
        <f>Flavors!I51</f>
        <v>2.0677388294829355</v>
      </c>
      <c r="J165" s="461">
        <f>Flavors!J51</f>
        <v>-1.2617441502282389E-2</v>
      </c>
      <c r="K165" s="254">
        <f>Flavors!K51</f>
        <v>-6.0650388004488314E-3</v>
      </c>
      <c r="L165" s="498">
        <f>Flavors!L51</f>
        <v>9922041.0557153337</v>
      </c>
      <c r="M165" s="461">
        <f>Flavors!M51</f>
        <v>-1361872.7271066345</v>
      </c>
      <c r="N165" s="255">
        <f>Flavors!N51</f>
        <v>-0.12069152187070742</v>
      </c>
      <c r="O165" s="256">
        <f>Flavors!O51</f>
        <v>2597405.4966001511</v>
      </c>
      <c r="P165" s="250">
        <f>Flavors!P51</f>
        <v>-199276.41316454066</v>
      </c>
      <c r="Q165" s="255">
        <f>Flavors!Q51</f>
        <v>-7.1254586540128714E-2</v>
      </c>
    </row>
    <row r="166" spans="2:17">
      <c r="B166" s="406"/>
      <c r="C166" s="18" t="s">
        <v>202</v>
      </c>
      <c r="D166" s="249">
        <f>Flavors!D52</f>
        <v>997519.00573982287</v>
      </c>
      <c r="E166" s="250">
        <f>Flavors!E52</f>
        <v>-449602.75359149312</v>
      </c>
      <c r="F166" s="251">
        <f>Flavors!F52</f>
        <v>-0.31068757738757585</v>
      </c>
      <c r="G166" s="252">
        <f>Flavors!G52</f>
        <v>0.2855109992748126</v>
      </c>
      <c r="H166" s="253">
        <f>Flavors!H52</f>
        <v>-0.12785914917359037</v>
      </c>
      <c r="I166" s="481">
        <f>Flavors!I52</f>
        <v>2.3243162956815828</v>
      </c>
      <c r="J166" s="461">
        <f>Flavors!J52</f>
        <v>-3.6522692182340499E-2</v>
      </c>
      <c r="K166" s="254">
        <f>Flavors!K52</f>
        <v>-1.5470217312611424E-2</v>
      </c>
      <c r="L166" s="498">
        <f>Flavors!L52</f>
        <v>2318549.6802931605</v>
      </c>
      <c r="M166" s="461">
        <f>Flavors!M52</f>
        <v>-1097871.7893224433</v>
      </c>
      <c r="N166" s="255">
        <f>Flavors!N52</f>
        <v>-0.32135139036167265</v>
      </c>
      <c r="O166" s="256">
        <f>Flavors!O52</f>
        <v>548218.9293632172</v>
      </c>
      <c r="P166" s="250">
        <f>Flavors!P52</f>
        <v>-256667.91175999946</v>
      </c>
      <c r="Q166" s="255">
        <f>Flavors!Q52</f>
        <v>-0.31888695235944015</v>
      </c>
    </row>
    <row r="167" spans="2:17">
      <c r="B167" s="406"/>
      <c r="C167" s="18" t="s">
        <v>203</v>
      </c>
      <c r="D167" s="249">
        <f>Flavors!D53</f>
        <v>3251310.1209204178</v>
      </c>
      <c r="E167" s="250">
        <f>Flavors!E53</f>
        <v>-180107.90202996414</v>
      </c>
      <c r="F167" s="251">
        <f>Flavors!F53</f>
        <v>-5.2487893000895534E-2</v>
      </c>
      <c r="G167" s="252">
        <f>Flavors!G53</f>
        <v>0.93059359895386251</v>
      </c>
      <c r="H167" s="253">
        <f>Flavors!H53</f>
        <v>-4.9590527495150583E-2</v>
      </c>
      <c r="I167" s="481">
        <f>Flavors!I53</f>
        <v>1.9835047239960886</v>
      </c>
      <c r="J167" s="461">
        <f>Flavors!J53</f>
        <v>-9.1732123959299861E-2</v>
      </c>
      <c r="K167" s="254">
        <f>Flavors!K53</f>
        <v>-4.4203206997638966E-2</v>
      </c>
      <c r="L167" s="498">
        <f>Flavors!L53</f>
        <v>6448988.9840219431</v>
      </c>
      <c r="M167" s="461">
        <f>Flavors!M53</f>
        <v>-672016.13794291764</v>
      </c>
      <c r="N167" s="255">
        <f>Flavors!N53</f>
        <v>-9.4370966799345854E-2</v>
      </c>
      <c r="O167" s="256">
        <f>Flavors!O53</f>
        <v>1641054.8211035486</v>
      </c>
      <c r="P167" s="250">
        <f>Flavors!P53</f>
        <v>-101037.0963279265</v>
      </c>
      <c r="Q167" s="255">
        <f>Flavors!Q53</f>
        <v>-5.7997569081713378E-2</v>
      </c>
    </row>
    <row r="168" spans="2:17">
      <c r="B168" s="406"/>
      <c r="C168" s="18" t="s">
        <v>204</v>
      </c>
      <c r="D168" s="249">
        <f>Flavors!D54</f>
        <v>24870962.099616703</v>
      </c>
      <c r="E168" s="250">
        <f>Flavors!E54</f>
        <v>-1517393.106589403</v>
      </c>
      <c r="F168" s="251">
        <f>Flavors!F54</f>
        <v>-5.7502375374746249E-2</v>
      </c>
      <c r="G168" s="252">
        <f>Flavors!G54</f>
        <v>7.1185944339186387</v>
      </c>
      <c r="H168" s="253">
        <f>Flavors!H54</f>
        <v>-0.41923591004566774</v>
      </c>
      <c r="I168" s="481">
        <f>Flavors!I54</f>
        <v>1.9311337006369855</v>
      </c>
      <c r="J168" s="461">
        <f>Flavors!J54</f>
        <v>1.1078987590438238E-3</v>
      </c>
      <c r="K168" s="254">
        <f>Flavors!K54</f>
        <v>5.7403313363262975E-4</v>
      </c>
      <c r="L168" s="498">
        <f>Flavors!L54</f>
        <v>48029153.077835016</v>
      </c>
      <c r="M168" s="461">
        <f>Flavors!M54</f>
        <v>-2901053.3392628804</v>
      </c>
      <c r="N168" s="255">
        <f>Flavors!N54</f>
        <v>-5.6961350509841267E-2</v>
      </c>
      <c r="O168" s="256">
        <f>Flavors!O54</f>
        <v>10698370.523993887</v>
      </c>
      <c r="P168" s="250">
        <f>Flavors!P54</f>
        <v>-520533.05286297761</v>
      </c>
      <c r="Q168" s="255">
        <f>Flavors!Q54</f>
        <v>-4.6397854237447002E-2</v>
      </c>
    </row>
    <row r="169" spans="2:17">
      <c r="B169" s="406"/>
      <c r="C169" s="18" t="s">
        <v>205</v>
      </c>
      <c r="D169" s="249">
        <f>Flavors!D55</f>
        <v>797952.50994098687</v>
      </c>
      <c r="E169" s="250">
        <f>Flavors!E55</f>
        <v>-48913.918339943397</v>
      </c>
      <c r="F169" s="251">
        <f>Flavors!F55</f>
        <v>-5.7758716967012923E-2</v>
      </c>
      <c r="G169" s="252">
        <f>Flavors!G55</f>
        <v>0.228390854887148</v>
      </c>
      <c r="H169" s="253">
        <f>Flavors!H55</f>
        <v>-1.3516433782339271E-2</v>
      </c>
      <c r="I169" s="481">
        <f>Flavors!I55</f>
        <v>2.1658518959725401</v>
      </c>
      <c r="J169" s="461">
        <f>Flavors!J55</f>
        <v>0.18666770040587433</v>
      </c>
      <c r="K169" s="254">
        <f>Flavors!K55</f>
        <v>9.4315476459445435E-2</v>
      </c>
      <c r="L169" s="498">
        <f>Flavors!L55</f>
        <v>1728246.9565517337</v>
      </c>
      <c r="M169" s="461">
        <f>Flavors!M55</f>
        <v>52142.305942125153</v>
      </c>
      <c r="N169" s="255">
        <f>Flavors!N55</f>
        <v>3.1109218582002447E-2</v>
      </c>
      <c r="O169" s="256">
        <f>Flavors!O55</f>
        <v>411293.52346837521</v>
      </c>
      <c r="P169" s="250">
        <f>Flavors!P55</f>
        <v>-9925.080752390495</v>
      </c>
      <c r="Q169" s="255">
        <f>Flavors!Q55</f>
        <v>-2.3562778692435535E-2</v>
      </c>
    </row>
    <row r="170" spans="2:17">
      <c r="B170" s="406"/>
      <c r="C170" s="18" t="s">
        <v>206</v>
      </c>
      <c r="D170" s="249">
        <f>Flavors!D56</f>
        <v>1689.8695816993713</v>
      </c>
      <c r="E170" s="250">
        <f>Flavors!E56</f>
        <v>-244085.17768511726</v>
      </c>
      <c r="F170" s="251">
        <f>Flavors!F56</f>
        <v>-0.99312432404960616</v>
      </c>
      <c r="G170" s="252">
        <f>Flavors!G56</f>
        <v>4.8367635116612374E-4</v>
      </c>
      <c r="H170" s="253">
        <f>Flavors!H56</f>
        <v>-6.9721934972474406E-2</v>
      </c>
      <c r="I170" s="481">
        <f>Flavors!I56</f>
        <v>2.2927260234783398</v>
      </c>
      <c r="J170" s="461">
        <f>Flavors!J56</f>
        <v>0.29291689603827376</v>
      </c>
      <c r="K170" s="254">
        <f>Flavors!K56</f>
        <v>0.14647242680266867</v>
      </c>
      <c r="L170" s="498">
        <f>Flavors!L56</f>
        <v>3874.4079662466047</v>
      </c>
      <c r="M170" s="461">
        <f>Flavors!M56</f>
        <v>-487628.77485494694</v>
      </c>
      <c r="N170" s="255">
        <f>Flavors!N56</f>
        <v>-0.99211722710724315</v>
      </c>
      <c r="O170" s="256">
        <f>Flavors!O56</f>
        <v>844.93479084968567</v>
      </c>
      <c r="P170" s="250">
        <f>Flavors!P56</f>
        <v>-122042.58884255863</v>
      </c>
      <c r="Q170" s="255">
        <f>Flavors!Q56</f>
        <v>-0.99312432404960616</v>
      </c>
    </row>
    <row r="171" spans="2:17">
      <c r="B171" s="406"/>
      <c r="C171" s="18" t="s">
        <v>207</v>
      </c>
      <c r="D171" s="249">
        <f>Flavors!D57</f>
        <v>186.43208406865597</v>
      </c>
      <c r="E171" s="250">
        <f>Flavors!E57</f>
        <v>108.84506922659185</v>
      </c>
      <c r="F171" s="251">
        <f>Flavors!F57</f>
        <v>1.4028773944732442</v>
      </c>
      <c r="G171" s="252">
        <f>Flavors!G57</f>
        <v>5.336079845401071E-5</v>
      </c>
      <c r="H171" s="253">
        <f>Flavors!H57</f>
        <v>3.1198077427859915E-5</v>
      </c>
      <c r="I171" s="481">
        <f>Flavors!I57</f>
        <v>1.646743370898039</v>
      </c>
      <c r="J171" s="461">
        <f>Flavors!J57</f>
        <v>-0.13300700785590913</v>
      </c>
      <c r="K171" s="254">
        <f>Flavors!K57</f>
        <v>-7.4733518499954452E-2</v>
      </c>
      <c r="L171" s="498">
        <f>Flavors!L57</f>
        <v>307.00579856276511</v>
      </c>
      <c r="M171" s="461">
        <f>Flavors!M57</f>
        <v>168.92027951121329</v>
      </c>
      <c r="N171" s="255">
        <f>Flavors!N57</f>
        <v>1.2233019122602555</v>
      </c>
      <c r="O171" s="256">
        <f>Flavors!O57</f>
        <v>99.430444836616516</v>
      </c>
      <c r="P171" s="250">
        <f>Flavors!P57</f>
        <v>50.556733965873718</v>
      </c>
      <c r="Q171" s="255">
        <f>Flavors!Q57</f>
        <v>1.0344361634331807</v>
      </c>
    </row>
    <row r="172" spans="2:17">
      <c r="B172" s="406"/>
      <c r="C172" s="18" t="s">
        <v>208</v>
      </c>
      <c r="D172" s="249">
        <f>Flavors!D58</f>
        <v>4009995.3893395918</v>
      </c>
      <c r="E172" s="250">
        <f>Flavors!E58</f>
        <v>-501372.19834564114</v>
      </c>
      <c r="F172" s="251">
        <f>Flavors!F58</f>
        <v>-0.11113530179058041</v>
      </c>
      <c r="G172" s="252">
        <f>Flavors!G58</f>
        <v>1.1477453402991655</v>
      </c>
      <c r="H172" s="253">
        <f>Flavors!H58</f>
        <v>-0.14092624341641091</v>
      </c>
      <c r="I172" s="481">
        <f>Flavors!I58</f>
        <v>2.1142401969110014</v>
      </c>
      <c r="J172" s="461">
        <f>Flavors!J58</f>
        <v>2.3600750015844607E-2</v>
      </c>
      <c r="K172" s="254">
        <f>Flavors!K58</f>
        <v>1.1288771026919286E-2</v>
      </c>
      <c r="L172" s="498">
        <f>Flavors!L58</f>
        <v>8478093.4415695462</v>
      </c>
      <c r="M172" s="461">
        <f>Flavors!M58</f>
        <v>-953549.59668944776</v>
      </c>
      <c r="N172" s="255">
        <f>Flavors!N58</f>
        <v>-0.10110111173858266</v>
      </c>
      <c r="O172" s="256">
        <f>Flavors!O58</f>
        <v>2209078.2872840241</v>
      </c>
      <c r="P172" s="250">
        <f>Flavors!P58</f>
        <v>-200988.4162830431</v>
      </c>
      <c r="Q172" s="255">
        <f>Flavors!Q58</f>
        <v>-8.3395374902099681E-2</v>
      </c>
    </row>
    <row r="173" spans="2:17">
      <c r="B173" s="406"/>
      <c r="C173" s="18" t="s">
        <v>209</v>
      </c>
      <c r="D173" s="249">
        <f>Flavors!D59</f>
        <v>145573329.05978516</v>
      </c>
      <c r="E173" s="250">
        <f>Flavors!E59</f>
        <v>2045429.1108227968</v>
      </c>
      <c r="F173" s="251">
        <f>Flavors!F59</f>
        <v>1.4251090634992492E-2</v>
      </c>
      <c r="G173" s="252">
        <f>Flavors!G59</f>
        <v>41.666160151800618</v>
      </c>
      <c r="H173" s="253">
        <f>Flavors!H59</f>
        <v>0.66743359280996373</v>
      </c>
      <c r="I173" s="481">
        <f>Flavors!I59</f>
        <v>2.4737569024531334</v>
      </c>
      <c r="J173" s="461">
        <f>Flavors!J59</f>
        <v>-1.6712133809251295E-2</v>
      </c>
      <c r="K173" s="254">
        <f>Flavors!K59</f>
        <v>-6.7104362936920205E-3</v>
      </c>
      <c r="L173" s="498">
        <f>Flavors!L59</f>
        <v>360113027.57472485</v>
      </c>
      <c r="M173" s="461">
        <f>Flavors!M59</f>
        <v>2661236.9120686054</v>
      </c>
      <c r="N173" s="255">
        <f>Flavors!N59</f>
        <v>7.4450233054788014E-3</v>
      </c>
      <c r="O173" s="256">
        <f>Flavors!O59</f>
        <v>85587004.209092349</v>
      </c>
      <c r="P173" s="250">
        <f>Flavors!P59</f>
        <v>2184166.9802562743</v>
      </c>
      <c r="Q173" s="255">
        <f>Flavors!Q59</f>
        <v>2.6188161612098138E-2</v>
      </c>
    </row>
    <row r="174" spans="2:17">
      <c r="B174" s="406"/>
      <c r="C174" s="18" t="s">
        <v>210</v>
      </c>
      <c r="D174" s="249">
        <f>Flavors!D60</f>
        <v>1186559.0736807708</v>
      </c>
      <c r="E174" s="250">
        <f>Flavors!E60</f>
        <v>-417516.69483248983</v>
      </c>
      <c r="F174" s="251">
        <f>Flavors!F60</f>
        <v>-0.26028489615516454</v>
      </c>
      <c r="G174" s="252">
        <f>Flavors!G60</f>
        <v>0.33961825777338006</v>
      </c>
      <c r="H174" s="253">
        <f>Flavors!H60</f>
        <v>-0.11858578364688466</v>
      </c>
      <c r="I174" s="481">
        <f>Flavors!I60</f>
        <v>2.1369574264666888</v>
      </c>
      <c r="J174" s="461">
        <f>Flavors!J60</f>
        <v>0.27014652195828348</v>
      </c>
      <c r="K174" s="254">
        <f>Flavors!K60</f>
        <v>0.14471016925488886</v>
      </c>
      <c r="L174" s="498">
        <f>Flavors!L60</f>
        <v>2535626.2244435581</v>
      </c>
      <c r="M174" s="461">
        <f>Flavors!M60</f>
        <v>-458879.91187469754</v>
      </c>
      <c r="N174" s="255">
        <f>Flavors!N60</f>
        <v>-0.15324059827738082</v>
      </c>
      <c r="O174" s="256">
        <f>Flavors!O60</f>
        <v>677295.98581001349</v>
      </c>
      <c r="P174" s="250">
        <f>Flavors!P60</f>
        <v>-208054.47903616459</v>
      </c>
      <c r="Q174" s="255">
        <f>Flavors!Q60</f>
        <v>-0.23499674682196303</v>
      </c>
    </row>
    <row r="175" spans="2:17">
      <c r="B175" s="406"/>
      <c r="C175" s="18" t="s">
        <v>211</v>
      </c>
      <c r="D175" s="249">
        <f>Flavors!D61</f>
        <v>1002.2004730701447</v>
      </c>
      <c r="E175" s="250">
        <f>Flavors!E61</f>
        <v>-37903.442901467817</v>
      </c>
      <c r="F175" s="251">
        <f>Flavors!F61</f>
        <v>-0.9742402287652171</v>
      </c>
      <c r="G175" s="252">
        <f>Flavors!G61</f>
        <v>2.8685093406087845E-4</v>
      </c>
      <c r="H175" s="253">
        <f>Flavors!H61</f>
        <v>-1.0826541200022386E-2</v>
      </c>
      <c r="I175" s="481">
        <f>Flavors!I61</f>
        <v>2.5291540845065805</v>
      </c>
      <c r="J175" s="461">
        <f>Flavors!J61</f>
        <v>0.34234084515434704</v>
      </c>
      <c r="K175" s="254">
        <f>Flavors!K61</f>
        <v>0.1565478199024227</v>
      </c>
      <c r="L175" s="498">
        <f>Flavors!L61</f>
        <v>2534.7194199597834</v>
      </c>
      <c r="M175" s="461">
        <f>Flavors!M61</f>
        <v>-82544.656596996327</v>
      </c>
      <c r="N175" s="255">
        <f>Flavors!N61</f>
        <v>-0.97020759273722668</v>
      </c>
      <c r="O175" s="256">
        <f>Flavors!O61</f>
        <v>501.10023653507233</v>
      </c>
      <c r="P175" s="250">
        <f>Flavors!P61</f>
        <v>-18951.721450733909</v>
      </c>
      <c r="Q175" s="255">
        <f>Flavors!Q61</f>
        <v>-0.9742402287652171</v>
      </c>
    </row>
    <row r="176" spans="2:17">
      <c r="B176" s="406"/>
      <c r="C176" s="18" t="s">
        <v>212</v>
      </c>
      <c r="D176" s="249">
        <f>Flavors!D62</f>
        <v>37114857.412615784</v>
      </c>
      <c r="E176" s="250">
        <f>Flavors!E62</f>
        <v>873863.37586657703</v>
      </c>
      <c r="F176" s="251">
        <f>Flavors!F62</f>
        <v>2.4112566420790207E-2</v>
      </c>
      <c r="G176" s="252">
        <f>Flavors!G62</f>
        <v>10.623055768204578</v>
      </c>
      <c r="H176" s="253">
        <f>Flavors!H62</f>
        <v>0.27082038214343562</v>
      </c>
      <c r="I176" s="481">
        <f>Flavors!I62</f>
        <v>2.2702276646058133</v>
      </c>
      <c r="J176" s="461">
        <f>Flavors!J62</f>
        <v>9.3048715366393253E-2</v>
      </c>
      <c r="K176" s="254">
        <f>Flavors!K62</f>
        <v>4.2738202754945373E-2</v>
      </c>
      <c r="L176" s="498">
        <f>Flavors!L62</f>
        <v>84259176.066020489</v>
      </c>
      <c r="M176" s="461">
        <f>Flavors!M62</f>
        <v>5356046.7496987581</v>
      </c>
      <c r="N176" s="255">
        <f>Flavors!N62</f>
        <v>6.7881296928369333E-2</v>
      </c>
      <c r="O176" s="256">
        <f>Flavors!O62</f>
        <v>17698371.1480719</v>
      </c>
      <c r="P176" s="250">
        <f>Flavors!P62</f>
        <v>991728.14884835668</v>
      </c>
      <c r="Q176" s="255">
        <f>Flavors!Q62</f>
        <v>5.9361306092100496E-2</v>
      </c>
    </row>
    <row r="177" spans="2:17">
      <c r="B177" s="406"/>
      <c r="C177" s="18" t="s">
        <v>213</v>
      </c>
      <c r="D177" s="249">
        <f>Flavors!D63</f>
        <v>404696.55435729027</v>
      </c>
      <c r="E177" s="250">
        <f>Flavors!E63</f>
        <v>55619.38286281249</v>
      </c>
      <c r="F177" s="251">
        <f>Flavors!F63</f>
        <v>0.15933262729468506</v>
      </c>
      <c r="G177" s="252">
        <f>Flavors!G63</f>
        <v>0.1158326978962449</v>
      </c>
      <c r="H177" s="253">
        <f>Flavors!H63</f>
        <v>1.6118847786425555E-2</v>
      </c>
      <c r="I177" s="481">
        <f>Flavors!I63</f>
        <v>2.0084589694094674</v>
      </c>
      <c r="J177" s="461">
        <f>Flavors!J63</f>
        <v>2.0986566694392694E-2</v>
      </c>
      <c r="K177" s="254">
        <f>Flavors!K63</f>
        <v>1.0559425462070851E-2</v>
      </c>
      <c r="L177" s="498">
        <f>Flavors!L63</f>
        <v>812816.42448800569</v>
      </c>
      <c r="M177" s="461">
        <f>Flavors!M63</f>
        <v>119035.17972489377</v>
      </c>
      <c r="N177" s="255">
        <f>Flavors!N63</f>
        <v>0.17157451375835003</v>
      </c>
      <c r="O177" s="256">
        <f>Flavors!O63</f>
        <v>202348.27717864513</v>
      </c>
      <c r="P177" s="250">
        <f>Flavors!P63</f>
        <v>27809.691431406245</v>
      </c>
      <c r="Q177" s="255">
        <f>Flavors!Q63</f>
        <v>0.15933262729468506</v>
      </c>
    </row>
    <row r="178" spans="2:17">
      <c r="B178" s="406"/>
      <c r="C178" s="18" t="s">
        <v>214</v>
      </c>
      <c r="D178" s="249">
        <f>Flavors!D64</f>
        <v>77257081.458011702</v>
      </c>
      <c r="E178" s="250">
        <f>Flavors!E64</f>
        <v>-4829045.8899472803</v>
      </c>
      <c r="F178" s="251">
        <f>Flavors!F64</f>
        <v>-5.882901345165422E-2</v>
      </c>
      <c r="G178" s="252">
        <f>Flavors!G64</f>
        <v>22.112607781115017</v>
      </c>
      <c r="H178" s="253">
        <f>Flavors!H64</f>
        <v>-1.3352841661801058</v>
      </c>
      <c r="I178" s="481">
        <f>Flavors!I64</f>
        <v>1.9663284010259612</v>
      </c>
      <c r="J178" s="461">
        <f>Flavors!J64</f>
        <v>1.4588721520536696E-2</v>
      </c>
      <c r="K178" s="254">
        <f>Flavors!K64</f>
        <v>7.4747271235647127E-3</v>
      </c>
      <c r="L178" s="498">
        <f>Flavors!L64</f>
        <v>151912793.45126459</v>
      </c>
      <c r="M178" s="461">
        <f>Flavors!M64</f>
        <v>-8297958.4306823313</v>
      </c>
      <c r="N178" s="255">
        <f>Flavors!N64</f>
        <v>-5.1794017150589088E-2</v>
      </c>
      <c r="O178" s="256">
        <f>Flavors!O64</f>
        <v>32112170.125139721</v>
      </c>
      <c r="P178" s="250">
        <f>Flavors!P64</f>
        <v>-1573007.2986025959</v>
      </c>
      <c r="Q178" s="255">
        <f>Flavors!Q64</f>
        <v>-4.6697313741737738E-2</v>
      </c>
    </row>
    <row r="179" spans="2:17" ht="15" thickBot="1">
      <c r="B179" s="406"/>
      <c r="C179" s="21" t="s">
        <v>215</v>
      </c>
      <c r="D179" s="287">
        <f>Flavors!D65</f>
        <v>2137554.225739426</v>
      </c>
      <c r="E179" s="288">
        <f>Flavors!E65</f>
        <v>-449268.94901402062</v>
      </c>
      <c r="F179" s="289">
        <f>Flavors!F65</f>
        <v>-0.17367594097607425</v>
      </c>
      <c r="G179" s="290">
        <f>Flavors!G65</f>
        <v>0.61181314790321073</v>
      </c>
      <c r="H179" s="291">
        <f>Flavors!H65</f>
        <v>-0.12711256644145441</v>
      </c>
      <c r="I179" s="489">
        <f>Flavors!I65</f>
        <v>3.1258040188121283</v>
      </c>
      <c r="J179" s="469">
        <f>Flavors!J65</f>
        <v>0.55408690604535993</v>
      </c>
      <c r="K179" s="292">
        <f>Flavors!K65</f>
        <v>0.21545406502710107</v>
      </c>
      <c r="L179" s="506">
        <f>Flavors!L65</f>
        <v>6681575.5892451452</v>
      </c>
      <c r="M179" s="469">
        <f>Flavors!M65</f>
        <v>28998.163030046038</v>
      </c>
      <c r="N179" s="293">
        <f>Flavors!N65</f>
        <v>4.3589365703247717E-3</v>
      </c>
      <c r="O179" s="294">
        <f>Flavors!O65</f>
        <v>1510224.7959669586</v>
      </c>
      <c r="P179" s="288">
        <f>Flavors!P65</f>
        <v>-18759.671510522254</v>
      </c>
      <c r="Q179" s="293">
        <f>Flavors!Q65</f>
        <v>-1.2269366961897243E-2</v>
      </c>
    </row>
    <row r="180" spans="2:17">
      <c r="B180" s="405" t="s">
        <v>285</v>
      </c>
      <c r="C180" s="24" t="s">
        <v>286</v>
      </c>
      <c r="D180" s="169">
        <f>'NB vs PL'!D13</f>
        <v>226092561.92481148</v>
      </c>
      <c r="E180" s="23">
        <f>'NB vs PL'!E13</f>
        <v>-2912319.8794276714</v>
      </c>
      <c r="F180" s="177">
        <f>'NB vs PL'!F13</f>
        <v>-1.2717282952584468E-2</v>
      </c>
      <c r="G180" s="181">
        <f>'NB vs PL'!G13</f>
        <v>64.712464536833181</v>
      </c>
      <c r="H180" s="191">
        <f>'NB vs PL'!H13</f>
        <v>-0.70275113276564127</v>
      </c>
      <c r="I180" s="490">
        <f>'NB vs PL'!I13</f>
        <v>2.3725345045278243</v>
      </c>
      <c r="J180" s="470">
        <f>'NB vs PL'!J13</f>
        <v>1.6496945180955791E-2</v>
      </c>
      <c r="K180" s="184">
        <f>'NB vs PL'!K13</f>
        <v>7.0019873475739534E-3</v>
      </c>
      <c r="L180" s="507">
        <f>'NB vs PL'!L13</f>
        <v>536412404.38370907</v>
      </c>
      <c r="M180" s="470">
        <f>'NB vs PL'!M13</f>
        <v>-3131698.4208686352</v>
      </c>
      <c r="N180" s="186">
        <f>'NB vs PL'!N13</f>
        <v>-5.804341859339964E-3</v>
      </c>
      <c r="O180" s="22">
        <f>'NB vs PL'!O13</f>
        <v>110876873.28600445</v>
      </c>
      <c r="P180" s="23">
        <f>'NB vs PL'!P13</f>
        <v>-624439.84262257814</v>
      </c>
      <c r="Q180" s="186">
        <f>'NB vs PL'!Q13</f>
        <v>-5.6002913786515618E-3</v>
      </c>
    </row>
    <row r="181" spans="2:17" ht="15" thickBot="1">
      <c r="B181" s="407"/>
      <c r="C181" s="25" t="s">
        <v>197</v>
      </c>
      <c r="D181" s="170">
        <f>'NB vs PL'!D14</f>
        <v>123287675.00948726</v>
      </c>
      <c r="E181" s="17">
        <f>'NB vs PL'!E14</f>
        <v>2213634.8685565442</v>
      </c>
      <c r="F181" s="178">
        <f>'NB vs PL'!F14</f>
        <v>1.8283315448793677E-2</v>
      </c>
      <c r="G181" s="182">
        <f>'NB vs PL'!G14</f>
        <v>35.287535463166961</v>
      </c>
      <c r="H181" s="192">
        <f>'NB vs PL'!H14</f>
        <v>0.70275113276568391</v>
      </c>
      <c r="I181" s="491">
        <f>'NB vs PL'!I14</f>
        <v>2.0331040610869748</v>
      </c>
      <c r="J181" s="471">
        <f>'NB vs PL'!J14</f>
        <v>-2.832066259117072E-2</v>
      </c>
      <c r="K181" s="185">
        <f>'NB vs PL'!K14</f>
        <v>-1.3738392804680692E-2</v>
      </c>
      <c r="L181" s="508">
        <f>'NB vs PL'!L14</f>
        <v>250656672.74375966</v>
      </c>
      <c r="M181" s="471">
        <f>'NB vs PL'!M14</f>
        <v>1071653.0016448498</v>
      </c>
      <c r="N181" s="187">
        <f>'NB vs PL'!N14</f>
        <v>4.293739274705435E-3</v>
      </c>
      <c r="O181" s="16">
        <f>'NB vs PL'!O14</f>
        <v>67449732.851010799</v>
      </c>
      <c r="P181" s="17">
        <f>'NB vs PL'!P14</f>
        <v>1923073.950894013</v>
      </c>
      <c r="Q181" s="187">
        <f>'NB vs PL'!Q14</f>
        <v>2.9347962847081549E-2</v>
      </c>
    </row>
    <row r="182" spans="2:17">
      <c r="B182" s="406" t="s">
        <v>287</v>
      </c>
      <c r="C182" s="13" t="s">
        <v>39</v>
      </c>
      <c r="D182" s="153">
        <f>Size!D23</f>
        <v>14306343.875702934</v>
      </c>
      <c r="E182" s="32">
        <f>Size!E23</f>
        <v>942446.1255293712</v>
      </c>
      <c r="F182" s="179">
        <f>Size!F23</f>
        <v>7.0521800087637698E-2</v>
      </c>
      <c r="G182" s="183">
        <f>Size!G23</f>
        <v>4.0947776557817344</v>
      </c>
      <c r="H182" s="193">
        <f>Size!H23</f>
        <v>0.27738194514633063</v>
      </c>
      <c r="I182" s="485">
        <f>Size!I23</f>
        <v>3.7356208102498774</v>
      </c>
      <c r="J182" s="465">
        <f>Size!J23</f>
        <v>0.48292618621950378</v>
      </c>
      <c r="K182" s="172">
        <f>Size!K23</f>
        <v>0.14846957431900445</v>
      </c>
      <c r="L182" s="502">
        <f>Size!L23</f>
        <v>53443075.900666766</v>
      </c>
      <c r="M182" s="465">
        <f>Size!M23</f>
        <v>9974397.5325856134</v>
      </c>
      <c r="N182" s="173">
        <f>Size!N23</f>
        <v>0.22946171604586366</v>
      </c>
      <c r="O182" s="31">
        <f>Size!O23</f>
        <v>10041271.726788649</v>
      </c>
      <c r="P182" s="32">
        <f>Size!P23</f>
        <v>1186079.4944170993</v>
      </c>
      <c r="Q182" s="173">
        <f>Size!Q23</f>
        <v>0.13394169920797414</v>
      </c>
    </row>
    <row r="183" spans="2:17">
      <c r="B183" s="406"/>
      <c r="C183" s="18" t="s">
        <v>234</v>
      </c>
      <c r="D183" s="27">
        <f>Size!D24</f>
        <v>198404688.7946986</v>
      </c>
      <c r="E183" s="266">
        <f>Size!E24</f>
        <v>-1011877.9795761108</v>
      </c>
      <c r="F183" s="267">
        <f>Size!F24</f>
        <v>-5.0741921593780341E-3</v>
      </c>
      <c r="G183" s="268">
        <f>Size!G24</f>
        <v>56.787610694765476</v>
      </c>
      <c r="H183" s="189">
        <f>Size!H24</f>
        <v>-0.17570650989272707</v>
      </c>
      <c r="I183" s="486">
        <f>Size!I24</f>
        <v>2.0927918197331929</v>
      </c>
      <c r="J183" s="466">
        <f>Size!J24</f>
        <v>-1.5737380351028563E-3</v>
      </c>
      <c r="K183" s="269">
        <f>Size!K24</f>
        <v>-7.5141516210751314E-4</v>
      </c>
      <c r="L183" s="503">
        <f>Size!L24</f>
        <v>415219709.70625514</v>
      </c>
      <c r="M183" s="466">
        <f>Size!M24</f>
        <v>-2431479.3941873312</v>
      </c>
      <c r="N183" s="162">
        <f>Size!N24</f>
        <v>-5.821794496561521E-3</v>
      </c>
      <c r="O183" s="270">
        <f>Size!O24</f>
        <v>101712300.52448015</v>
      </c>
      <c r="P183" s="266">
        <f>Size!P24</f>
        <v>1453602.88392362</v>
      </c>
      <c r="Q183" s="162">
        <f>Size!Q24</f>
        <v>1.4498521506184121E-2</v>
      </c>
    </row>
    <row r="184" spans="2:17">
      <c r="B184" s="406"/>
      <c r="C184" s="18" t="s">
        <v>235</v>
      </c>
      <c r="D184" s="27">
        <f>Size!D25</f>
        <v>4743504.2229046039</v>
      </c>
      <c r="E184" s="266">
        <f>Size!E25</f>
        <v>-1096185.6666617431</v>
      </c>
      <c r="F184" s="267">
        <f>Size!F25</f>
        <v>-0.18771299288002866</v>
      </c>
      <c r="G184" s="268">
        <f>Size!G25</f>
        <v>1.3576910544589931</v>
      </c>
      <c r="H184" s="189">
        <f>Size!H25</f>
        <v>-0.31041562763396047</v>
      </c>
      <c r="I184" s="486">
        <f>Size!I25</f>
        <v>2.4249271752009993</v>
      </c>
      <c r="J184" s="466">
        <f>Size!J25</f>
        <v>-0.14630841058649091</v>
      </c>
      <c r="K184" s="269">
        <f>Size!K25</f>
        <v>-5.6901985720488213E-2</v>
      </c>
      <c r="L184" s="503">
        <f>Size!L25</f>
        <v>11502652.295802072</v>
      </c>
      <c r="M184" s="466">
        <f>Size!M25</f>
        <v>-3512566.1582143381</v>
      </c>
      <c r="N184" s="162">
        <f>Size!N25</f>
        <v>-0.23393373656010741</v>
      </c>
      <c r="O184" s="270">
        <f>Size!O25</f>
        <v>1566723.9577900842</v>
      </c>
      <c r="P184" s="266">
        <f>Size!P25</f>
        <v>-356791.21355758142</v>
      </c>
      <c r="Q184" s="162">
        <f>Size!Q25</f>
        <v>-0.18548916009204339</v>
      </c>
    </row>
    <row r="185" spans="2:17">
      <c r="B185" s="406"/>
      <c r="C185" s="18" t="s">
        <v>236</v>
      </c>
      <c r="D185" s="27">
        <f>Size!D26</f>
        <v>3875002.8174279286</v>
      </c>
      <c r="E185" s="266">
        <f>Size!E26</f>
        <v>-214627.41448905272</v>
      </c>
      <c r="F185" s="267">
        <f>Size!F26</f>
        <v>-5.2480885145561887E-2</v>
      </c>
      <c r="G185" s="268">
        <f>Size!G26</f>
        <v>1.109107616226338</v>
      </c>
      <c r="H185" s="189">
        <f>Size!H26</f>
        <v>-5.9094744885112238E-2</v>
      </c>
      <c r="I185" s="486">
        <f>Size!I26</f>
        <v>1.9839196235621002</v>
      </c>
      <c r="J185" s="466">
        <f>Size!J26</f>
        <v>0.10000892236714853</v>
      </c>
      <c r="K185" s="269">
        <f>Size!K26</f>
        <v>5.3085808315496884E-2</v>
      </c>
      <c r="L185" s="503">
        <f>Size!L26</f>
        <v>7687694.1308536939</v>
      </c>
      <c r="M185" s="466">
        <f>Size!M26</f>
        <v>-16804.026985098608</v>
      </c>
      <c r="N185" s="162">
        <f>Size!N26</f>
        <v>-2.1810670391298201E-3</v>
      </c>
      <c r="O185" s="270">
        <f>Size!O26</f>
        <v>1083801.1449632645</v>
      </c>
      <c r="P185" s="266">
        <f>Size!P26</f>
        <v>-63403.057890534401</v>
      </c>
      <c r="Q185" s="162">
        <f>Size!Q26</f>
        <v>-5.5267456075223743E-2</v>
      </c>
    </row>
    <row r="186" spans="2:17">
      <c r="B186" s="406"/>
      <c r="C186" s="18" t="s">
        <v>237</v>
      </c>
      <c r="D186" s="27">
        <f>Size!D27</f>
        <v>83802856.312442511</v>
      </c>
      <c r="E186" s="266">
        <f>Size!E27</f>
        <v>-481468.02587464452</v>
      </c>
      <c r="F186" s="267">
        <f>Size!F27</f>
        <v>-5.7124267134423786E-3</v>
      </c>
      <c r="G186" s="268">
        <f>Size!G27</f>
        <v>23.986146740235281</v>
      </c>
      <c r="H186" s="189">
        <f>Size!H27</f>
        <v>-8.9659900736389631E-2</v>
      </c>
      <c r="I186" s="486">
        <f>Size!I27</f>
        <v>1.7005331400290742</v>
      </c>
      <c r="J186" s="466">
        <f>Size!J27</f>
        <v>6.6810446568939641E-2</v>
      </c>
      <c r="K186" s="269">
        <f>Size!K27</f>
        <v>4.0894606432526688E-2</v>
      </c>
      <c r="L186" s="503">
        <f>Size!L27</f>
        <v>142509534.38840318</v>
      </c>
      <c r="M186" s="466">
        <f>Size!M27</f>
        <v>4812321.0139400959</v>
      </c>
      <c r="N186" s="162">
        <f>Size!N27</f>
        <v>3.4948572276863335E-2</v>
      </c>
      <c r="O186" s="270">
        <f>Size!O27</f>
        <v>21131709.804077245</v>
      </c>
      <c r="P186" s="266">
        <f>Size!P27</f>
        <v>126962.77076146752</v>
      </c>
      <c r="Q186" s="162">
        <f>Size!Q27</f>
        <v>6.0444798768626426E-3</v>
      </c>
    </row>
    <row r="187" spans="2:17">
      <c r="B187" s="406"/>
      <c r="C187" s="18" t="s">
        <v>238</v>
      </c>
      <c r="D187" s="27">
        <f>Size!D28</f>
        <v>38820938.107941486</v>
      </c>
      <c r="E187" s="266">
        <f>Size!E28</f>
        <v>1620861.4128955379</v>
      </c>
      <c r="F187" s="267">
        <f>Size!F28</f>
        <v>4.3571453526368487E-2</v>
      </c>
      <c r="G187" s="268">
        <f>Size!G28</f>
        <v>11.111372082343006</v>
      </c>
      <c r="H187" s="189">
        <f>Size!H28</f>
        <v>0.48517485562955542</v>
      </c>
      <c r="I187" s="486">
        <f>Size!I28</f>
        <v>4.0757173665991697</v>
      </c>
      <c r="J187" s="466">
        <f>Size!J28</f>
        <v>-0.1416919133180512</v>
      </c>
      <c r="K187" s="269">
        <f>Size!K28</f>
        <v>-3.3596908413127104E-2</v>
      </c>
      <c r="L187" s="503">
        <f>Size!L28</f>
        <v>158223171.63420862</v>
      </c>
      <c r="M187" s="466">
        <f>Size!M28</f>
        <v>1335222.9668895006</v>
      </c>
      <c r="N187" s="162">
        <f>Size!N28</f>
        <v>8.5106789796891326E-3</v>
      </c>
      <c r="O187" s="270">
        <f>Size!O28</f>
        <v>44902046.137227967</v>
      </c>
      <c r="P187" s="266">
        <f>Size!P28</f>
        <v>1989839.3263318688</v>
      </c>
      <c r="Q187" s="162">
        <f>Size!Q28</f>
        <v>4.637000690970329E-2</v>
      </c>
    </row>
    <row r="188" spans="2:17" ht="15" thickBot="1">
      <c r="B188" s="406"/>
      <c r="C188" s="21" t="s">
        <v>239</v>
      </c>
      <c r="D188" s="271">
        <f>Size!D29</f>
        <v>5426902.8031807831</v>
      </c>
      <c r="E188" s="272">
        <f>Size!E29</f>
        <v>-457833.46269428823</v>
      </c>
      <c r="F188" s="273">
        <f>Size!F29</f>
        <v>-7.7800166738008866E-2</v>
      </c>
      <c r="G188" s="274">
        <f>Size!G29</f>
        <v>1.5532941561892988</v>
      </c>
      <c r="H188" s="275">
        <f>Size!H29</f>
        <v>-0.12768001762764358</v>
      </c>
      <c r="I188" s="487">
        <f>Size!I29</f>
        <v>1.7287021534905305</v>
      </c>
      <c r="J188" s="467">
        <f>Size!J29</f>
        <v>-9.042568348815716E-2</v>
      </c>
      <c r="K188" s="276">
        <f>Size!K29</f>
        <v>-4.9708262195768134E-2</v>
      </c>
      <c r="L188" s="504">
        <f>Size!L29</f>
        <v>9381498.562642416</v>
      </c>
      <c r="M188" s="467">
        <f>Size!M29</f>
        <v>-1323588.9918889422</v>
      </c>
      <c r="N188" s="277">
        <f>Size!N29</f>
        <v>-0.12364111784668963</v>
      </c>
      <c r="O188" s="278">
        <f>Size!O29</f>
        <v>817654.39573097229</v>
      </c>
      <c r="P188" s="272">
        <f>Size!P29</f>
        <v>-109176.5416713953</v>
      </c>
      <c r="Q188" s="277">
        <f>Size!Q29</f>
        <v>-0.11779553019387203</v>
      </c>
    </row>
    <row r="189" spans="2:17">
      <c r="B189" s="405" t="s">
        <v>35</v>
      </c>
      <c r="C189" s="24" t="s">
        <v>288</v>
      </c>
      <c r="D189" s="169">
        <f>Organic!D13</f>
        <v>14141208.000143675</v>
      </c>
      <c r="E189" s="23">
        <f>Organic!E13</f>
        <v>-1532946.7094819229</v>
      </c>
      <c r="F189" s="177">
        <f>Organic!F13</f>
        <v>-9.7800917362422773E-2</v>
      </c>
      <c r="G189" s="181">
        <f>Organic!G13</f>
        <v>4.0475122818131704</v>
      </c>
      <c r="H189" s="191">
        <f>Organic!H13</f>
        <v>-0.42980803856891026</v>
      </c>
      <c r="I189" s="490">
        <f>Organic!I13</f>
        <v>3.3908307121041559</v>
      </c>
      <c r="J189" s="470">
        <f>Organic!J13</f>
        <v>0.77854690520229441</v>
      </c>
      <c r="K189" s="184">
        <f>Organic!K13</f>
        <v>0.29803304799628266</v>
      </c>
      <c r="L189" s="507">
        <f>Organic!L13</f>
        <v>47950442.393140167</v>
      </c>
      <c r="M189" s="470">
        <f>Organic!M13</f>
        <v>7005101.8583106697</v>
      </c>
      <c r="N189" s="186">
        <f>Organic!N13</f>
        <v>0.17108422513550453</v>
      </c>
      <c r="O189" s="22">
        <f>Organic!O13</f>
        <v>8287499.399884358</v>
      </c>
      <c r="P189" s="23">
        <f>Organic!P13</f>
        <v>317457.42524724547</v>
      </c>
      <c r="Q189" s="186">
        <f>Organic!Q13</f>
        <v>3.9831336680218647E-2</v>
      </c>
    </row>
    <row r="190" spans="2:17" ht="15" thickBot="1">
      <c r="B190" s="407"/>
      <c r="C190" s="25" t="s">
        <v>289</v>
      </c>
      <c r="D190" s="170">
        <f>Organic!D14</f>
        <v>335239028.93415481</v>
      </c>
      <c r="E190" s="17">
        <f>Organic!E14</f>
        <v>834261.69861072302</v>
      </c>
      <c r="F190" s="178">
        <f>Organic!F14</f>
        <v>2.4947661646913533E-3</v>
      </c>
      <c r="G190" s="182">
        <f>Organic!G14</f>
        <v>95.952487718186902</v>
      </c>
      <c r="H190" s="192">
        <f>Organic!H14</f>
        <v>0.42980803856893601</v>
      </c>
      <c r="I190" s="491">
        <f>Organic!I14</f>
        <v>2.2372600726420928</v>
      </c>
      <c r="J190" s="471">
        <f>Organic!J14</f>
        <v>-1.0185053547262513E-4</v>
      </c>
      <c r="K190" s="185">
        <f>Organic!K14</f>
        <v>-4.5522601603934545E-5</v>
      </c>
      <c r="L190" s="508">
        <f>Organic!L14</f>
        <v>750016894.2256918</v>
      </c>
      <c r="M190" s="471">
        <f>Organic!M14</f>
        <v>1832401.0838286877</v>
      </c>
      <c r="N190" s="187">
        <f>Organic!N14</f>
        <v>2.4491299948410537E-3</v>
      </c>
      <c r="O190" s="16">
        <f>Organic!O14</f>
        <v>172968008.29117396</v>
      </c>
      <c r="P190" s="17">
        <f>Organic!P14</f>
        <v>3909656.2370672822</v>
      </c>
      <c r="Q190" s="187">
        <f>Organic!Q14</f>
        <v>2.3126075639350884E-2</v>
      </c>
    </row>
    <row r="191" spans="2:17">
      <c r="B191" s="405" t="s">
        <v>290</v>
      </c>
      <c r="C191" s="13" t="s">
        <v>291</v>
      </c>
      <c r="D191" s="26">
        <f>Form!D13</f>
        <v>59113047.175012521</v>
      </c>
      <c r="E191" s="15">
        <f>Form!E13</f>
        <v>714357.47984787822</v>
      </c>
      <c r="F191" s="160">
        <f>Form!F13</f>
        <v>1.2232423083064933E-2</v>
      </c>
      <c r="G191" s="196">
        <f>Form!G13</f>
        <v>16.919402108634117</v>
      </c>
      <c r="H191" s="197">
        <f>Form!H13</f>
        <v>0.23782374605242751</v>
      </c>
      <c r="I191" s="492">
        <f>Form!I13</f>
        <v>2.432969315368303</v>
      </c>
      <c r="J191" s="472">
        <f>Form!J13</f>
        <v>5.4260688390237011E-2</v>
      </c>
      <c r="K191" s="198">
        <f>Form!K13</f>
        <v>2.2810985664591592E-2</v>
      </c>
      <c r="L191" s="509">
        <f>Form!L13</f>
        <v>143820229.91472441</v>
      </c>
      <c r="M191" s="472">
        <f>Form!M13</f>
        <v>4906762.932621181</v>
      </c>
      <c r="N191" s="161">
        <f>Form!N13</f>
        <v>3.5322442375247454E-2</v>
      </c>
      <c r="O191" s="14">
        <f>Form!O13</f>
        <v>32405334.598391123</v>
      </c>
      <c r="P191" s="15">
        <f>Form!P13</f>
        <v>1930020.3635847606</v>
      </c>
      <c r="Q191" s="161">
        <f>Form!Q13</f>
        <v>6.3330614041067129E-2</v>
      </c>
    </row>
    <row r="192" spans="2:17" ht="15" thickBot="1">
      <c r="B192" s="407"/>
      <c r="C192" s="21" t="s">
        <v>225</v>
      </c>
      <c r="D192" s="30">
        <f>Form!D14</f>
        <v>290267189.75928593</v>
      </c>
      <c r="E192" s="20">
        <f>Form!E14</f>
        <v>-1413042.4907191992</v>
      </c>
      <c r="F192" s="158">
        <f>Form!F14</f>
        <v>-4.8444917909556909E-3</v>
      </c>
      <c r="G192" s="188">
        <f>Form!G14</f>
        <v>83.080597891365954</v>
      </c>
      <c r="H192" s="194">
        <f>Form!H14</f>
        <v>-0.23782374605242751</v>
      </c>
      <c r="I192" s="493">
        <f>Form!I14</f>
        <v>2.2536033343850597</v>
      </c>
      <c r="J192" s="473">
        <f>Form!J14</f>
        <v>2.43937589576948E-2</v>
      </c>
      <c r="K192" s="167">
        <f>Form!K14</f>
        <v>1.0942784037260489E-2</v>
      </c>
      <c r="L192" s="510">
        <f>Form!L14</f>
        <v>654147106.70410764</v>
      </c>
      <c r="M192" s="473">
        <f>Form!M14</f>
        <v>3930740.0095185041</v>
      </c>
      <c r="N192" s="163">
        <f>Form!N14</f>
        <v>6.0452800188660867E-3</v>
      </c>
      <c r="O192" s="19">
        <f>Form!O14</f>
        <v>148850173.09266722</v>
      </c>
      <c r="P192" s="20">
        <f>Form!P14</f>
        <v>2297093.2987297773</v>
      </c>
      <c r="Q192" s="163">
        <f>Form!Q14</f>
        <v>1.5674138694046078E-2</v>
      </c>
    </row>
    <row r="193" spans="1:20">
      <c r="B193" s="406" t="s">
        <v>292</v>
      </c>
      <c r="C193" s="13" t="s">
        <v>37</v>
      </c>
      <c r="D193" s="153">
        <f>'Package Type'!D25</f>
        <v>10846601.227198239</v>
      </c>
      <c r="E193" s="32">
        <f>'Package Type'!E25</f>
        <v>202233.28923117369</v>
      </c>
      <c r="F193" s="179">
        <f>'Package Type'!F25</f>
        <v>1.8999088570570175E-2</v>
      </c>
      <c r="G193" s="183">
        <f>'Package Type'!G25</f>
        <v>3.1045262669616793</v>
      </c>
      <c r="H193" s="193">
        <f>'Package Type'!H25</f>
        <v>6.3963904959713158E-2</v>
      </c>
      <c r="I193" s="485">
        <f>'Package Type'!I25</f>
        <v>5.2930800648444185</v>
      </c>
      <c r="J193" s="465">
        <f>'Package Type'!J25</f>
        <v>-0.32811188302944849</v>
      </c>
      <c r="K193" s="172">
        <f>'Package Type'!K25</f>
        <v>-5.8370517511602139E-2</v>
      </c>
      <c r="L193" s="502">
        <f>'Package Type'!L25</f>
        <v>57411928.727000006</v>
      </c>
      <c r="M193" s="465">
        <f>'Package Type'!M25</f>
        <v>-2422106.6161072254</v>
      </c>
      <c r="N193" s="173">
        <f>'Package Type'!N25</f>
        <v>-4.0480415573144989E-2</v>
      </c>
      <c r="O193" s="31">
        <f>'Package Type'!O25</f>
        <v>15104566.294459082</v>
      </c>
      <c r="P193" s="32">
        <f>'Package Type'!P25</f>
        <v>558712.96199767664</v>
      </c>
      <c r="Q193" s="173">
        <f>'Package Type'!Q25</f>
        <v>3.8410463052780758E-2</v>
      </c>
    </row>
    <row r="194" spans="1:20">
      <c r="B194" s="406"/>
      <c r="C194" s="18" t="s">
        <v>227</v>
      </c>
      <c r="D194" s="27">
        <f>'Package Type'!D26</f>
        <v>2758279.65636587</v>
      </c>
      <c r="E194" s="266">
        <f>'Package Type'!E26</f>
        <v>485872.60232778406</v>
      </c>
      <c r="F194" s="267">
        <f>'Package Type'!F26</f>
        <v>0.21381407061925128</v>
      </c>
      <c r="G194" s="268">
        <f>'Package Type'!G26</f>
        <v>0.78947787103498113</v>
      </c>
      <c r="H194" s="189">
        <f>'Package Type'!H26</f>
        <v>0.14036508200679798</v>
      </c>
      <c r="I194" s="486">
        <f>'Package Type'!I26</f>
        <v>1.9135303912207009</v>
      </c>
      <c r="J194" s="466">
        <f>'Package Type'!J26</f>
        <v>-0.29039617996707578</v>
      </c>
      <c r="K194" s="269">
        <f>'Package Type'!K26</f>
        <v>-0.13176309218440552</v>
      </c>
      <c r="L194" s="503">
        <f>'Package Type'!L26</f>
        <v>5278051.9499418838</v>
      </c>
      <c r="M194" s="466">
        <f>'Package Type'!M26</f>
        <v>269833.66299280804</v>
      </c>
      <c r="N194" s="162">
        <f>'Package Type'!N26</f>
        <v>5.387817533751834E-2</v>
      </c>
      <c r="O194" s="270">
        <f>'Package Type'!O26</f>
        <v>1105206.2645385936</v>
      </c>
      <c r="P194" s="266">
        <f>'Package Type'!P26</f>
        <v>79507.30816367676</v>
      </c>
      <c r="Q194" s="162">
        <f>'Package Type'!Q26</f>
        <v>7.7515247207305321E-2</v>
      </c>
    </row>
    <row r="195" spans="1:20">
      <c r="B195" s="406"/>
      <c r="C195" s="18" t="s">
        <v>228</v>
      </c>
      <c r="D195" s="27">
        <f>'Package Type'!D27</f>
        <v>133229453.36112356</v>
      </c>
      <c r="E195" s="266">
        <f>'Package Type'!E27</f>
        <v>389116.60781858861</v>
      </c>
      <c r="F195" s="267">
        <f>'Package Type'!F27</f>
        <v>2.929205219806157E-3</v>
      </c>
      <c r="G195" s="268">
        <f>'Package Type'!G27</f>
        <v>38.133082320331035</v>
      </c>
      <c r="H195" s="189">
        <f>'Package Type'!H27</f>
        <v>0.18725684326593495</v>
      </c>
      <c r="I195" s="486">
        <f>'Package Type'!I27</f>
        <v>2.3045926809770441</v>
      </c>
      <c r="J195" s="466">
        <f>'Package Type'!J27</f>
        <v>4.2123102547734881E-2</v>
      </c>
      <c r="K195" s="269">
        <f>'Package Type'!K27</f>
        <v>1.8618196217682764E-2</v>
      </c>
      <c r="L195" s="503">
        <f>'Package Type'!L27</f>
        <v>307039623.10661781</v>
      </c>
      <c r="M195" s="466">
        <f>'Package Type'!M27</f>
        <v>6492402.4139604568</v>
      </c>
      <c r="N195" s="162">
        <f>'Package Type'!N27</f>
        <v>2.1601937955033207E-2</v>
      </c>
      <c r="O195" s="270">
        <f>'Package Type'!O27</f>
        <v>70199414.865257293</v>
      </c>
      <c r="P195" s="266">
        <f>'Package Type'!P27</f>
        <v>1623387.9357737005</v>
      </c>
      <c r="Q195" s="162">
        <f>'Package Type'!Q27</f>
        <v>2.3672819911877117E-2</v>
      </c>
    </row>
    <row r="196" spans="1:20" ht="15" customHeight="1">
      <c r="B196" s="406"/>
      <c r="C196" s="18" t="s">
        <v>229</v>
      </c>
      <c r="D196" s="27">
        <f>'Package Type'!D28</f>
        <v>5119960.2376250243</v>
      </c>
      <c r="E196" s="266">
        <f>'Package Type'!E28</f>
        <v>1372416.9754823665</v>
      </c>
      <c r="F196" s="267">
        <f>'Package Type'!F28</f>
        <v>0.36621778041801367</v>
      </c>
      <c r="G196" s="268">
        <f>'Package Type'!G28</f>
        <v>1.4654407136909249</v>
      </c>
      <c r="H196" s="189">
        <f>'Package Type'!H28</f>
        <v>0.39495545244757313</v>
      </c>
      <c r="I196" s="486">
        <f>'Package Type'!I28</f>
        <v>2.8005534504352543</v>
      </c>
      <c r="J196" s="466">
        <f>'Package Type'!J28</f>
        <v>0.11359480117674803</v>
      </c>
      <c r="K196" s="269">
        <f>'Package Type'!K28</f>
        <v>4.2276348840759301E-2</v>
      </c>
      <c r="L196" s="503">
        <f>'Package Type'!L28</f>
        <v>14338722.309572065</v>
      </c>
      <c r="M196" s="466">
        <f>'Package Type'!M28</f>
        <v>4269228.5278874133</v>
      </c>
      <c r="N196" s="162">
        <f>'Package Type'!N28</f>
        <v>0.42397647989541343</v>
      </c>
      <c r="O196" s="270">
        <f>'Package Type'!O28</f>
        <v>2961553.5068650581</v>
      </c>
      <c r="P196" s="266">
        <f>'Package Type'!P28</f>
        <v>918330.43841672689</v>
      </c>
      <c r="Q196" s="162">
        <f>'Package Type'!Q28</f>
        <v>0.44945187463751929</v>
      </c>
    </row>
    <row r="197" spans="1:20">
      <c r="B197" s="406"/>
      <c r="C197" s="18" t="s">
        <v>230</v>
      </c>
      <c r="D197" s="27">
        <f>'Package Type'!D29</f>
        <v>133645.40314980334</v>
      </c>
      <c r="E197" s="266">
        <f>'Package Type'!E29</f>
        <v>19698.253620316435</v>
      </c>
      <c r="F197" s="267">
        <f>'Package Type'!F29</f>
        <v>0.17287184191666838</v>
      </c>
      <c r="G197" s="268">
        <f>'Package Type'!G29</f>
        <v>3.8252135931471039E-2</v>
      </c>
      <c r="H197" s="189">
        <f>'Package Type'!H29</f>
        <v>5.7031470073867496E-3</v>
      </c>
      <c r="I197" s="486">
        <f>'Package Type'!I29</f>
        <v>3.4754085410046147</v>
      </c>
      <c r="J197" s="466">
        <f>'Package Type'!J29</f>
        <v>0.28002661983156152</v>
      </c>
      <c r="K197" s="269">
        <f>'Package Type'!K29</f>
        <v>8.763478881071006E-2</v>
      </c>
      <c r="L197" s="503">
        <f>'Package Type'!L29</f>
        <v>464472.3755728316</v>
      </c>
      <c r="M197" s="466">
        <f>'Package Type'!M29</f>
        <v>100367.71399710653</v>
      </c>
      <c r="N197" s="162">
        <f>'Package Type'!N29</f>
        <v>0.27565621808506413</v>
      </c>
      <c r="O197" s="270">
        <f>'Package Type'!O29</f>
        <v>119384.25002837181</v>
      </c>
      <c r="P197" s="266">
        <f>'Package Type'!P29</f>
        <v>16876.714019298553</v>
      </c>
      <c r="Q197" s="162">
        <f>'Package Type'!Q29</f>
        <v>0.16463876390321922</v>
      </c>
    </row>
    <row r="198" spans="1:20">
      <c r="B198" s="406"/>
      <c r="C198" s="18" t="s">
        <v>231</v>
      </c>
      <c r="D198" s="27">
        <f>'Package Type'!D30</f>
        <v>193190464.72448647</v>
      </c>
      <c r="E198" s="266">
        <f>'Package Type'!E30</f>
        <v>-2998212.3713673055</v>
      </c>
      <c r="F198" s="267">
        <f>'Package Type'!F30</f>
        <v>-1.5282290577363139E-2</v>
      </c>
      <c r="G198" s="268">
        <f>'Package Type'!G30</f>
        <v>55.295189682070195</v>
      </c>
      <c r="H198" s="189">
        <f>'Package Type'!H30</f>
        <v>-0.74608124214199734</v>
      </c>
      <c r="I198" s="486">
        <f>'Package Type'!I30</f>
        <v>2.0552173868434993</v>
      </c>
      <c r="J198" s="466">
        <f>'Package Type'!J30</f>
        <v>3.1003307756963139E-2</v>
      </c>
      <c r="K198" s="269">
        <f>'Package Type'!K30</f>
        <v>1.5316219799713059E-2</v>
      </c>
      <c r="L198" s="503">
        <f>'Package Type'!L30</f>
        <v>397048402.07414031</v>
      </c>
      <c r="M198" s="466">
        <f>'Package Type'!M30</f>
        <v>-79480.26064914465</v>
      </c>
      <c r="N198" s="162">
        <f>'Package Type'!N30</f>
        <v>-2.00137699176057E-4</v>
      </c>
      <c r="O198" s="270">
        <f>'Package Type'!O30</f>
        <v>89357201.325379401</v>
      </c>
      <c r="P198" s="266">
        <f>'Package Type'!P30</f>
        <v>1129314.9736331105</v>
      </c>
      <c r="Q198" s="162">
        <f>'Package Type'!Q30</f>
        <v>1.2799977652539084E-2</v>
      </c>
    </row>
    <row r="199" spans="1:20">
      <c r="B199" s="406"/>
      <c r="C199" s="18" t="s">
        <v>232</v>
      </c>
      <c r="D199" s="27">
        <f>'Package Type'!D31</f>
        <v>3652617.5010250071</v>
      </c>
      <c r="E199" s="266">
        <f>'Package Type'!E31</f>
        <v>-229455.27986196382</v>
      </c>
      <c r="F199" s="267">
        <f>'Package Type'!F31</f>
        <v>-5.9106382804481626E-2</v>
      </c>
      <c r="G199" s="268">
        <f>'Package Type'!G31</f>
        <v>1.0454562436260213</v>
      </c>
      <c r="H199" s="189">
        <f>'Package Type'!H31</f>
        <v>-6.3457357717561891E-2</v>
      </c>
      <c r="I199" s="486">
        <f>'Package Type'!I31</f>
        <v>4.2003570371533661</v>
      </c>
      <c r="J199" s="466">
        <f>'Package Type'!J31</f>
        <v>0.27257434125804192</v>
      </c>
      <c r="K199" s="269">
        <f>'Package Type'!K31</f>
        <v>6.9396492209941249E-2</v>
      </c>
      <c r="L199" s="503">
        <f>'Package Type'!L31</f>
        <v>15342297.62445993</v>
      </c>
      <c r="M199" s="466">
        <f>'Package Type'!M31</f>
        <v>94359.331485845149</v>
      </c>
      <c r="N199" s="162">
        <f>'Package Type'!N31</f>
        <v>6.1883337716105435E-3</v>
      </c>
      <c r="O199" s="270">
        <f>'Package Type'!O31</f>
        <v>2213797.0414808523</v>
      </c>
      <c r="P199" s="266">
        <f>'Package Type'!P31</f>
        <v>-109920.9410660658</v>
      </c>
      <c r="Q199" s="162">
        <f>'Package Type'!Q31</f>
        <v>-4.7303907742533638E-2</v>
      </c>
      <c r="T199" s="29"/>
    </row>
    <row r="200" spans="1:20" ht="15" thickBot="1">
      <c r="B200" s="406"/>
      <c r="C200" s="21" t="s">
        <v>233</v>
      </c>
      <c r="D200" s="271">
        <f>'Package Type'!D32</f>
        <v>24409.459119081497</v>
      </c>
      <c r="E200" s="272">
        <f>'Package Type'!E32</f>
        <v>6748.8158437013626</v>
      </c>
      <c r="F200" s="273">
        <f>'Package Type'!F32</f>
        <v>0.38213873291408174</v>
      </c>
      <c r="G200" s="274">
        <f>'Package Type'!G32</f>
        <v>6.9865025375409982E-3</v>
      </c>
      <c r="H200" s="275">
        <f>'Package Type'!H32</f>
        <v>1.9417420083291878E-3</v>
      </c>
      <c r="I200" s="487">
        <f>'Package Type'!I32</f>
        <v>3.4605249688247754</v>
      </c>
      <c r="J200" s="467">
        <f>'Package Type'!J32</f>
        <v>0.26530902012180624</v>
      </c>
      <c r="K200" s="276">
        <f>'Package Type'!K32</f>
        <v>8.3033204760230017E-2</v>
      </c>
      <c r="L200" s="504">
        <f>'Package Type'!L32</f>
        <v>84469.542757089133</v>
      </c>
      <c r="M200" s="467">
        <f>'Package Type'!M32</f>
        <v>28039.973699240683</v>
      </c>
      <c r="N200" s="277">
        <f>'Package Type'!N32</f>
        <v>0.4969021413311816</v>
      </c>
      <c r="O200" s="278">
        <f>'Package Type'!O32</f>
        <v>23874.860681176186</v>
      </c>
      <c r="P200" s="272">
        <f>'Package Type'!P32</f>
        <v>3953.7048929929733</v>
      </c>
      <c r="Q200" s="277">
        <f>'Package Type'!Q32</f>
        <v>0.19846764590527541</v>
      </c>
    </row>
    <row r="201" spans="1:20" ht="15.6" customHeight="1" thickBot="1">
      <c r="B201" s="405" t="s">
        <v>293</v>
      </c>
      <c r="C201" s="149" t="s">
        <v>44</v>
      </c>
      <c r="D201" s="154">
        <f>'Sugar Content'!D17</f>
        <v>349380236.93429822</v>
      </c>
      <c r="E201" s="155">
        <f>'Sugar Content'!E17</f>
        <v>-698685.01087129116</v>
      </c>
      <c r="F201" s="164">
        <f>'Sugar Content'!F17</f>
        <v>-1.9957928543344904E-3</v>
      </c>
      <c r="G201" s="180">
        <f>'Sugar Content'!G17</f>
        <v>100.00000000000001</v>
      </c>
      <c r="H201" s="190">
        <f>'Sugar Content'!H17</f>
        <v>1.4210854715202004E-14</v>
      </c>
      <c r="I201" s="479">
        <f>'Sugar Content'!I17</f>
        <v>2.2839509859537119</v>
      </c>
      <c r="J201" s="459">
        <f>'Sugar Content'!J17</f>
        <v>2.9802609090598509E-2</v>
      </c>
      <c r="K201" s="175">
        <f>'Sugar Content'!K17</f>
        <v>1.3221227757895866E-2</v>
      </c>
      <c r="L201" s="496">
        <f>'Sugar Content'!L17</f>
        <v>797967336.61883187</v>
      </c>
      <c r="M201" s="459">
        <f>'Sugar Content'!M17</f>
        <v>8837502.9421393871</v>
      </c>
      <c r="N201" s="166">
        <f>'Sugar Content'!N17</f>
        <v>1.1199048071676534E-2</v>
      </c>
      <c r="O201" s="168">
        <f>'Sugar Content'!O17</f>
        <v>181255507.69105834</v>
      </c>
      <c r="P201" s="155">
        <f>'Sugar Content'!P17</f>
        <v>4227113.6623145044</v>
      </c>
      <c r="Q201" s="176">
        <f>'Sugar Content'!Q17</f>
        <v>2.3878167598516169E-2</v>
      </c>
    </row>
    <row r="202" spans="1:20" ht="15.6" customHeight="1">
      <c r="B202" s="419"/>
      <c r="C202" s="13" t="s">
        <v>31</v>
      </c>
      <c r="D202" s="153">
        <f>'Sugar Content'!D18</f>
        <v>316247285.62060982</v>
      </c>
      <c r="E202" s="32">
        <f>'Sugar Content'!E18</f>
        <v>-1133090.8116838932</v>
      </c>
      <c r="F202" s="171">
        <f>'Sugar Content'!F18</f>
        <v>-3.5701350676468611E-3</v>
      </c>
      <c r="G202" s="183">
        <f>'Sugar Content'!G18</f>
        <v>90.516649824151585</v>
      </c>
      <c r="H202" s="193">
        <f>'Sugar Content'!H18</f>
        <v>-0.14301476485296405</v>
      </c>
      <c r="I202" s="485">
        <f>'Sugar Content'!I18</f>
        <v>2.3018946749922931</v>
      </c>
      <c r="J202" s="465">
        <f>'Sugar Content'!J18</f>
        <v>3.2072098081625366E-2</v>
      </c>
      <c r="K202" s="172">
        <f>'Sugar Content'!K18</f>
        <v>1.4129781952066474E-2</v>
      </c>
      <c r="L202" s="502">
        <f>'Sugar Content'!L18</f>
        <v>727967942.75084853</v>
      </c>
      <c r="M202" s="465">
        <f>'Sugar Content'!M18</f>
        <v>7570798.8564218283</v>
      </c>
      <c r="N202" s="173">
        <f>'Sugar Content'!N18</f>
        <v>1.0509201654374297E-2</v>
      </c>
      <c r="O202" s="31">
        <f>'Sugar Content'!O18</f>
        <v>164802405.68263218</v>
      </c>
      <c r="P202" s="32">
        <f>'Sugar Content'!P18</f>
        <v>3542840.3497774899</v>
      </c>
      <c r="Q202" s="174">
        <f>'Sugar Content'!Q18</f>
        <v>2.1969799698174426E-2</v>
      </c>
    </row>
    <row r="203" spans="1:20" ht="15.6" customHeight="1">
      <c r="B203" s="419"/>
      <c r="C203" s="18" t="s">
        <v>294</v>
      </c>
      <c r="D203" s="27">
        <f>'Sugar Content'!D19</f>
        <v>32864771.430411089</v>
      </c>
      <c r="E203" s="266">
        <f>'Sugar Content'!E19</f>
        <v>427170.71632836759</v>
      </c>
      <c r="F203" s="295">
        <f>'Sugar Content'!F19</f>
        <v>1.3168998536408775E-2</v>
      </c>
      <c r="G203" s="268">
        <f>'Sugar Content'!G19</f>
        <v>9.4065914313840793</v>
      </c>
      <c r="H203" s="189">
        <f>'Sugar Content'!H19</f>
        <v>0.14079486932679508</v>
      </c>
      <c r="I203" s="486">
        <f>'Sugar Content'!I19</f>
        <v>2.0970697590393019</v>
      </c>
      <c r="J203" s="466">
        <f>'Sugar Content'!J19</f>
        <v>1.0228283471203081E-2</v>
      </c>
      <c r="K203" s="269">
        <f>'Sugar Content'!K19</f>
        <v>4.9013226883554469E-3</v>
      </c>
      <c r="L203" s="503">
        <f>'Sugar Content'!L19</f>
        <v>68919718.304453924</v>
      </c>
      <c r="M203" s="466">
        <f>'Sugar Content'!M19</f>
        <v>1227587.7663887143</v>
      </c>
      <c r="N203" s="162">
        <f>'Sugar Content'!N19</f>
        <v>1.8134866736073653E-2</v>
      </c>
      <c r="O203" s="270">
        <f>'Sugar Content'!O19</f>
        <v>16198222.440721981</v>
      </c>
      <c r="P203" s="266">
        <f>'Sugar Content'!P19</f>
        <v>703298.95304272696</v>
      </c>
      <c r="Q203" s="156">
        <f>'Sugar Content'!Q19</f>
        <v>4.5388991665686711E-2</v>
      </c>
    </row>
    <row r="204" spans="1:20" ht="15.6" customHeight="1" thickBot="1">
      <c r="B204" s="420"/>
      <c r="C204" s="21" t="s">
        <v>295</v>
      </c>
      <c r="D204" s="30">
        <f>'Sugar Content'!D20</f>
        <v>268179.88327758393</v>
      </c>
      <c r="E204" s="20">
        <f>'Sugar Content'!E20</f>
        <v>7235.0844845537795</v>
      </c>
      <c r="F204" s="157">
        <f>'Sugar Content'!F20</f>
        <v>2.77264943314403E-2</v>
      </c>
      <c r="G204" s="188">
        <f>'Sugar Content'!G20</f>
        <v>7.6758744464420242E-2</v>
      </c>
      <c r="H204" s="194">
        <f>'Sugar Content'!H20</f>
        <v>2.2198955262656139E-3</v>
      </c>
      <c r="I204" s="493">
        <f>'Sugar Content'!I20</f>
        <v>4.0259379276855389</v>
      </c>
      <c r="J204" s="473">
        <f>'Sugar Content'!J20</f>
        <v>3.8277514396929391E-2</v>
      </c>
      <c r="K204" s="167">
        <f>'Sugar Content'!K20</f>
        <v>9.59899049311525E-3</v>
      </c>
      <c r="L204" s="510">
        <f>'Sugar Content'!L20</f>
        <v>1079675.5635295059</v>
      </c>
      <c r="M204" s="473">
        <f>'Sugar Content'!M20</f>
        <v>39116.319328978192</v>
      </c>
      <c r="N204" s="163">
        <f>'Sugar Content'!N20</f>
        <v>3.7591631180050357E-2</v>
      </c>
      <c r="O204" s="19">
        <f>'Sugar Content'!O20</f>
        <v>254879.56770416908</v>
      </c>
      <c r="P204" s="20">
        <f>'Sugar Content'!P20</f>
        <v>-19025.640505708172</v>
      </c>
      <c r="Q204" s="159">
        <f>'Sugar Content'!Q20</f>
        <v>-6.94606744795081E-2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75"/>
      <c r="J205" s="475"/>
      <c r="K205" s="41"/>
      <c r="L205" s="512"/>
      <c r="M205" s="51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75"/>
      <c r="J206" s="475"/>
      <c r="K206" s="41"/>
      <c r="L206" s="512"/>
      <c r="M206" s="51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75"/>
      <c r="J207" s="475"/>
      <c r="K207" s="41"/>
      <c r="L207" s="512"/>
      <c r="M207" s="51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75"/>
      <c r="J208" s="475"/>
      <c r="K208" s="41"/>
      <c r="L208" s="512"/>
      <c r="M208" s="51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75"/>
      <c r="J209" s="475"/>
      <c r="K209" s="41"/>
      <c r="L209" s="512"/>
      <c r="M209" s="51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75"/>
      <c r="J210" s="475"/>
      <c r="K210" s="41"/>
      <c r="L210" s="512"/>
      <c r="M210" s="51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75"/>
      <c r="J211" s="475"/>
      <c r="K211" s="41"/>
      <c r="L211" s="512"/>
      <c r="M211" s="51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75"/>
      <c r="J212" s="475"/>
      <c r="K212" s="41"/>
      <c r="L212" s="512"/>
      <c r="M212" s="51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75"/>
      <c r="J213" s="475"/>
      <c r="K213" s="41"/>
      <c r="L213" s="512"/>
      <c r="M213" s="51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75"/>
      <c r="J214" s="475"/>
      <c r="K214" s="41"/>
      <c r="L214" s="512"/>
      <c r="M214" s="51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75"/>
      <c r="J215" s="475"/>
      <c r="K215" s="41"/>
      <c r="L215" s="512"/>
      <c r="M215" s="51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75"/>
      <c r="J216" s="475"/>
      <c r="K216" s="41"/>
      <c r="L216" s="512"/>
      <c r="M216" s="51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75"/>
      <c r="J217" s="475"/>
      <c r="K217" s="41"/>
      <c r="L217" s="512"/>
      <c r="M217" s="512"/>
      <c r="N217" s="41"/>
      <c r="O217" s="40"/>
      <c r="P217" s="40"/>
      <c r="Q217" s="41"/>
    </row>
    <row r="218" spans="1:17">
      <c r="A218" s="38"/>
      <c r="B218" s="421"/>
      <c r="C218" s="43"/>
      <c r="D218" s="40"/>
      <c r="E218" s="40"/>
      <c r="F218" s="41"/>
      <c r="G218" s="42"/>
      <c r="H218" s="42"/>
      <c r="I218" s="475"/>
      <c r="J218" s="475"/>
      <c r="K218" s="41"/>
      <c r="L218" s="512"/>
      <c r="M218" s="512"/>
      <c r="N218" s="41"/>
      <c r="O218" s="40"/>
      <c r="P218" s="40"/>
      <c r="Q218" s="41"/>
    </row>
    <row r="219" spans="1:17">
      <c r="A219" s="38"/>
      <c r="B219" s="421"/>
      <c r="C219" s="43"/>
      <c r="D219" s="40"/>
      <c r="E219" s="40"/>
      <c r="F219" s="41"/>
      <c r="G219" s="42"/>
      <c r="H219" s="42"/>
      <c r="I219" s="475"/>
      <c r="J219" s="475"/>
      <c r="K219" s="41"/>
      <c r="L219" s="512"/>
      <c r="M219" s="512"/>
      <c r="N219" s="41"/>
      <c r="O219" s="40"/>
      <c r="P219" s="40"/>
      <c r="Q219" s="41"/>
    </row>
    <row r="220" spans="1:17">
      <c r="A220" s="38"/>
      <c r="B220" s="421"/>
      <c r="C220" s="43"/>
      <c r="D220" s="40"/>
      <c r="E220" s="40"/>
      <c r="F220" s="41"/>
      <c r="G220" s="42"/>
      <c r="H220" s="42"/>
      <c r="I220" s="475"/>
      <c r="J220" s="475"/>
      <c r="K220" s="41"/>
      <c r="L220" s="512"/>
      <c r="M220" s="512"/>
      <c r="N220" s="41"/>
      <c r="O220" s="40"/>
      <c r="P220" s="40"/>
      <c r="Q220" s="41"/>
    </row>
    <row r="221" spans="1:17">
      <c r="A221" s="38"/>
      <c r="B221" s="421"/>
      <c r="C221" s="43"/>
      <c r="D221" s="40"/>
      <c r="E221" s="40"/>
      <c r="F221" s="41"/>
      <c r="G221" s="42"/>
      <c r="H221" s="42"/>
      <c r="I221" s="475"/>
      <c r="J221" s="475"/>
      <c r="K221" s="41"/>
      <c r="L221" s="512"/>
      <c r="M221" s="512"/>
      <c r="N221" s="41"/>
      <c r="O221" s="40"/>
      <c r="P221" s="40"/>
      <c r="Q221" s="41"/>
    </row>
    <row r="222" spans="1:17">
      <c r="A222" s="38"/>
      <c r="B222" s="421"/>
      <c r="C222" s="43"/>
      <c r="D222" s="40"/>
      <c r="E222" s="40"/>
      <c r="F222" s="41"/>
      <c r="G222" s="42"/>
      <c r="H222" s="42"/>
      <c r="I222" s="475"/>
      <c r="J222" s="475"/>
      <c r="K222" s="41"/>
      <c r="L222" s="512"/>
      <c r="M222" s="512"/>
      <c r="N222" s="41"/>
      <c r="O222" s="40"/>
      <c r="P222" s="40"/>
      <c r="Q222" s="41"/>
    </row>
    <row r="223" spans="1:17">
      <c r="A223" s="38"/>
      <c r="B223" s="421"/>
      <c r="C223" s="43"/>
      <c r="D223" s="40"/>
      <c r="E223" s="40"/>
      <c r="F223" s="41"/>
      <c r="G223" s="42"/>
      <c r="H223" s="42"/>
      <c r="I223" s="475"/>
      <c r="J223" s="475"/>
      <c r="K223" s="41"/>
      <c r="L223" s="512"/>
      <c r="M223" s="512"/>
      <c r="N223" s="41"/>
      <c r="O223" s="40"/>
      <c r="P223" s="40"/>
      <c r="Q223" s="41"/>
    </row>
    <row r="224" spans="1:17">
      <c r="A224" s="38"/>
      <c r="B224" s="421"/>
      <c r="C224" s="43"/>
      <c r="D224" s="40"/>
      <c r="E224" s="40"/>
      <c r="F224" s="41"/>
      <c r="G224" s="42"/>
      <c r="H224" s="42"/>
      <c r="I224" s="475"/>
      <c r="J224" s="475"/>
      <c r="K224" s="41"/>
      <c r="L224" s="512"/>
      <c r="M224" s="512"/>
      <c r="N224" s="41"/>
      <c r="O224" s="40"/>
      <c r="P224" s="40"/>
      <c r="Q224" s="41"/>
    </row>
    <row r="225" spans="1:17">
      <c r="A225" s="38"/>
      <c r="B225" s="421"/>
      <c r="C225" s="43"/>
      <c r="D225" s="40"/>
      <c r="E225" s="40"/>
      <c r="F225" s="41"/>
      <c r="G225" s="42"/>
      <c r="H225" s="42"/>
      <c r="I225" s="475"/>
      <c r="J225" s="475"/>
      <c r="K225" s="41"/>
      <c r="L225" s="512"/>
      <c r="M225" s="512"/>
      <c r="N225" s="41"/>
      <c r="O225" s="40"/>
      <c r="P225" s="40"/>
      <c r="Q225" s="41"/>
    </row>
    <row r="226" spans="1:17">
      <c r="A226" s="38"/>
      <c r="B226" s="421"/>
      <c r="C226" s="43"/>
      <c r="D226" s="40"/>
      <c r="E226" s="40"/>
      <c r="F226" s="41"/>
      <c r="G226" s="42"/>
      <c r="H226" s="42"/>
      <c r="I226" s="475"/>
      <c r="J226" s="475"/>
      <c r="K226" s="41"/>
      <c r="L226" s="512"/>
      <c r="M226" s="512"/>
      <c r="N226" s="41"/>
      <c r="O226" s="40"/>
      <c r="P226" s="40"/>
      <c r="Q226" s="41"/>
    </row>
    <row r="227" spans="1:17">
      <c r="A227" s="38"/>
      <c r="B227" s="421"/>
      <c r="C227" s="43"/>
      <c r="D227" s="40"/>
      <c r="E227" s="40"/>
      <c r="F227" s="41"/>
      <c r="G227" s="42"/>
      <c r="H227" s="42"/>
      <c r="I227" s="475"/>
      <c r="J227" s="475"/>
      <c r="K227" s="41"/>
      <c r="L227" s="512"/>
      <c r="M227" s="512"/>
      <c r="N227" s="41"/>
      <c r="O227" s="40"/>
      <c r="P227" s="40"/>
      <c r="Q227" s="41"/>
    </row>
    <row r="228" spans="1:17">
      <c r="A228" s="38"/>
      <c r="B228" s="421"/>
      <c r="C228" s="43"/>
      <c r="D228" s="40"/>
      <c r="E228" s="40"/>
      <c r="F228" s="41"/>
      <c r="G228" s="42"/>
      <c r="H228" s="42"/>
      <c r="I228" s="475"/>
      <c r="J228" s="475"/>
      <c r="K228" s="41"/>
      <c r="L228" s="512"/>
      <c r="M228" s="512"/>
      <c r="N228" s="41"/>
      <c r="O228" s="40"/>
      <c r="P228" s="40"/>
      <c r="Q228" s="41"/>
    </row>
    <row r="229" spans="1:17">
      <c r="A229" s="38"/>
      <c r="B229" s="421"/>
      <c r="C229" s="43"/>
      <c r="D229" s="40"/>
      <c r="E229" s="40"/>
      <c r="F229" s="41"/>
      <c r="G229" s="42"/>
      <c r="H229" s="42"/>
      <c r="I229" s="475"/>
      <c r="J229" s="475"/>
      <c r="K229" s="41"/>
      <c r="L229" s="512"/>
      <c r="M229" s="512"/>
      <c r="N229" s="41"/>
      <c r="O229" s="40"/>
      <c r="P229" s="40"/>
      <c r="Q229" s="41"/>
    </row>
    <row r="230" spans="1:17">
      <c r="A230" s="38"/>
      <c r="B230" s="421"/>
      <c r="C230" s="44"/>
      <c r="D230" s="40"/>
      <c r="E230" s="40"/>
      <c r="F230" s="41"/>
      <c r="G230" s="42"/>
      <c r="H230" s="42"/>
      <c r="I230" s="475"/>
      <c r="J230" s="475"/>
      <c r="K230" s="41"/>
      <c r="L230" s="512"/>
      <c r="M230" s="512"/>
      <c r="N230" s="41"/>
      <c r="O230" s="40"/>
      <c r="P230" s="40"/>
      <c r="Q230" s="41"/>
    </row>
    <row r="231" spans="1:17">
      <c r="A231" s="38"/>
      <c r="B231" s="422"/>
      <c r="C231" s="43"/>
      <c r="D231" s="40"/>
      <c r="E231" s="40"/>
      <c r="F231" s="41"/>
      <c r="G231" s="42"/>
      <c r="H231" s="42"/>
      <c r="I231" s="475"/>
      <c r="J231" s="475"/>
      <c r="K231" s="41"/>
      <c r="L231" s="512"/>
      <c r="M231" s="512"/>
      <c r="N231" s="41"/>
      <c r="O231" s="40"/>
      <c r="P231" s="40"/>
      <c r="Q231" s="41"/>
    </row>
    <row r="232" spans="1:17">
      <c r="A232" s="38"/>
      <c r="B232" s="422"/>
      <c r="C232" s="43"/>
      <c r="D232" s="40"/>
      <c r="E232" s="40"/>
      <c r="F232" s="41"/>
      <c r="G232" s="42"/>
      <c r="H232" s="42"/>
      <c r="I232" s="475"/>
      <c r="J232" s="475"/>
      <c r="K232" s="41"/>
      <c r="L232" s="512"/>
      <c r="M232" s="512"/>
      <c r="N232" s="41"/>
      <c r="O232" s="40"/>
      <c r="P232" s="40"/>
      <c r="Q232" s="41"/>
    </row>
    <row r="233" spans="1:17">
      <c r="A233" s="38"/>
      <c r="B233" s="422"/>
      <c r="C233" s="43"/>
      <c r="D233" s="40"/>
      <c r="E233" s="40"/>
      <c r="F233" s="41"/>
      <c r="G233" s="42"/>
      <c r="H233" s="42"/>
      <c r="I233" s="475"/>
      <c r="J233" s="475"/>
      <c r="K233" s="41"/>
      <c r="L233" s="512"/>
      <c r="M233" s="512"/>
      <c r="N233" s="41"/>
      <c r="O233" s="40"/>
      <c r="P233" s="40"/>
      <c r="Q233" s="41"/>
    </row>
    <row r="234" spans="1:17">
      <c r="A234" s="38"/>
      <c r="B234" s="422"/>
      <c r="C234" s="43"/>
      <c r="D234" s="40"/>
      <c r="E234" s="40"/>
      <c r="F234" s="41"/>
      <c r="G234" s="42"/>
      <c r="H234" s="42"/>
      <c r="I234" s="475"/>
      <c r="J234" s="475"/>
      <c r="K234" s="41"/>
      <c r="L234" s="512"/>
      <c r="M234" s="512"/>
      <c r="N234" s="41"/>
      <c r="O234" s="40"/>
      <c r="P234" s="40"/>
      <c r="Q234" s="41"/>
    </row>
    <row r="235" spans="1:17">
      <c r="A235" s="38"/>
      <c r="B235" s="422"/>
      <c r="C235" s="43"/>
      <c r="D235" s="40"/>
      <c r="E235" s="40"/>
      <c r="F235" s="41"/>
      <c r="G235" s="42"/>
      <c r="H235" s="42"/>
      <c r="I235" s="475"/>
      <c r="J235" s="475"/>
      <c r="K235" s="41"/>
      <c r="L235" s="512"/>
      <c r="M235" s="512"/>
      <c r="N235" s="41"/>
      <c r="O235" s="40"/>
      <c r="P235" s="40"/>
      <c r="Q235" s="41"/>
    </row>
    <row r="236" spans="1:17">
      <c r="A236" s="38"/>
      <c r="B236" s="422"/>
      <c r="C236" s="43"/>
      <c r="D236" s="40"/>
      <c r="E236" s="40"/>
      <c r="F236" s="41"/>
      <c r="G236" s="42"/>
      <c r="H236" s="42"/>
      <c r="I236" s="475"/>
      <c r="J236" s="475"/>
      <c r="K236" s="41"/>
      <c r="L236" s="512"/>
      <c r="M236" s="512"/>
      <c r="N236" s="41"/>
      <c r="O236" s="40"/>
      <c r="P236" s="40"/>
      <c r="Q236" s="41"/>
    </row>
    <row r="237" spans="1:17">
      <c r="A237" s="38"/>
      <c r="B237" s="422"/>
      <c r="C237" s="43"/>
      <c r="D237" s="40"/>
      <c r="E237" s="40"/>
      <c r="F237" s="41"/>
      <c r="G237" s="42"/>
      <c r="H237" s="42"/>
      <c r="I237" s="475"/>
      <c r="J237" s="475"/>
      <c r="K237" s="41"/>
      <c r="L237" s="512"/>
      <c r="M237" s="512"/>
      <c r="N237" s="41"/>
      <c r="O237" s="40"/>
      <c r="P237" s="40"/>
      <c r="Q237" s="41"/>
    </row>
    <row r="238" spans="1:17">
      <c r="A238" s="38"/>
      <c r="B238" s="422"/>
      <c r="C238" s="43"/>
      <c r="D238" s="40"/>
      <c r="E238" s="40"/>
      <c r="F238" s="41"/>
      <c r="G238" s="42"/>
      <c r="H238" s="42"/>
      <c r="I238" s="475"/>
      <c r="J238" s="475"/>
      <c r="K238" s="41"/>
      <c r="L238" s="512"/>
      <c r="M238" s="512"/>
      <c r="N238" s="41"/>
      <c r="O238" s="40"/>
      <c r="P238" s="40"/>
      <c r="Q238" s="41"/>
    </row>
    <row r="239" spans="1:17">
      <c r="A239" s="38"/>
      <c r="B239" s="422"/>
      <c r="C239" s="43"/>
      <c r="D239" s="40"/>
      <c r="E239" s="40"/>
      <c r="F239" s="41"/>
      <c r="G239" s="42"/>
      <c r="H239" s="42"/>
      <c r="I239" s="475"/>
      <c r="J239" s="475"/>
      <c r="K239" s="41"/>
      <c r="L239" s="512"/>
      <c r="M239" s="512"/>
      <c r="N239" s="41"/>
      <c r="O239" s="40"/>
      <c r="P239" s="40"/>
      <c r="Q239" s="41"/>
    </row>
    <row r="240" spans="1:17">
      <c r="A240" s="38"/>
      <c r="B240" s="422"/>
      <c r="C240" s="43"/>
      <c r="D240" s="40"/>
      <c r="E240" s="40"/>
      <c r="F240" s="41"/>
      <c r="G240" s="42"/>
      <c r="H240" s="42"/>
      <c r="I240" s="475"/>
      <c r="J240" s="475"/>
      <c r="K240" s="41"/>
      <c r="L240" s="512"/>
      <c r="M240" s="512"/>
      <c r="N240" s="41"/>
      <c r="O240" s="40"/>
      <c r="P240" s="40"/>
      <c r="Q240" s="41"/>
    </row>
    <row r="241" spans="1:17">
      <c r="A241" s="38"/>
      <c r="B241" s="422"/>
      <c r="C241" s="43"/>
      <c r="D241" s="40"/>
      <c r="E241" s="40"/>
      <c r="F241" s="41"/>
      <c r="G241" s="42"/>
      <c r="H241" s="42"/>
      <c r="I241" s="475"/>
      <c r="J241" s="475"/>
      <c r="K241" s="41"/>
      <c r="L241" s="512"/>
      <c r="M241" s="512"/>
      <c r="N241" s="41"/>
      <c r="O241" s="40"/>
      <c r="P241" s="40"/>
      <c r="Q241" s="41"/>
    </row>
    <row r="242" spans="1:17">
      <c r="A242" s="38"/>
      <c r="B242" s="422"/>
      <c r="C242" s="43"/>
      <c r="D242" s="40"/>
      <c r="E242" s="40"/>
      <c r="F242" s="41"/>
      <c r="G242" s="42"/>
      <c r="H242" s="42"/>
      <c r="I242" s="475"/>
      <c r="J242" s="475"/>
      <c r="K242" s="41"/>
      <c r="L242" s="512"/>
      <c r="M242" s="512"/>
      <c r="N242" s="41"/>
      <c r="O242" s="40"/>
      <c r="P242" s="40"/>
      <c r="Q242" s="41"/>
    </row>
    <row r="243" spans="1:17">
      <c r="A243" s="38"/>
      <c r="B243" s="422"/>
      <c r="C243" s="43"/>
      <c r="D243" s="40"/>
      <c r="E243" s="40"/>
      <c r="F243" s="41"/>
      <c r="G243" s="42"/>
      <c r="H243" s="42"/>
      <c r="I243" s="475"/>
      <c r="J243" s="475"/>
      <c r="K243" s="41"/>
      <c r="L243" s="512"/>
      <c r="M243" s="512"/>
      <c r="N243" s="41"/>
      <c r="O243" s="40"/>
      <c r="P243" s="40"/>
      <c r="Q243" s="41"/>
    </row>
    <row r="244" spans="1:17">
      <c r="A244" s="38"/>
      <c r="B244" s="422"/>
      <c r="C244" s="43"/>
      <c r="D244" s="40"/>
      <c r="E244" s="40"/>
      <c r="F244" s="41"/>
      <c r="G244" s="42"/>
      <c r="H244" s="42"/>
      <c r="I244" s="475"/>
      <c r="J244" s="475"/>
      <c r="K244" s="41"/>
      <c r="L244" s="512"/>
      <c r="M244" s="512"/>
      <c r="N244" s="41"/>
      <c r="O244" s="40"/>
      <c r="P244" s="40"/>
      <c r="Q244" s="41"/>
    </row>
    <row r="245" spans="1:17">
      <c r="A245" s="38"/>
      <c r="B245" s="422"/>
      <c r="C245" s="45"/>
      <c r="D245" s="40"/>
      <c r="E245" s="40"/>
      <c r="F245" s="41"/>
      <c r="G245" s="42"/>
      <c r="H245" s="42"/>
      <c r="I245" s="475"/>
      <c r="J245" s="475"/>
      <c r="K245" s="41"/>
      <c r="L245" s="512"/>
      <c r="M245" s="512"/>
      <c r="N245" s="41"/>
      <c r="O245" s="40"/>
      <c r="P245" s="40"/>
      <c r="Q245" s="41"/>
    </row>
    <row r="246" spans="1:17">
      <c r="A246" s="38"/>
      <c r="B246" s="422"/>
      <c r="C246" s="45"/>
      <c r="D246" s="40"/>
      <c r="E246" s="40"/>
      <c r="F246" s="41"/>
      <c r="G246" s="42"/>
      <c r="H246" s="42"/>
      <c r="I246" s="475"/>
      <c r="J246" s="475"/>
      <c r="K246" s="41"/>
      <c r="L246" s="512"/>
      <c r="M246" s="512"/>
      <c r="N246" s="41"/>
      <c r="O246" s="40"/>
      <c r="P246" s="40"/>
      <c r="Q246" s="41"/>
    </row>
    <row r="247" spans="1:17">
      <c r="A247" s="38"/>
      <c r="B247" s="422"/>
      <c r="C247" s="45"/>
      <c r="D247" s="40"/>
      <c r="E247" s="40"/>
      <c r="F247" s="41"/>
      <c r="G247" s="42"/>
      <c r="H247" s="42"/>
      <c r="I247" s="475"/>
      <c r="J247" s="475"/>
      <c r="K247" s="41"/>
      <c r="L247" s="512"/>
      <c r="M247" s="512"/>
      <c r="N247" s="41"/>
      <c r="O247" s="40"/>
      <c r="P247" s="40"/>
      <c r="Q247" s="41"/>
    </row>
    <row r="248" spans="1:17">
      <c r="A248" s="38"/>
      <c r="B248" s="422"/>
      <c r="C248" s="45"/>
      <c r="D248" s="40"/>
      <c r="E248" s="40"/>
      <c r="F248" s="41"/>
      <c r="G248" s="42"/>
      <c r="H248" s="42"/>
      <c r="I248" s="475"/>
      <c r="J248" s="475"/>
      <c r="K248" s="41"/>
      <c r="L248" s="512"/>
      <c r="M248" s="512"/>
      <c r="N248" s="41"/>
      <c r="O248" s="40"/>
      <c r="P248" s="40"/>
      <c r="Q248" s="41"/>
    </row>
    <row r="249" spans="1:17">
      <c r="A249" s="38"/>
      <c r="B249" s="421"/>
      <c r="C249" s="43"/>
      <c r="D249" s="40"/>
      <c r="E249" s="40"/>
      <c r="F249" s="41"/>
      <c r="G249" s="42"/>
      <c r="H249" s="42"/>
      <c r="I249" s="475"/>
      <c r="J249" s="475"/>
      <c r="K249" s="41"/>
      <c r="L249" s="512"/>
      <c r="M249" s="512"/>
      <c r="N249" s="41"/>
      <c r="O249" s="40"/>
      <c r="P249" s="40"/>
      <c r="Q249" s="41"/>
    </row>
    <row r="250" spans="1:17">
      <c r="A250" s="38"/>
      <c r="B250" s="421"/>
      <c r="C250" s="43"/>
      <c r="D250" s="40"/>
      <c r="E250" s="40"/>
      <c r="F250" s="41"/>
      <c r="G250" s="42"/>
      <c r="H250" s="42"/>
      <c r="I250" s="475"/>
      <c r="J250" s="475"/>
      <c r="K250" s="41"/>
      <c r="L250" s="512"/>
      <c r="M250" s="512"/>
      <c r="N250" s="41"/>
      <c r="O250" s="40"/>
      <c r="P250" s="40"/>
      <c r="Q250" s="41"/>
    </row>
    <row r="251" spans="1:17">
      <c r="A251" s="38"/>
      <c r="B251" s="421"/>
      <c r="C251" s="43"/>
      <c r="D251" s="40"/>
      <c r="E251" s="40"/>
      <c r="F251" s="41"/>
      <c r="G251" s="42"/>
      <c r="H251" s="42"/>
      <c r="I251" s="475"/>
      <c r="J251" s="475"/>
      <c r="K251" s="41"/>
      <c r="L251" s="512"/>
      <c r="M251" s="512"/>
      <c r="N251" s="41"/>
      <c r="O251" s="40"/>
      <c r="P251" s="40"/>
      <c r="Q251" s="41"/>
    </row>
    <row r="252" spans="1:17">
      <c r="A252" s="38"/>
      <c r="B252" s="421"/>
      <c r="C252" s="43"/>
      <c r="D252" s="40"/>
      <c r="E252" s="40"/>
      <c r="F252" s="41"/>
      <c r="G252" s="42"/>
      <c r="H252" s="42"/>
      <c r="I252" s="475"/>
      <c r="J252" s="475"/>
      <c r="K252" s="41"/>
      <c r="L252" s="512"/>
      <c r="M252" s="512"/>
      <c r="N252" s="41"/>
      <c r="O252" s="40"/>
      <c r="P252" s="40"/>
      <c r="Q252" s="41"/>
    </row>
    <row r="253" spans="1:17">
      <c r="A253" s="38"/>
      <c r="B253" s="421"/>
      <c r="C253" s="43"/>
      <c r="D253" s="40"/>
      <c r="E253" s="40"/>
      <c r="F253" s="41"/>
      <c r="G253" s="42"/>
      <c r="H253" s="42"/>
      <c r="I253" s="475"/>
      <c r="J253" s="475"/>
      <c r="K253" s="41"/>
      <c r="L253" s="512"/>
      <c r="M253" s="512"/>
      <c r="N253" s="41"/>
      <c r="O253" s="40"/>
      <c r="P253" s="40"/>
      <c r="Q253" s="41"/>
    </row>
    <row r="254" spans="1:17">
      <c r="A254" s="38"/>
      <c r="B254" s="421"/>
      <c r="C254" s="44"/>
      <c r="D254" s="46"/>
      <c r="E254" s="46"/>
      <c r="F254" s="47"/>
      <c r="G254" s="48"/>
      <c r="H254" s="48"/>
      <c r="I254" s="476"/>
      <c r="J254" s="476"/>
      <c r="K254" s="47"/>
      <c r="L254" s="513"/>
      <c r="M254" s="513"/>
      <c r="N254" s="47"/>
      <c r="O254" s="46"/>
      <c r="P254" s="46"/>
      <c r="Q254" s="47"/>
    </row>
    <row r="255" spans="1:17">
      <c r="A255" s="38"/>
      <c r="B255" s="421"/>
      <c r="C255" s="44"/>
      <c r="D255" s="46"/>
      <c r="E255" s="46"/>
      <c r="F255" s="47"/>
      <c r="G255" s="48"/>
      <c r="H255" s="48"/>
      <c r="I255" s="476"/>
      <c r="J255" s="476"/>
      <c r="K255" s="47"/>
      <c r="L255" s="513"/>
      <c r="M255" s="513"/>
      <c r="N255" s="47"/>
      <c r="O255" s="46"/>
      <c r="P255" s="46"/>
      <c r="Q255" s="47"/>
    </row>
    <row r="256" spans="1:17">
      <c r="A256" s="38"/>
      <c r="B256" s="421"/>
      <c r="C256" s="44"/>
      <c r="D256" s="46"/>
      <c r="E256" s="46"/>
      <c r="F256" s="47"/>
      <c r="G256" s="48"/>
      <c r="H256" s="48"/>
      <c r="I256" s="476"/>
      <c r="J256" s="476"/>
      <c r="K256" s="47"/>
      <c r="L256" s="513"/>
      <c r="M256" s="513"/>
      <c r="N256" s="47"/>
      <c r="O256" s="46"/>
      <c r="P256" s="46"/>
      <c r="Q256" s="47"/>
    </row>
    <row r="257" spans="1:17">
      <c r="A257" s="38"/>
      <c r="B257" s="421"/>
      <c r="C257" s="44"/>
      <c r="D257" s="46"/>
      <c r="E257" s="46"/>
      <c r="F257" s="47"/>
      <c r="G257" s="48"/>
      <c r="H257" s="48"/>
      <c r="I257" s="476"/>
      <c r="J257" s="476"/>
      <c r="K257" s="47"/>
      <c r="L257" s="513"/>
      <c r="M257" s="513"/>
      <c r="N257" s="47"/>
      <c r="O257" s="46"/>
      <c r="P257" s="46"/>
      <c r="Q257" s="47"/>
    </row>
    <row r="258" spans="1:17">
      <c r="A258" s="38"/>
      <c r="B258" s="421"/>
      <c r="C258" s="44"/>
      <c r="D258" s="46"/>
      <c r="E258" s="46"/>
      <c r="F258" s="47"/>
      <c r="G258" s="48"/>
      <c r="H258" s="48"/>
      <c r="I258" s="476"/>
      <c r="J258" s="476"/>
      <c r="K258" s="47"/>
      <c r="L258" s="513"/>
      <c r="M258" s="513"/>
      <c r="N258" s="47"/>
      <c r="O258" s="46"/>
      <c r="P258" s="46"/>
      <c r="Q258" s="47"/>
    </row>
    <row r="259" spans="1:17">
      <c r="A259" s="38"/>
      <c r="B259" s="421"/>
      <c r="C259" s="44"/>
      <c r="D259" s="46"/>
      <c r="E259" s="46"/>
      <c r="F259" s="47"/>
      <c r="G259" s="48"/>
      <c r="H259" s="48"/>
      <c r="I259" s="476"/>
      <c r="J259" s="476"/>
      <c r="K259" s="47"/>
      <c r="L259" s="513"/>
      <c r="M259" s="513"/>
      <c r="N259" s="47"/>
      <c r="O259" s="46"/>
      <c r="P259" s="46"/>
      <c r="Q259" s="47"/>
    </row>
    <row r="260" spans="1:17">
      <c r="A260" s="38"/>
      <c r="B260" s="421"/>
      <c r="C260" s="44"/>
      <c r="D260" s="46"/>
      <c r="E260" s="46"/>
      <c r="F260" s="47"/>
      <c r="G260" s="48"/>
      <c r="H260" s="48"/>
      <c r="I260" s="476"/>
      <c r="J260" s="476"/>
      <c r="K260" s="47"/>
      <c r="L260" s="513"/>
      <c r="M260" s="513"/>
      <c r="N260" s="47"/>
      <c r="O260" s="46"/>
      <c r="P260" s="46"/>
      <c r="Q260" s="47"/>
    </row>
    <row r="261" spans="1:17">
      <c r="A261" s="38"/>
      <c r="B261" s="421"/>
      <c r="C261" s="44"/>
      <c r="D261" s="46"/>
      <c r="E261" s="46"/>
      <c r="F261" s="47"/>
      <c r="G261" s="48"/>
      <c r="H261" s="48"/>
      <c r="I261" s="476"/>
      <c r="J261" s="476"/>
      <c r="K261" s="47"/>
      <c r="L261" s="513"/>
      <c r="M261" s="513"/>
      <c r="N261" s="47"/>
      <c r="O261" s="46"/>
      <c r="P261" s="46"/>
      <c r="Q261" s="47"/>
    </row>
    <row r="262" spans="1:17">
      <c r="A262" s="38"/>
      <c r="B262" s="421"/>
      <c r="C262" s="44"/>
      <c r="D262" s="46"/>
      <c r="E262" s="46"/>
      <c r="F262" s="47"/>
      <c r="G262" s="48"/>
      <c r="H262" s="48"/>
      <c r="I262" s="476"/>
      <c r="J262" s="476"/>
      <c r="K262" s="47"/>
      <c r="L262" s="513"/>
      <c r="M262" s="513"/>
      <c r="N262" s="47"/>
      <c r="O262" s="46"/>
      <c r="P262" s="46"/>
      <c r="Q262" s="47"/>
    </row>
    <row r="263" spans="1:17">
      <c r="A263" s="38"/>
      <c r="B263" s="421"/>
      <c r="C263" s="44"/>
      <c r="D263" s="46"/>
      <c r="E263" s="46"/>
      <c r="F263" s="47"/>
      <c r="G263" s="48"/>
      <c r="H263" s="48"/>
      <c r="I263" s="476"/>
      <c r="J263" s="476"/>
      <c r="K263" s="47"/>
      <c r="L263" s="513"/>
      <c r="M263" s="513"/>
      <c r="N263" s="47"/>
      <c r="O263" s="46"/>
      <c r="P263" s="46"/>
      <c r="Q263" s="47"/>
    </row>
    <row r="264" spans="1:17">
      <c r="A264" s="38"/>
      <c r="B264" s="421"/>
      <c r="C264" s="44"/>
      <c r="D264" s="46"/>
      <c r="E264" s="46"/>
      <c r="F264" s="47"/>
      <c r="G264" s="48"/>
      <c r="H264" s="48"/>
      <c r="I264" s="476"/>
      <c r="J264" s="476"/>
      <c r="K264" s="47"/>
      <c r="L264" s="513"/>
      <c r="M264" s="513"/>
      <c r="N264" s="47"/>
      <c r="O264" s="46"/>
      <c r="P264" s="46"/>
      <c r="Q264" s="47"/>
    </row>
    <row r="265" spans="1:17">
      <c r="A265" s="38"/>
      <c r="B265" s="421"/>
      <c r="C265" s="44"/>
      <c r="D265" s="46"/>
      <c r="E265" s="46"/>
      <c r="F265" s="47"/>
      <c r="G265" s="48"/>
      <c r="H265" s="48"/>
      <c r="I265" s="476"/>
      <c r="J265" s="476"/>
      <c r="K265" s="47"/>
      <c r="L265" s="513"/>
      <c r="M265" s="513"/>
      <c r="N265" s="47"/>
      <c r="O265" s="46"/>
      <c r="P265" s="46"/>
      <c r="Q265" s="47"/>
    </row>
    <row r="266" spans="1:17">
      <c r="A266" s="38"/>
      <c r="B266" s="421"/>
      <c r="C266" s="44"/>
      <c r="D266" s="46"/>
      <c r="E266" s="46"/>
      <c r="F266" s="47"/>
      <c r="G266" s="48"/>
      <c r="H266" s="48"/>
      <c r="I266" s="476"/>
      <c r="J266" s="476"/>
      <c r="K266" s="47"/>
      <c r="L266" s="513"/>
      <c r="M266" s="513"/>
      <c r="N266" s="47"/>
      <c r="O266" s="46"/>
      <c r="P266" s="46"/>
      <c r="Q266" s="47"/>
    </row>
    <row r="267" spans="1:17">
      <c r="A267" s="38"/>
      <c r="B267" s="421"/>
      <c r="C267" s="44"/>
      <c r="D267" s="46"/>
      <c r="E267" s="46"/>
      <c r="F267" s="47"/>
      <c r="G267" s="48"/>
      <c r="H267" s="48"/>
      <c r="I267" s="476"/>
      <c r="J267" s="476"/>
      <c r="K267" s="47"/>
      <c r="L267" s="513"/>
      <c r="M267" s="513"/>
      <c r="N267" s="47"/>
      <c r="O267" s="46"/>
      <c r="P267" s="46"/>
      <c r="Q267" s="47"/>
    </row>
    <row r="268" spans="1:17">
      <c r="A268" s="38"/>
      <c r="B268" s="421"/>
      <c r="C268" s="44"/>
      <c r="D268" s="46"/>
      <c r="E268" s="46"/>
      <c r="F268" s="47"/>
      <c r="G268" s="48"/>
      <c r="H268" s="48"/>
      <c r="I268" s="476"/>
      <c r="J268" s="476"/>
      <c r="K268" s="47"/>
      <c r="L268" s="513"/>
      <c r="M268" s="513"/>
      <c r="N268" s="47"/>
      <c r="O268" s="46"/>
      <c r="P268" s="46"/>
      <c r="Q268" s="47"/>
    </row>
    <row r="269" spans="1:17">
      <c r="A269" s="38"/>
      <c r="B269" s="421"/>
      <c r="C269" s="44"/>
      <c r="D269" s="46"/>
      <c r="E269" s="46"/>
      <c r="F269" s="47"/>
      <c r="G269" s="48"/>
      <c r="H269" s="48"/>
      <c r="I269" s="476"/>
      <c r="J269" s="476"/>
      <c r="K269" s="47"/>
      <c r="L269" s="513"/>
      <c r="M269" s="513"/>
      <c r="N269" s="47"/>
      <c r="O269" s="46"/>
      <c r="P269" s="46"/>
      <c r="Q269" s="47"/>
    </row>
    <row r="270" spans="1:17">
      <c r="A270" s="38"/>
      <c r="B270" s="421"/>
      <c r="C270" s="44"/>
      <c r="D270" s="46"/>
      <c r="E270" s="46"/>
      <c r="F270" s="47"/>
      <c r="G270" s="48"/>
      <c r="H270" s="48"/>
      <c r="I270" s="476"/>
      <c r="J270" s="476"/>
      <c r="K270" s="47"/>
      <c r="L270" s="513"/>
      <c r="M270" s="513"/>
      <c r="N270" s="47"/>
      <c r="O270" s="46"/>
      <c r="P270" s="46"/>
      <c r="Q270" s="47"/>
    </row>
    <row r="271" spans="1:17">
      <c r="A271" s="38"/>
      <c r="B271" s="421"/>
      <c r="C271" s="44"/>
      <c r="D271" s="46"/>
      <c r="E271" s="46"/>
      <c r="F271" s="47"/>
      <c r="G271" s="48"/>
      <c r="H271" s="48"/>
      <c r="I271" s="476"/>
      <c r="J271" s="476"/>
      <c r="K271" s="47"/>
      <c r="L271" s="513"/>
      <c r="M271" s="513"/>
      <c r="N271" s="47"/>
      <c r="O271" s="46"/>
      <c r="P271" s="46"/>
      <c r="Q271" s="47"/>
    </row>
    <row r="272" spans="1:17">
      <c r="A272" s="38"/>
      <c r="B272" s="421"/>
      <c r="C272" s="44"/>
      <c r="D272" s="46"/>
      <c r="E272" s="46"/>
      <c r="F272" s="47"/>
      <c r="G272" s="48"/>
      <c r="H272" s="48"/>
      <c r="I272" s="476"/>
      <c r="J272" s="476"/>
      <c r="K272" s="47"/>
      <c r="L272" s="513"/>
      <c r="M272" s="513"/>
      <c r="N272" s="47"/>
      <c r="O272" s="46"/>
      <c r="P272" s="46"/>
      <c r="Q272" s="47"/>
    </row>
    <row r="273" spans="1:17">
      <c r="A273" s="38"/>
      <c r="B273" s="421"/>
      <c r="C273" s="44"/>
      <c r="D273" s="46"/>
      <c r="E273" s="46"/>
      <c r="F273" s="47"/>
      <c r="G273" s="48"/>
      <c r="H273" s="48"/>
      <c r="I273" s="476"/>
      <c r="J273" s="476"/>
      <c r="K273" s="47"/>
      <c r="L273" s="513"/>
      <c r="M273" s="513"/>
      <c r="N273" s="47"/>
      <c r="O273" s="46"/>
      <c r="P273" s="46"/>
      <c r="Q273" s="47"/>
    </row>
    <row r="274" spans="1:17">
      <c r="A274" s="38"/>
      <c r="B274" s="421"/>
      <c r="C274" s="44"/>
      <c r="D274" s="46"/>
      <c r="E274" s="46"/>
      <c r="F274" s="47"/>
      <c r="G274" s="48"/>
      <c r="H274" s="48"/>
      <c r="I274" s="476"/>
      <c r="J274" s="476"/>
      <c r="K274" s="47"/>
      <c r="L274" s="513"/>
      <c r="M274" s="513"/>
      <c r="N274" s="47"/>
      <c r="O274" s="46"/>
      <c r="P274" s="46"/>
      <c r="Q274" s="47"/>
    </row>
    <row r="275" spans="1:17">
      <c r="A275" s="38"/>
      <c r="B275" s="421"/>
      <c r="C275" s="44"/>
      <c r="D275" s="46"/>
      <c r="E275" s="46"/>
      <c r="F275" s="47"/>
      <c r="G275" s="48"/>
      <c r="H275" s="48"/>
      <c r="I275" s="476"/>
      <c r="J275" s="476"/>
      <c r="K275" s="47"/>
      <c r="L275" s="513"/>
      <c r="M275" s="513"/>
      <c r="N275" s="47"/>
      <c r="O275" s="46"/>
      <c r="P275" s="46"/>
      <c r="Q275" s="47"/>
    </row>
    <row r="276" spans="1:17">
      <c r="A276" s="38"/>
      <c r="B276" s="421"/>
      <c r="C276" s="44"/>
      <c r="D276" s="46"/>
      <c r="E276" s="46"/>
      <c r="F276" s="47"/>
      <c r="G276" s="48"/>
      <c r="H276" s="48"/>
      <c r="I276" s="476"/>
      <c r="J276" s="476"/>
      <c r="K276" s="47"/>
      <c r="L276" s="513"/>
      <c r="M276" s="513"/>
      <c r="N276" s="47"/>
      <c r="O276" s="46"/>
      <c r="P276" s="46"/>
      <c r="Q276" s="47"/>
    </row>
    <row r="277" spans="1:17">
      <c r="A277" s="38"/>
      <c r="B277" s="421"/>
      <c r="C277" s="44"/>
      <c r="D277" s="46"/>
      <c r="E277" s="46"/>
      <c r="F277" s="47"/>
      <c r="G277" s="48"/>
      <c r="H277" s="48"/>
      <c r="I277" s="476"/>
      <c r="J277" s="476"/>
      <c r="K277" s="47"/>
      <c r="L277" s="513"/>
      <c r="M277" s="513"/>
      <c r="N277" s="47"/>
      <c r="O277" s="46"/>
      <c r="P277" s="46"/>
      <c r="Q277" s="47"/>
    </row>
    <row r="278" spans="1:17">
      <c r="A278" s="38"/>
      <c r="B278" s="421"/>
      <c r="C278" s="44"/>
      <c r="D278" s="46"/>
      <c r="E278" s="46"/>
      <c r="F278" s="47"/>
      <c r="G278" s="48"/>
      <c r="H278" s="48"/>
      <c r="I278" s="476"/>
      <c r="J278" s="476"/>
      <c r="K278" s="47"/>
      <c r="L278" s="513"/>
      <c r="M278" s="513"/>
      <c r="N278" s="47"/>
      <c r="O278" s="46"/>
      <c r="P278" s="46"/>
      <c r="Q278" s="47"/>
    </row>
    <row r="279" spans="1:17">
      <c r="A279" s="38"/>
      <c r="B279" s="421"/>
      <c r="C279" s="44"/>
      <c r="D279" s="46"/>
      <c r="E279" s="46"/>
      <c r="F279" s="47"/>
      <c r="G279" s="48"/>
      <c r="H279" s="48"/>
      <c r="I279" s="476"/>
      <c r="J279" s="476"/>
      <c r="K279" s="47"/>
      <c r="L279" s="513"/>
      <c r="M279" s="513"/>
      <c r="N279" s="47"/>
      <c r="O279" s="46"/>
      <c r="P279" s="46"/>
      <c r="Q279" s="47"/>
    </row>
    <row r="280" spans="1:17">
      <c r="A280" s="38"/>
      <c r="B280" s="421"/>
      <c r="C280" s="44"/>
      <c r="D280" s="46"/>
      <c r="E280" s="46"/>
      <c r="F280" s="47"/>
      <c r="G280" s="48"/>
      <c r="H280" s="48"/>
      <c r="I280" s="476"/>
      <c r="J280" s="476"/>
      <c r="K280" s="47"/>
      <c r="L280" s="513"/>
      <c r="M280" s="513"/>
      <c r="N280" s="47"/>
      <c r="O280" s="46"/>
      <c r="P280" s="46"/>
      <c r="Q280" s="47"/>
    </row>
    <row r="281" spans="1:17">
      <c r="A281" s="38"/>
      <c r="B281" s="421"/>
      <c r="C281" s="44"/>
      <c r="D281" s="46"/>
      <c r="E281" s="46"/>
      <c r="F281" s="47"/>
      <c r="G281" s="48"/>
      <c r="H281" s="48"/>
      <c r="I281" s="476"/>
      <c r="J281" s="476"/>
      <c r="K281" s="47"/>
      <c r="L281" s="513"/>
      <c r="M281" s="513"/>
      <c r="N281" s="47"/>
      <c r="O281" s="46"/>
      <c r="P281" s="46"/>
      <c r="Q281" s="47"/>
    </row>
    <row r="282" spans="1:17">
      <c r="A282" s="38"/>
      <c r="B282" s="421"/>
      <c r="C282" s="44"/>
      <c r="D282" s="46"/>
      <c r="E282" s="46"/>
      <c r="F282" s="47"/>
      <c r="G282" s="48"/>
      <c r="H282" s="48"/>
      <c r="I282" s="476"/>
      <c r="J282" s="476"/>
      <c r="K282" s="47"/>
      <c r="L282" s="513"/>
      <c r="M282" s="513"/>
      <c r="N282" s="47"/>
      <c r="O282" s="46"/>
      <c r="P282" s="46"/>
      <c r="Q282" s="47"/>
    </row>
    <row r="283" spans="1:17">
      <c r="A283" s="38"/>
      <c r="B283" s="421"/>
      <c r="C283" s="44"/>
      <c r="D283" s="46"/>
      <c r="E283" s="46"/>
      <c r="F283" s="47"/>
      <c r="G283" s="48"/>
      <c r="H283" s="48"/>
      <c r="I283" s="476"/>
      <c r="J283" s="476"/>
      <c r="K283" s="47"/>
      <c r="L283" s="513"/>
      <c r="M283" s="513"/>
      <c r="N283" s="47"/>
      <c r="O283" s="46"/>
      <c r="P283" s="46"/>
      <c r="Q283" s="47"/>
    </row>
    <row r="284" spans="1:17">
      <c r="A284" s="38"/>
      <c r="B284" s="421"/>
      <c r="C284" s="44"/>
      <c r="D284" s="46"/>
      <c r="E284" s="46"/>
      <c r="F284" s="47"/>
      <c r="G284" s="48"/>
      <c r="H284" s="48"/>
      <c r="I284" s="476"/>
      <c r="J284" s="476"/>
      <c r="K284" s="47"/>
      <c r="L284" s="513"/>
      <c r="M284" s="513"/>
      <c r="N284" s="47"/>
      <c r="O284" s="46"/>
      <c r="P284" s="46"/>
      <c r="Q284" s="47"/>
    </row>
    <row r="285" spans="1:17">
      <c r="A285" s="38"/>
      <c r="B285" s="421"/>
      <c r="C285" s="44"/>
      <c r="D285" s="46"/>
      <c r="E285" s="46"/>
      <c r="F285" s="47"/>
      <c r="G285" s="48"/>
      <c r="H285" s="48"/>
      <c r="I285" s="476"/>
      <c r="J285" s="476"/>
      <c r="K285" s="47"/>
      <c r="L285" s="513"/>
      <c r="M285" s="513"/>
      <c r="N285" s="47"/>
      <c r="O285" s="46"/>
      <c r="P285" s="46"/>
      <c r="Q285" s="47"/>
    </row>
    <row r="286" spans="1:17">
      <c r="A286" s="38"/>
      <c r="B286" s="421"/>
      <c r="C286" s="44"/>
      <c r="D286" s="46"/>
      <c r="E286" s="46"/>
      <c r="F286" s="47"/>
      <c r="G286" s="48"/>
      <c r="H286" s="48"/>
      <c r="I286" s="476"/>
      <c r="J286" s="476"/>
      <c r="K286" s="47"/>
      <c r="L286" s="513"/>
      <c r="M286" s="513"/>
      <c r="N286" s="47"/>
      <c r="O286" s="46"/>
      <c r="P286" s="46"/>
      <c r="Q286" s="47"/>
    </row>
    <row r="287" spans="1:17">
      <c r="A287" s="38"/>
      <c r="B287" s="421"/>
      <c r="C287" s="44"/>
      <c r="D287" s="46"/>
      <c r="E287" s="46"/>
      <c r="F287" s="47"/>
      <c r="G287" s="48"/>
      <c r="H287" s="48"/>
      <c r="I287" s="476"/>
      <c r="J287" s="476"/>
      <c r="K287" s="47"/>
      <c r="L287" s="513"/>
      <c r="M287" s="513"/>
      <c r="N287" s="47"/>
      <c r="O287" s="46"/>
      <c r="P287" s="46"/>
      <c r="Q287" s="47"/>
    </row>
    <row r="288" spans="1:17">
      <c r="A288" s="38"/>
      <c r="B288" s="421"/>
      <c r="C288" s="44"/>
      <c r="D288" s="46"/>
      <c r="E288" s="46"/>
      <c r="F288" s="47"/>
      <c r="G288" s="48"/>
      <c r="H288" s="48"/>
      <c r="I288" s="476"/>
      <c r="J288" s="476"/>
      <c r="K288" s="47"/>
      <c r="L288" s="513"/>
      <c r="M288" s="513"/>
      <c r="N288" s="47"/>
      <c r="O288" s="46"/>
      <c r="P288" s="46"/>
      <c r="Q288" s="47"/>
    </row>
    <row r="289" spans="1:17">
      <c r="A289" s="38"/>
      <c r="B289" s="421"/>
      <c r="C289" s="44"/>
      <c r="D289" s="46"/>
      <c r="E289" s="46"/>
      <c r="F289" s="47"/>
      <c r="G289" s="48"/>
      <c r="H289" s="48"/>
      <c r="I289" s="476"/>
      <c r="J289" s="476"/>
      <c r="K289" s="47"/>
      <c r="L289" s="513"/>
      <c r="M289" s="513"/>
      <c r="N289" s="47"/>
      <c r="O289" s="46"/>
      <c r="P289" s="46"/>
      <c r="Q289" s="47"/>
    </row>
    <row r="290" spans="1:17">
      <c r="A290" s="38"/>
      <c r="B290" s="421"/>
      <c r="C290" s="44"/>
      <c r="D290" s="46"/>
      <c r="E290" s="46"/>
      <c r="F290" s="47"/>
      <c r="G290" s="48"/>
      <c r="H290" s="48"/>
      <c r="I290" s="476"/>
      <c r="J290" s="476"/>
      <c r="K290" s="47"/>
      <c r="L290" s="513"/>
      <c r="M290" s="513"/>
      <c r="N290" s="47"/>
      <c r="O290" s="46"/>
      <c r="P290" s="46"/>
      <c r="Q290" s="47"/>
    </row>
    <row r="291" spans="1:17">
      <c r="A291" s="38"/>
      <c r="B291" s="421"/>
      <c r="C291" s="44"/>
      <c r="D291" s="46"/>
      <c r="E291" s="46"/>
      <c r="F291" s="47"/>
      <c r="G291" s="48"/>
      <c r="H291" s="48"/>
      <c r="I291" s="476"/>
      <c r="J291" s="476"/>
      <c r="K291" s="47"/>
      <c r="L291" s="513"/>
      <c r="M291" s="513"/>
      <c r="N291" s="47"/>
      <c r="O291" s="46"/>
      <c r="P291" s="46"/>
      <c r="Q291" s="47"/>
    </row>
    <row r="292" spans="1:17">
      <c r="A292" s="38"/>
      <c r="B292" s="421"/>
      <c r="C292" s="44"/>
      <c r="D292" s="46"/>
      <c r="E292" s="46"/>
      <c r="F292" s="47"/>
      <c r="G292" s="48"/>
      <c r="H292" s="48"/>
      <c r="I292" s="476"/>
      <c r="J292" s="476"/>
      <c r="K292" s="47"/>
      <c r="L292" s="513"/>
      <c r="M292" s="513"/>
      <c r="N292" s="47"/>
      <c r="O292" s="46"/>
      <c r="P292" s="46"/>
      <c r="Q292" s="47"/>
    </row>
    <row r="293" spans="1:17">
      <c r="A293" s="38"/>
      <c r="B293" s="421"/>
      <c r="C293" s="44"/>
      <c r="D293" s="46"/>
      <c r="E293" s="46"/>
      <c r="F293" s="47"/>
      <c r="G293" s="48"/>
      <c r="H293" s="48"/>
      <c r="I293" s="476"/>
      <c r="J293" s="476"/>
      <c r="K293" s="47"/>
      <c r="L293" s="513"/>
      <c r="M293" s="513"/>
      <c r="N293" s="47"/>
      <c r="O293" s="46"/>
      <c r="P293" s="46"/>
      <c r="Q293" s="47"/>
    </row>
    <row r="294" spans="1:17">
      <c r="A294" s="38"/>
      <c r="B294" s="421"/>
      <c r="C294" s="44"/>
      <c r="D294" s="46"/>
      <c r="E294" s="46"/>
      <c r="F294" s="47"/>
      <c r="G294" s="48"/>
      <c r="H294" s="48"/>
      <c r="I294" s="476"/>
      <c r="J294" s="476"/>
      <c r="K294" s="47"/>
      <c r="L294" s="513"/>
      <c r="M294" s="513"/>
      <c r="N294" s="47"/>
      <c r="O294" s="46"/>
      <c r="P294" s="46"/>
      <c r="Q294" s="47"/>
    </row>
    <row r="295" spans="1:17">
      <c r="A295" s="38"/>
      <c r="B295" s="421"/>
      <c r="C295" s="44"/>
      <c r="D295" s="46"/>
      <c r="E295" s="46"/>
      <c r="F295" s="47"/>
      <c r="G295" s="48"/>
      <c r="H295" s="48"/>
      <c r="I295" s="476"/>
      <c r="J295" s="476"/>
      <c r="K295" s="47"/>
      <c r="L295" s="513"/>
      <c r="M295" s="513"/>
      <c r="N295" s="47"/>
      <c r="O295" s="46"/>
      <c r="P295" s="46"/>
      <c r="Q295" s="47"/>
    </row>
    <row r="296" spans="1:17">
      <c r="A296" s="38"/>
      <c r="B296" s="421"/>
      <c r="C296" s="44"/>
      <c r="D296" s="46"/>
      <c r="E296" s="46"/>
      <c r="F296" s="47"/>
      <c r="G296" s="48"/>
      <c r="H296" s="48"/>
      <c r="I296" s="476"/>
      <c r="J296" s="476"/>
      <c r="K296" s="47"/>
      <c r="L296" s="513"/>
      <c r="M296" s="513"/>
      <c r="N296" s="47"/>
      <c r="O296" s="46"/>
      <c r="P296" s="46"/>
      <c r="Q296" s="47"/>
    </row>
    <row r="297" spans="1:17">
      <c r="A297" s="38"/>
      <c r="B297" s="421"/>
      <c r="C297" s="44"/>
      <c r="D297" s="46"/>
      <c r="E297" s="46"/>
      <c r="F297" s="47"/>
      <c r="G297" s="48"/>
      <c r="H297" s="48"/>
      <c r="I297" s="476"/>
      <c r="J297" s="476"/>
      <c r="K297" s="47"/>
      <c r="L297" s="513"/>
      <c r="M297" s="513"/>
      <c r="N297" s="47"/>
      <c r="O297" s="46"/>
      <c r="P297" s="46"/>
      <c r="Q297" s="47"/>
    </row>
    <row r="298" spans="1:17">
      <c r="A298" s="38"/>
      <c r="B298" s="421"/>
      <c r="C298" s="44"/>
      <c r="D298" s="46"/>
      <c r="E298" s="46"/>
      <c r="F298" s="47"/>
      <c r="G298" s="48"/>
      <c r="H298" s="48"/>
      <c r="I298" s="476"/>
      <c r="J298" s="476"/>
      <c r="K298" s="47"/>
      <c r="L298" s="513"/>
      <c r="M298" s="513"/>
      <c r="N298" s="47"/>
      <c r="O298" s="46"/>
      <c r="P298" s="46"/>
      <c r="Q298" s="47"/>
    </row>
    <row r="299" spans="1:17">
      <c r="A299" s="38"/>
      <c r="B299" s="421"/>
      <c r="C299" s="44"/>
      <c r="D299" s="46"/>
      <c r="E299" s="46"/>
      <c r="F299" s="47"/>
      <c r="G299" s="48"/>
      <c r="H299" s="48"/>
      <c r="I299" s="476"/>
      <c r="J299" s="476"/>
      <c r="K299" s="47"/>
      <c r="L299" s="513"/>
      <c r="M299" s="513"/>
      <c r="N299" s="47"/>
      <c r="O299" s="46"/>
      <c r="P299" s="46"/>
      <c r="Q299" s="47"/>
    </row>
    <row r="300" spans="1:17">
      <c r="A300" s="38"/>
      <c r="B300" s="421"/>
      <c r="C300" s="44"/>
      <c r="D300" s="46"/>
      <c r="E300" s="46"/>
      <c r="F300" s="47"/>
      <c r="G300" s="48"/>
      <c r="H300" s="48"/>
      <c r="I300" s="476"/>
      <c r="J300" s="476"/>
      <c r="K300" s="47"/>
      <c r="L300" s="513"/>
      <c r="M300" s="513"/>
      <c r="N300" s="47"/>
      <c r="O300" s="46"/>
      <c r="P300" s="46"/>
      <c r="Q300" s="47"/>
    </row>
    <row r="301" spans="1:17">
      <c r="A301" s="38"/>
      <c r="B301" s="421"/>
      <c r="C301" s="44"/>
      <c r="D301" s="46"/>
      <c r="E301" s="46"/>
      <c r="F301" s="47"/>
      <c r="G301" s="48"/>
      <c r="H301" s="48"/>
      <c r="I301" s="476"/>
      <c r="J301" s="476"/>
      <c r="K301" s="47"/>
      <c r="L301" s="513"/>
      <c r="M301" s="513"/>
      <c r="N301" s="47"/>
      <c r="O301" s="46"/>
      <c r="P301" s="46"/>
      <c r="Q301" s="47"/>
    </row>
    <row r="302" spans="1:17">
      <c r="A302" s="38"/>
      <c r="B302" s="421"/>
      <c r="C302" s="44"/>
      <c r="D302" s="46"/>
      <c r="E302" s="46"/>
      <c r="F302" s="47"/>
      <c r="G302" s="48"/>
      <c r="H302" s="48"/>
      <c r="I302" s="476"/>
      <c r="J302" s="476"/>
      <c r="K302" s="47"/>
      <c r="L302" s="513"/>
      <c r="M302" s="513"/>
      <c r="N302" s="47"/>
      <c r="O302" s="46"/>
      <c r="P302" s="46"/>
      <c r="Q302" s="47"/>
    </row>
    <row r="303" spans="1:17">
      <c r="A303" s="38"/>
      <c r="B303" s="421"/>
      <c r="C303" s="44"/>
      <c r="D303" s="46"/>
      <c r="E303" s="46"/>
      <c r="F303" s="47"/>
      <c r="G303" s="48"/>
      <c r="H303" s="48"/>
      <c r="I303" s="476"/>
      <c r="J303" s="476"/>
      <c r="K303" s="47"/>
      <c r="L303" s="513"/>
      <c r="M303" s="513"/>
      <c r="N303" s="47"/>
      <c r="O303" s="46"/>
      <c r="P303" s="46"/>
      <c r="Q303" s="47"/>
    </row>
    <row r="304" spans="1:17">
      <c r="A304" s="38"/>
      <c r="B304" s="421"/>
      <c r="C304" s="44"/>
      <c r="D304" s="46"/>
      <c r="E304" s="46"/>
      <c r="F304" s="47"/>
      <c r="G304" s="48"/>
      <c r="H304" s="48"/>
      <c r="I304" s="476"/>
      <c r="J304" s="476"/>
      <c r="K304" s="47"/>
      <c r="L304" s="513"/>
      <c r="M304" s="513"/>
      <c r="N304" s="47"/>
      <c r="O304" s="46"/>
      <c r="P304" s="46"/>
      <c r="Q304" s="47"/>
    </row>
    <row r="305" spans="1:17">
      <c r="A305" s="38"/>
      <c r="B305" s="421"/>
      <c r="C305" s="44"/>
      <c r="D305" s="46"/>
      <c r="E305" s="46"/>
      <c r="F305" s="47"/>
      <c r="G305" s="48"/>
      <c r="H305" s="48"/>
      <c r="I305" s="476"/>
      <c r="J305" s="476"/>
      <c r="K305" s="47"/>
      <c r="L305" s="513"/>
      <c r="M305" s="513"/>
      <c r="N305" s="47"/>
      <c r="O305" s="46"/>
      <c r="P305" s="46"/>
      <c r="Q305" s="47"/>
    </row>
    <row r="306" spans="1:17">
      <c r="A306" s="38"/>
      <c r="B306" s="421"/>
      <c r="C306" s="44"/>
      <c r="D306" s="46"/>
      <c r="E306" s="46"/>
      <c r="F306" s="47"/>
      <c r="G306" s="48"/>
      <c r="H306" s="48"/>
      <c r="I306" s="476"/>
      <c r="J306" s="476"/>
      <c r="K306" s="47"/>
      <c r="L306" s="513"/>
      <c r="M306" s="513"/>
      <c r="N306" s="47"/>
      <c r="O306" s="46"/>
      <c r="P306" s="46"/>
      <c r="Q306" s="47"/>
    </row>
    <row r="307" spans="1:17">
      <c r="A307" s="38"/>
      <c r="B307" s="421"/>
      <c r="C307" s="44"/>
      <c r="D307" s="46"/>
      <c r="E307" s="46"/>
      <c r="F307" s="47"/>
      <c r="G307" s="48"/>
      <c r="H307" s="48"/>
      <c r="I307" s="476"/>
      <c r="J307" s="476"/>
      <c r="K307" s="47"/>
      <c r="L307" s="513"/>
      <c r="M307" s="513"/>
      <c r="N307" s="47"/>
      <c r="O307" s="46"/>
      <c r="P307" s="46"/>
      <c r="Q307" s="47"/>
    </row>
    <row r="308" spans="1:17">
      <c r="A308" s="38"/>
      <c r="B308" s="421"/>
      <c r="C308" s="44"/>
      <c r="D308" s="46"/>
      <c r="E308" s="46"/>
      <c r="F308" s="47"/>
      <c r="G308" s="48"/>
      <c r="H308" s="48"/>
      <c r="I308" s="476"/>
      <c r="J308" s="476"/>
      <c r="K308" s="47"/>
      <c r="L308" s="513"/>
      <c r="M308" s="513"/>
      <c r="N308" s="47"/>
      <c r="O308" s="46"/>
      <c r="P308" s="46"/>
      <c r="Q308" s="47"/>
    </row>
    <row r="309" spans="1:17">
      <c r="A309" s="38"/>
      <c r="B309" s="421"/>
      <c r="C309" s="44"/>
      <c r="D309" s="46"/>
      <c r="E309" s="46"/>
      <c r="F309" s="47"/>
      <c r="G309" s="48"/>
      <c r="H309" s="48"/>
      <c r="I309" s="476"/>
      <c r="J309" s="476"/>
      <c r="K309" s="47"/>
      <c r="L309" s="513"/>
      <c r="M309" s="513"/>
      <c r="N309" s="47"/>
      <c r="O309" s="46"/>
      <c r="P309" s="46"/>
      <c r="Q309" s="47"/>
    </row>
    <row r="310" spans="1:17">
      <c r="A310" s="38"/>
      <c r="B310" s="421"/>
      <c r="C310" s="44"/>
      <c r="D310" s="46"/>
      <c r="E310" s="46"/>
      <c r="F310" s="47"/>
      <c r="G310" s="48"/>
      <c r="H310" s="48"/>
      <c r="I310" s="476"/>
      <c r="J310" s="476"/>
      <c r="K310" s="47"/>
      <c r="L310" s="513"/>
      <c r="M310" s="513"/>
      <c r="N310" s="47"/>
      <c r="O310" s="46"/>
      <c r="P310" s="46"/>
      <c r="Q310" s="47"/>
    </row>
    <row r="311" spans="1:17">
      <c r="A311" s="38"/>
      <c r="B311" s="421"/>
      <c r="C311" s="44"/>
      <c r="D311" s="46"/>
      <c r="E311" s="46"/>
      <c r="F311" s="47"/>
      <c r="G311" s="48"/>
      <c r="H311" s="48"/>
      <c r="I311" s="476"/>
      <c r="J311" s="476"/>
      <c r="K311" s="47"/>
      <c r="L311" s="513"/>
      <c r="M311" s="513"/>
      <c r="N311" s="47"/>
      <c r="O311" s="46"/>
      <c r="P311" s="46"/>
      <c r="Q311" s="47"/>
    </row>
    <row r="312" spans="1:17">
      <c r="A312" s="38"/>
      <c r="B312" s="421"/>
      <c r="C312" s="44"/>
      <c r="D312" s="46"/>
      <c r="E312" s="46"/>
      <c r="F312" s="47"/>
      <c r="G312" s="48"/>
      <c r="H312" s="48"/>
      <c r="I312" s="476"/>
      <c r="J312" s="476"/>
      <c r="K312" s="47"/>
      <c r="L312" s="513"/>
      <c r="M312" s="513"/>
      <c r="N312" s="47"/>
      <c r="O312" s="46"/>
      <c r="P312" s="46"/>
      <c r="Q312" s="47"/>
    </row>
    <row r="313" spans="1:17">
      <c r="A313" s="38"/>
      <c r="B313" s="421"/>
      <c r="C313" s="44"/>
      <c r="D313" s="46"/>
      <c r="E313" s="46"/>
      <c r="F313" s="47"/>
      <c r="G313" s="48"/>
      <c r="H313" s="48"/>
      <c r="I313" s="476"/>
      <c r="J313" s="476"/>
      <c r="K313" s="47"/>
      <c r="L313" s="513"/>
      <c r="M313" s="513"/>
      <c r="N313" s="47"/>
      <c r="O313" s="46"/>
      <c r="P313" s="46"/>
      <c r="Q313" s="47"/>
    </row>
    <row r="314" spans="1:17">
      <c r="A314" s="38"/>
      <c r="B314" s="421"/>
      <c r="C314" s="44"/>
      <c r="D314" s="46"/>
      <c r="E314" s="46"/>
      <c r="F314" s="47"/>
      <c r="G314" s="48"/>
      <c r="H314" s="48"/>
      <c r="I314" s="476"/>
      <c r="J314" s="476"/>
      <c r="K314" s="47"/>
      <c r="L314" s="513"/>
      <c r="M314" s="513"/>
      <c r="N314" s="47"/>
      <c r="O314" s="46"/>
      <c r="P314" s="46"/>
      <c r="Q314" s="47"/>
    </row>
    <row r="315" spans="1:17">
      <c r="A315" s="38"/>
      <c r="B315" s="421"/>
      <c r="C315" s="44"/>
      <c r="D315" s="46"/>
      <c r="E315" s="46"/>
      <c r="F315" s="47"/>
      <c r="G315" s="48"/>
      <c r="H315" s="48"/>
      <c r="I315" s="476"/>
      <c r="J315" s="476"/>
      <c r="K315" s="47"/>
      <c r="L315" s="513"/>
      <c r="M315" s="513"/>
      <c r="N315" s="47"/>
      <c r="O315" s="46"/>
      <c r="P315" s="46"/>
      <c r="Q315" s="47"/>
    </row>
    <row r="316" spans="1:17">
      <c r="A316" s="38"/>
      <c r="B316" s="421"/>
      <c r="C316" s="44"/>
      <c r="D316" s="46"/>
      <c r="E316" s="46"/>
      <c r="F316" s="47"/>
      <c r="G316" s="48"/>
      <c r="H316" s="48"/>
      <c r="I316" s="476"/>
      <c r="J316" s="476"/>
      <c r="K316" s="47"/>
      <c r="L316" s="513"/>
      <c r="M316" s="513"/>
      <c r="N316" s="47"/>
      <c r="O316" s="46"/>
      <c r="P316" s="46"/>
      <c r="Q316" s="47"/>
    </row>
    <row r="317" spans="1:17">
      <c r="A317" s="38"/>
      <c r="B317" s="421"/>
      <c r="C317" s="44"/>
      <c r="D317" s="46"/>
      <c r="E317" s="46"/>
      <c r="F317" s="47"/>
      <c r="G317" s="48"/>
      <c r="H317" s="48"/>
      <c r="I317" s="476"/>
      <c r="J317" s="476"/>
      <c r="K317" s="47"/>
      <c r="L317" s="513"/>
      <c r="M317" s="513"/>
      <c r="N317" s="47"/>
      <c r="O317" s="46"/>
      <c r="P317" s="46"/>
      <c r="Q317" s="47"/>
    </row>
    <row r="318" spans="1:17">
      <c r="A318" s="38"/>
      <c r="B318" s="421"/>
      <c r="C318" s="44"/>
      <c r="D318" s="46"/>
      <c r="E318" s="46"/>
      <c r="F318" s="47"/>
      <c r="G318" s="48"/>
      <c r="H318" s="48"/>
      <c r="I318" s="476"/>
      <c r="J318" s="476"/>
      <c r="K318" s="47"/>
      <c r="L318" s="513"/>
      <c r="M318" s="513"/>
      <c r="N318" s="47"/>
      <c r="O318" s="46"/>
      <c r="P318" s="46"/>
      <c r="Q318" s="47"/>
    </row>
    <row r="319" spans="1:17">
      <c r="A319" s="38"/>
      <c r="B319" s="421"/>
      <c r="C319" s="44"/>
      <c r="D319" s="46"/>
      <c r="E319" s="46"/>
      <c r="F319" s="47"/>
      <c r="G319" s="48"/>
      <c r="H319" s="48"/>
      <c r="I319" s="476"/>
      <c r="J319" s="476"/>
      <c r="K319" s="47"/>
      <c r="L319" s="513"/>
      <c r="M319" s="513"/>
      <c r="N319" s="47"/>
      <c r="O319" s="46"/>
      <c r="P319" s="46"/>
      <c r="Q319" s="47"/>
    </row>
    <row r="320" spans="1:17">
      <c r="A320" s="38"/>
      <c r="B320" s="421"/>
      <c r="C320" s="44"/>
      <c r="D320" s="46"/>
      <c r="E320" s="46"/>
      <c r="F320" s="47"/>
      <c r="G320" s="48"/>
      <c r="H320" s="48"/>
      <c r="I320" s="476"/>
      <c r="J320" s="476"/>
      <c r="K320" s="47"/>
      <c r="L320" s="513"/>
      <c r="M320" s="513"/>
      <c r="N320" s="47"/>
      <c r="O320" s="46"/>
      <c r="P320" s="46"/>
      <c r="Q320" s="47"/>
    </row>
    <row r="321" spans="1:17">
      <c r="A321" s="38"/>
      <c r="B321" s="421"/>
      <c r="C321" s="44"/>
      <c r="D321" s="46"/>
      <c r="E321" s="46"/>
      <c r="F321" s="47"/>
      <c r="G321" s="48"/>
      <c r="H321" s="48"/>
      <c r="I321" s="476"/>
      <c r="J321" s="476"/>
      <c r="K321" s="47"/>
      <c r="L321" s="513"/>
      <c r="M321" s="513"/>
      <c r="N321" s="47"/>
      <c r="O321" s="46"/>
      <c r="P321" s="46"/>
      <c r="Q321" s="47"/>
    </row>
    <row r="322" spans="1:17">
      <c r="A322" s="38"/>
      <c r="B322" s="421"/>
      <c r="C322" s="44"/>
      <c r="D322" s="46"/>
      <c r="E322" s="46"/>
      <c r="F322" s="47"/>
      <c r="G322" s="48"/>
      <c r="H322" s="48"/>
      <c r="I322" s="476"/>
      <c r="J322" s="476"/>
      <c r="K322" s="47"/>
      <c r="L322" s="513"/>
      <c r="M322" s="513"/>
      <c r="N322" s="47"/>
      <c r="O322" s="46"/>
      <c r="P322" s="46"/>
      <c r="Q322" s="47"/>
    </row>
    <row r="323" spans="1:17">
      <c r="A323" s="38"/>
      <c r="B323" s="421"/>
      <c r="C323" s="44"/>
      <c r="D323" s="46"/>
      <c r="E323" s="46"/>
      <c r="F323" s="47"/>
      <c r="G323" s="48"/>
      <c r="H323" s="48"/>
      <c r="I323" s="476"/>
      <c r="J323" s="476"/>
      <c r="K323" s="47"/>
      <c r="L323" s="513"/>
      <c r="M323" s="513"/>
      <c r="N323" s="47"/>
      <c r="O323" s="46"/>
      <c r="P323" s="46"/>
      <c r="Q323" s="47"/>
    </row>
    <row r="324" spans="1:17">
      <c r="A324" s="38"/>
      <c r="B324" s="421"/>
      <c r="C324" s="44"/>
      <c r="D324" s="46"/>
      <c r="E324" s="46"/>
      <c r="F324" s="47"/>
      <c r="G324" s="48"/>
      <c r="H324" s="48"/>
      <c r="I324" s="476"/>
      <c r="J324" s="476"/>
      <c r="K324" s="47"/>
      <c r="L324" s="513"/>
      <c r="M324" s="513"/>
      <c r="N324" s="47"/>
      <c r="O324" s="46"/>
      <c r="P324" s="46"/>
      <c r="Q324" s="47"/>
    </row>
    <row r="325" spans="1:17">
      <c r="A325" s="38"/>
      <c r="B325" s="421"/>
      <c r="C325" s="44"/>
      <c r="D325" s="46"/>
      <c r="E325" s="46"/>
      <c r="F325" s="47"/>
      <c r="G325" s="48"/>
      <c r="H325" s="48"/>
      <c r="I325" s="476"/>
      <c r="J325" s="476"/>
      <c r="K325" s="47"/>
      <c r="L325" s="513"/>
      <c r="M325" s="51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77"/>
      <c r="J326" s="477"/>
      <c r="K326" s="49"/>
      <c r="L326" s="514"/>
      <c r="M326" s="51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77"/>
      <c r="J327" s="477"/>
      <c r="K327" s="49"/>
      <c r="L327" s="514"/>
      <c r="M327" s="51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77"/>
      <c r="J328" s="477"/>
      <c r="K328" s="49"/>
      <c r="L328" s="514"/>
      <c r="M328" s="51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77"/>
      <c r="J329" s="477"/>
      <c r="K329" s="49"/>
      <c r="L329" s="514"/>
      <c r="M329" s="51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77"/>
      <c r="J330" s="477"/>
      <c r="K330" s="49"/>
      <c r="L330" s="514"/>
      <c r="M330" s="51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77"/>
      <c r="J331" s="477"/>
      <c r="K331" s="49"/>
      <c r="L331" s="514"/>
      <c r="M331" s="514"/>
      <c r="N331" s="49"/>
      <c r="O331" s="38"/>
      <c r="P331" s="38"/>
      <c r="Q331" s="49"/>
    </row>
  </sheetData>
  <mergeCells count="58">
    <mergeCell ref="B161:B179"/>
    <mergeCell ref="B254:B325"/>
    <mergeCell ref="B218:B224"/>
    <mergeCell ref="B225:B226"/>
    <mergeCell ref="B227:B230"/>
    <mergeCell ref="B231:B243"/>
    <mergeCell ref="B244:B248"/>
    <mergeCell ref="B249:B253"/>
    <mergeCell ref="B180:B181"/>
    <mergeCell ref="B182:B188"/>
    <mergeCell ref="B189:B190"/>
    <mergeCell ref="B191:B192"/>
    <mergeCell ref="B193:B200"/>
    <mergeCell ref="B201:B204"/>
    <mergeCell ref="B76:B88"/>
    <mergeCell ref="B89:B92"/>
    <mergeCell ref="B93:B111"/>
    <mergeCell ref="B112:B113"/>
    <mergeCell ref="B139:Q139"/>
    <mergeCell ref="B114:B120"/>
    <mergeCell ref="B121:B122"/>
    <mergeCell ref="B123:B124"/>
    <mergeCell ref="B125:B132"/>
    <mergeCell ref="B133:B136"/>
    <mergeCell ref="B138:Q138"/>
    <mergeCell ref="B71:Q71"/>
    <mergeCell ref="B72:Q72"/>
    <mergeCell ref="D73:F73"/>
    <mergeCell ref="G73:H73"/>
    <mergeCell ref="I73:K73"/>
    <mergeCell ref="L73:N73"/>
    <mergeCell ref="O73:Q73"/>
    <mergeCell ref="B53:B54"/>
    <mergeCell ref="B55:B56"/>
    <mergeCell ref="B57:B64"/>
    <mergeCell ref="B65:B68"/>
    <mergeCell ref="B70:Q70"/>
    <mergeCell ref="B8:B20"/>
    <mergeCell ref="B21:B24"/>
    <mergeCell ref="B25:B43"/>
    <mergeCell ref="B44:B45"/>
    <mergeCell ref="B46:B52"/>
    <mergeCell ref="B2:Q2"/>
    <mergeCell ref="B3:Q3"/>
    <mergeCell ref="B4:Q4"/>
    <mergeCell ref="D5:F5"/>
    <mergeCell ref="G5:H5"/>
    <mergeCell ref="I5:K5"/>
    <mergeCell ref="L5:N5"/>
    <mergeCell ref="O5:Q5"/>
    <mergeCell ref="B144:B156"/>
    <mergeCell ref="B157:B160"/>
    <mergeCell ref="B140:Q140"/>
    <mergeCell ref="D141:F141"/>
    <mergeCell ref="G141:H141"/>
    <mergeCell ref="I141:K141"/>
    <mergeCell ref="L141:N141"/>
    <mergeCell ref="O141:Q141"/>
  </mergeCells>
  <conditionalFormatting sqref="C7">
    <cfRule type="cellIs" dxfId="155" priority="40" operator="lessThan">
      <formula>0</formula>
    </cfRule>
  </conditionalFormatting>
  <conditionalFormatting sqref="C25">
    <cfRule type="cellIs" dxfId="154" priority="38" operator="lessThan">
      <formula>0</formula>
    </cfRule>
  </conditionalFormatting>
  <conditionalFormatting sqref="C65">
    <cfRule type="cellIs" dxfId="153" priority="39" operator="lessThan">
      <formula>0</formula>
    </cfRule>
  </conditionalFormatting>
  <conditionalFormatting sqref="C75">
    <cfRule type="cellIs" dxfId="152" priority="43" operator="lessThan">
      <formula>0</formula>
    </cfRule>
  </conditionalFormatting>
  <conditionalFormatting sqref="C93">
    <cfRule type="cellIs" dxfId="151" priority="41" operator="lessThan">
      <formula>0</formula>
    </cfRule>
  </conditionalFormatting>
  <conditionalFormatting sqref="C133">
    <cfRule type="cellIs" dxfId="150" priority="42" operator="lessThan">
      <formula>0</formula>
    </cfRule>
  </conditionalFormatting>
  <conditionalFormatting sqref="C143">
    <cfRule type="cellIs" dxfId="149" priority="52" operator="lessThan">
      <formula>0</formula>
    </cfRule>
  </conditionalFormatting>
  <conditionalFormatting sqref="C161">
    <cfRule type="cellIs" dxfId="148" priority="48" operator="lessThan">
      <formula>0</formula>
    </cfRule>
  </conditionalFormatting>
  <conditionalFormatting sqref="C201">
    <cfRule type="cellIs" dxfId="147" priority="49" operator="lessThan">
      <formula>0</formula>
    </cfRule>
  </conditionalFormatting>
  <conditionalFormatting sqref="D20">
    <cfRule type="cellIs" dxfId="146" priority="12" operator="lessThan">
      <formula>0</formula>
    </cfRule>
  </conditionalFormatting>
  <conditionalFormatting sqref="D69 D137">
    <cfRule type="dataBar" priority="16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{B5EE2EFA-7351-4926-8886-D775D9663286}</x14:id>
        </ext>
      </extLst>
    </cfRule>
  </conditionalFormatting>
  <conditionalFormatting sqref="D88">
    <cfRule type="cellIs" dxfId="145" priority="8" operator="lessThan">
      <formula>0</formula>
    </cfRule>
  </conditionalFormatting>
  <conditionalFormatting sqref="D156">
    <cfRule type="cellIs" dxfId="144" priority="4" operator="lessThan">
      <formula>0</formula>
    </cfRule>
  </conditionalFormatting>
  <conditionalFormatting sqref="D254">
    <cfRule type="cellIs" dxfId="143" priority="157" operator="lessThan">
      <formula>0</formula>
    </cfRule>
  </conditionalFormatting>
  <conditionalFormatting sqref="D254:D325">
    <cfRule type="dataBar" priority="15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{329D7D6D-04D8-4019-864B-BE4ED2390FCC}</x14:id>
        </ext>
      </extLst>
    </cfRule>
  </conditionalFormatting>
  <conditionalFormatting sqref="D7:Q69">
    <cfRule type="cellIs" dxfId="142" priority="9" operator="lessThan">
      <formula>0</formula>
    </cfRule>
  </conditionalFormatting>
  <conditionalFormatting sqref="D75:Q137">
    <cfRule type="cellIs" dxfId="141" priority="5" operator="lessThan">
      <formula>0</formula>
    </cfRule>
  </conditionalFormatting>
  <conditionalFormatting sqref="D143:Q325">
    <cfRule type="cellIs" dxfId="14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EE2EFA-7351-4926-8886-D775D966328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329D7D6D-04D8-4019-864B-BE4ED2390FC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7301-BE90-4742-A792-DBD9BF246D75}">
  <sheetPr>
    <tabColor rgb="FFC00000"/>
    <pageSetUpPr fitToPage="1"/>
  </sheetPr>
  <dimension ref="A1:T331"/>
  <sheetViews>
    <sheetView showGridLines="0" zoomScale="70" zoomScaleNormal="70" workbookViewId="0">
      <selection activeCell="O19" sqref="O19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.5546875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10" width="9" style="457" bestFit="1" customWidth="1"/>
    <col min="11" max="11" width="11.33203125" style="10" bestFit="1" customWidth="1"/>
    <col min="12" max="12" width="20.77734375" style="495" bestFit="1" customWidth="1"/>
    <col min="13" max="13" width="19.5546875" style="495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515"/>
      <c r="B1" s="8"/>
    </row>
    <row r="2" spans="1:17" ht="23.4">
      <c r="B2" s="414" t="s">
        <v>250</v>
      </c>
      <c r="C2" s="414"/>
      <c r="D2" s="414"/>
      <c r="E2" s="414"/>
      <c r="F2" s="414"/>
      <c r="G2" s="414"/>
      <c r="H2" s="414"/>
      <c r="I2" s="516"/>
      <c r="J2" s="516"/>
      <c r="K2" s="414"/>
      <c r="L2" s="516"/>
      <c r="M2" s="516"/>
      <c r="N2" s="414"/>
      <c r="O2" s="414"/>
      <c r="P2" s="414"/>
      <c r="Q2" s="414"/>
    </row>
    <row r="3" spans="1:17">
      <c r="B3" s="408" t="s">
        <v>296</v>
      </c>
      <c r="C3" s="408"/>
      <c r="D3" s="408"/>
      <c r="E3" s="408"/>
      <c r="F3" s="408"/>
      <c r="G3" s="408"/>
      <c r="H3" s="408"/>
      <c r="I3" s="517"/>
      <c r="J3" s="517"/>
      <c r="K3" s="408"/>
      <c r="L3" s="517"/>
      <c r="M3" s="517"/>
      <c r="N3" s="408"/>
      <c r="O3" s="408"/>
      <c r="P3" s="408"/>
      <c r="Q3" s="408"/>
    </row>
    <row r="4" spans="1:17" ht="15" thickBot="1">
      <c r="B4" s="408" t="str">
        <f>'HOME PAGE'!H5</f>
        <v>4 WEEKS ENDING 1-25-2026</v>
      </c>
      <c r="C4" s="408"/>
      <c r="D4" s="408"/>
      <c r="E4" s="408"/>
      <c r="F4" s="408"/>
      <c r="G4" s="408"/>
      <c r="H4" s="408"/>
      <c r="I4" s="517"/>
      <c r="J4" s="517"/>
      <c r="K4" s="408"/>
      <c r="L4" s="517"/>
      <c r="M4" s="517"/>
      <c r="N4" s="408"/>
      <c r="O4" s="408"/>
      <c r="P4" s="408"/>
      <c r="Q4" s="408"/>
    </row>
    <row r="5" spans="1:17">
      <c r="D5" s="409" t="s">
        <v>263</v>
      </c>
      <c r="E5" s="410"/>
      <c r="F5" s="411"/>
      <c r="G5" s="412" t="s">
        <v>264</v>
      </c>
      <c r="H5" s="413"/>
      <c r="I5" s="518" t="s">
        <v>265</v>
      </c>
      <c r="J5" s="519"/>
      <c r="K5" s="411"/>
      <c r="L5" s="520" t="s">
        <v>266</v>
      </c>
      <c r="M5" s="519"/>
      <c r="N5" s="413"/>
      <c r="O5" s="409" t="s">
        <v>267</v>
      </c>
      <c r="P5" s="410"/>
      <c r="Q5" s="411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94" t="s">
        <v>268</v>
      </c>
      <c r="J6" s="458" t="s">
        <v>269</v>
      </c>
      <c r="K6" s="236" t="s">
        <v>270</v>
      </c>
      <c r="L6" s="478" t="s">
        <v>268</v>
      </c>
      <c r="M6" s="45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SubSegments!D45</f>
        <v>346777711.2985661</v>
      </c>
      <c r="E7" s="155">
        <f>SubSegments!E45</f>
        <v>-623995.76692831516</v>
      </c>
      <c r="F7" s="165">
        <f>SubSegments!F45</f>
        <v>-1.7961793342905923E-3</v>
      </c>
      <c r="G7" s="180">
        <f>SubSegments!G45</f>
        <v>100.00000000000001</v>
      </c>
      <c r="H7" s="190">
        <f>SubSegments!H45</f>
        <v>-2.8421709430404007E-14</v>
      </c>
      <c r="I7" s="479">
        <f>SubSegments!I45</f>
        <v>2.2822081084146735</v>
      </c>
      <c r="J7" s="459">
        <f>SubSegments!J45</f>
        <v>3.1280085375763989E-2</v>
      </c>
      <c r="K7" s="175">
        <f>SubSegments!K45</f>
        <v>1.3896528478744379E-2</v>
      </c>
      <c r="L7" s="496">
        <f>SubSegments!L45</f>
        <v>791418904.54307032</v>
      </c>
      <c r="M7" s="459">
        <f>SubSegments!M45</f>
        <v>9442666.8577946424</v>
      </c>
      <c r="N7" s="166">
        <f>SubSegments!N45</f>
        <v>1.2075388487181961E-2</v>
      </c>
      <c r="O7" s="168">
        <f>SubSegments!O45</f>
        <v>179758221.01102573</v>
      </c>
      <c r="P7" s="155">
        <f>SubSegments!P45</f>
        <v>4371842.7017223239</v>
      </c>
      <c r="Q7" s="166">
        <f>SubSegments!Q45</f>
        <v>2.4926922739759994E-2</v>
      </c>
    </row>
    <row r="8" spans="1:17">
      <c r="B8" s="402" t="s">
        <v>272</v>
      </c>
      <c r="C8" s="18" t="s">
        <v>26</v>
      </c>
      <c r="D8" s="241">
        <f>SubSegments!D46</f>
        <v>466180.90335877339</v>
      </c>
      <c r="E8" s="242">
        <f>SubSegments!E46</f>
        <v>94223.960741817253</v>
      </c>
      <c r="F8" s="243">
        <f>SubSegments!F46</f>
        <v>0.25331953768328974</v>
      </c>
      <c r="G8" s="244">
        <f>SubSegments!G46</f>
        <v>0.13443219912060739</v>
      </c>
      <c r="H8" s="245">
        <f>SubSegments!H46</f>
        <v>2.7363944977908936E-2</v>
      </c>
      <c r="I8" s="480">
        <f>SubSegments!I46</f>
        <v>4.460821699498938</v>
      </c>
      <c r="J8" s="460">
        <f>SubSegments!J46</f>
        <v>0.13107924492671419</v>
      </c>
      <c r="K8" s="246">
        <f>SubSegments!K46</f>
        <v>3.0274143624476793E-2</v>
      </c>
      <c r="L8" s="497">
        <f>SubSegments!L46</f>
        <v>2079549.8895948338</v>
      </c>
      <c r="M8" s="460">
        <f>SubSegments!M46</f>
        <v>469072.12387331435</v>
      </c>
      <c r="N8" s="247">
        <f>SubSegments!N46</f>
        <v>0.29126271337447657</v>
      </c>
      <c r="O8" s="248">
        <f>SubSegments!O46</f>
        <v>523997.29033423401</v>
      </c>
      <c r="P8" s="242">
        <f>SubSegments!P46</f>
        <v>119967.89534742571</v>
      </c>
      <c r="Q8" s="247">
        <f>SubSegments!Q46</f>
        <v>0.29692863152034449</v>
      </c>
    </row>
    <row r="9" spans="1:17">
      <c r="B9" s="403"/>
      <c r="C9" s="18" t="s">
        <v>273</v>
      </c>
      <c r="D9" s="249">
        <f>SubSegments!D47</f>
        <v>18173599.88292392</v>
      </c>
      <c r="E9" s="250">
        <f>SubSegments!E47</f>
        <v>-1151443.7088310085</v>
      </c>
      <c r="F9" s="251">
        <f>SubSegments!F47</f>
        <v>-5.9582981190390405E-2</v>
      </c>
      <c r="G9" s="252">
        <f>SubSegments!G47</f>
        <v>5.240705873185993</v>
      </c>
      <c r="H9" s="253">
        <f>SubSegments!H47</f>
        <v>-0.32203121149725966</v>
      </c>
      <c r="I9" s="481">
        <f>SubSegments!I47</f>
        <v>2.5738522370218062</v>
      </c>
      <c r="J9" s="461">
        <f>SubSegments!J47</f>
        <v>2.8999187450722719E-2</v>
      </c>
      <c r="K9" s="254">
        <f>SubSegments!K47</f>
        <v>1.1395230642339179E-2</v>
      </c>
      <c r="L9" s="498">
        <f>SubSegments!L47</f>
        <v>46776160.713402964</v>
      </c>
      <c r="M9" s="461">
        <f>SubSegments!M47</f>
        <v>-2403235.4041686878</v>
      </c>
      <c r="N9" s="255">
        <f>SubSegments!N47</f>
        <v>-4.8866712361073886E-2</v>
      </c>
      <c r="O9" s="256">
        <f>SubSegments!O47</f>
        <v>9883584.4381619599</v>
      </c>
      <c r="P9" s="250">
        <f>SubSegments!P47</f>
        <v>-446726.59429805726</v>
      </c>
      <c r="Q9" s="255">
        <f>SubSegments!Q47</f>
        <v>-4.3244254010779352E-2</v>
      </c>
    </row>
    <row r="10" spans="1:17">
      <c r="B10" s="403"/>
      <c r="C10" s="18" t="s">
        <v>274</v>
      </c>
      <c r="D10" s="249">
        <f>SubSegments!D48</f>
        <v>303069.38298646186</v>
      </c>
      <c r="E10" s="250">
        <f>SubSegments!E48</f>
        <v>-47157.642542064306</v>
      </c>
      <c r="F10" s="251">
        <f>SubSegments!F48</f>
        <v>-0.13464878237451522</v>
      </c>
      <c r="G10" s="252">
        <f>SubSegments!G48</f>
        <v>8.7395865741073372E-2</v>
      </c>
      <c r="H10" s="253">
        <f>SubSegments!H48</f>
        <v>-1.3417405583036515E-2</v>
      </c>
      <c r="I10" s="481">
        <f>SubSegments!I48</f>
        <v>2.9811449487733412</v>
      </c>
      <c r="J10" s="461">
        <f>SubSegments!J48</f>
        <v>0.11036895613146491</v>
      </c>
      <c r="K10" s="254">
        <f>SubSegments!K48</f>
        <v>3.8445687303486249E-2</v>
      </c>
      <c r="L10" s="498">
        <f>SubSegments!L48</f>
        <v>903493.76021794404</v>
      </c>
      <c r="M10" s="461">
        <f>SubSegments!M48</f>
        <v>-101929.57664372236</v>
      </c>
      <c r="N10" s="255">
        <f>SubSegments!N48</f>
        <v>-0.10137976005399464</v>
      </c>
      <c r="O10" s="256">
        <f>SubSegments!O48</f>
        <v>164903.19612923823</v>
      </c>
      <c r="P10" s="250">
        <f>SubSegments!P48</f>
        <v>-24004.574234271422</v>
      </c>
      <c r="Q10" s="255">
        <f>SubSegments!Q48</f>
        <v>-0.127070338017754</v>
      </c>
    </row>
    <row r="11" spans="1:17">
      <c r="B11" s="403"/>
      <c r="C11" s="18" t="s">
        <v>244</v>
      </c>
      <c r="D11" s="249">
        <f>SubSegments!D49</f>
        <v>164292721.69639188</v>
      </c>
      <c r="E11" s="250">
        <f>SubSegments!E49</f>
        <v>-5297387.1283977926</v>
      </c>
      <c r="F11" s="251">
        <f>SubSegments!F49</f>
        <v>-3.1236415644209151E-2</v>
      </c>
      <c r="G11" s="252">
        <f>SubSegments!G49</f>
        <v>47.376955422299432</v>
      </c>
      <c r="H11" s="253">
        <f>SubSegments!H49</f>
        <v>-1.439761760042316</v>
      </c>
      <c r="I11" s="481">
        <f>SubSegments!I49</f>
        <v>1.9159046273819094</v>
      </c>
      <c r="J11" s="461">
        <f>SubSegments!J49</f>
        <v>8.1586127924155871E-3</v>
      </c>
      <c r="K11" s="254">
        <f>SubSegments!K49</f>
        <v>4.276571792063812E-3</v>
      </c>
      <c r="L11" s="498">
        <f>SubSegments!L49</f>
        <v>314769185.74328542</v>
      </c>
      <c r="M11" s="461">
        <f>SubSegments!M49</f>
        <v>-8765668.481005609</v>
      </c>
      <c r="N11" s="255">
        <f>SubSegments!N49</f>
        <v>-2.7093428626174528E-2</v>
      </c>
      <c r="O11" s="256">
        <f>SubSegments!O49</f>
        <v>71058898.332160026</v>
      </c>
      <c r="P11" s="250">
        <f>SubSegments!P49</f>
        <v>-756245.97075851262</v>
      </c>
      <c r="Q11" s="255">
        <f>SubSegments!Q49</f>
        <v>-1.0530452568174803E-2</v>
      </c>
    </row>
    <row r="12" spans="1:17">
      <c r="B12" s="403"/>
      <c r="C12" s="18" t="s">
        <v>275</v>
      </c>
      <c r="D12" s="249">
        <f>SubSegments!D50</f>
        <v>30932835.343812648</v>
      </c>
      <c r="E12" s="250">
        <f>SubSegments!E50</f>
        <v>3651600.9817289039</v>
      </c>
      <c r="F12" s="251">
        <f>SubSegments!F50</f>
        <v>0.13385028453126027</v>
      </c>
      <c r="G12" s="252">
        <f>SubSegments!G50</f>
        <v>8.9200759841166164</v>
      </c>
      <c r="H12" s="253">
        <f>SubSegments!H50</f>
        <v>1.0671397989353144</v>
      </c>
      <c r="I12" s="481">
        <f>SubSegments!I50</f>
        <v>3.1468110726887626</v>
      </c>
      <c r="J12" s="461">
        <f>SubSegments!J50</f>
        <v>0.23380997189482278</v>
      </c>
      <c r="K12" s="254">
        <f>SubSegments!K50</f>
        <v>8.0264292324193687E-2</v>
      </c>
      <c r="L12" s="498">
        <f>SubSegments!L50</f>
        <v>97339788.769567952</v>
      </c>
      <c r="M12" s="461">
        <f>SubSegments!M50</f>
        <v>17869523.041800544</v>
      </c>
      <c r="N12" s="255">
        <f>SubSegments!N50</f>
        <v>0.22485797522074752</v>
      </c>
      <c r="O12" s="256">
        <f>SubSegments!O50</f>
        <v>18274568.167165395</v>
      </c>
      <c r="P12" s="250">
        <f>SubSegments!P50</f>
        <v>3205181.2940624245</v>
      </c>
      <c r="Q12" s="255">
        <f>SubSegments!Q50</f>
        <v>0.21269487080348867</v>
      </c>
    </row>
    <row r="13" spans="1:17">
      <c r="B13" s="403"/>
      <c r="C13" s="18" t="s">
        <v>276</v>
      </c>
      <c r="D13" s="249">
        <f>SubSegments!D51</f>
        <v>72882062.010864437</v>
      </c>
      <c r="E13" s="250">
        <f>SubSegments!E51</f>
        <v>472381.97588072717</v>
      </c>
      <c r="F13" s="251">
        <f>SubSegments!F51</f>
        <v>6.5237406884342333E-3</v>
      </c>
      <c r="G13" s="252">
        <f>SubSegments!G51</f>
        <v>21.016939565678999</v>
      </c>
      <c r="H13" s="253">
        <f>SubSegments!H51</f>
        <v>0.17372591349835176</v>
      </c>
      <c r="I13" s="481">
        <f>SubSegments!I51</f>
        <v>1.7081754658478641</v>
      </c>
      <c r="J13" s="461">
        <f>SubSegments!J51</f>
        <v>-2.7467813884041625E-2</v>
      </c>
      <c r="K13" s="254">
        <f>SubSegments!K51</f>
        <v>-1.5825725369261599E-2</v>
      </c>
      <c r="L13" s="498">
        <f>SubSegments!L51</f>
        <v>124495350.22736128</v>
      </c>
      <c r="M13" s="461">
        <f>SubSegments!M51</f>
        <v>-1182024.312895745</v>
      </c>
      <c r="N13" s="255">
        <f>SubSegments!N51</f>
        <v>-9.40522760934283E-3</v>
      </c>
      <c r="O13" s="256">
        <f>SubSegments!O51</f>
        <v>34392605.304146826</v>
      </c>
      <c r="P13" s="250">
        <f>SubSegments!P51</f>
        <v>182684.19692263752</v>
      </c>
      <c r="Q13" s="255">
        <f>SubSegments!Q51</f>
        <v>5.3400940724198185E-3</v>
      </c>
    </row>
    <row r="14" spans="1:17">
      <c r="B14" s="403"/>
      <c r="C14" s="18" t="s">
        <v>277</v>
      </c>
      <c r="D14" s="249">
        <f>SubSegments!D52</f>
        <v>3591562.5621706177</v>
      </c>
      <c r="E14" s="250">
        <f>SubSegments!E52</f>
        <v>305591.01240949007</v>
      </c>
      <c r="F14" s="251">
        <f>SubSegments!F52</f>
        <v>9.2998678710929455E-2</v>
      </c>
      <c r="G14" s="252">
        <f>SubSegments!G52</f>
        <v>1.0356959069605198</v>
      </c>
      <c r="H14" s="253">
        <f>SubSegments!H52</f>
        <v>8.9825036745815656E-2</v>
      </c>
      <c r="I14" s="481">
        <f>SubSegments!I52</f>
        <v>2.9590917726142227</v>
      </c>
      <c r="J14" s="461">
        <f>SubSegments!J52</f>
        <v>-0.24824753442351222</v>
      </c>
      <c r="K14" s="254">
        <f>SubSegments!K52</f>
        <v>-7.7399835395897371E-2</v>
      </c>
      <c r="L14" s="498">
        <f>SubSegments!L52</f>
        <v>10627763.228548333</v>
      </c>
      <c r="M14" s="461">
        <f>SubSegments!M52</f>
        <v>88537.515191765502</v>
      </c>
      <c r="N14" s="255">
        <f>SubSegments!N52</f>
        <v>8.4007608907701991E-3</v>
      </c>
      <c r="O14" s="256">
        <f>SubSegments!O52</f>
        <v>2442318.7475081086</v>
      </c>
      <c r="P14" s="250">
        <f>SubSegments!P52</f>
        <v>162928.50309063215</v>
      </c>
      <c r="Q14" s="255">
        <f>SubSegments!Q52</f>
        <v>7.1478985877765022E-2</v>
      </c>
    </row>
    <row r="15" spans="1:17">
      <c r="B15" s="403"/>
      <c r="C15" s="18" t="s">
        <v>278</v>
      </c>
      <c r="D15" s="249">
        <f>SubSegments!D53</f>
        <v>69757.254224623917</v>
      </c>
      <c r="E15" s="250">
        <f>SubSegments!E53</f>
        <v>-26087.793179468732</v>
      </c>
      <c r="F15" s="251">
        <f>SubSegments!F53</f>
        <v>-0.27218718009997839</v>
      </c>
      <c r="G15" s="252">
        <f>SubSegments!G53</f>
        <v>2.0115841344994872E-2</v>
      </c>
      <c r="H15" s="253">
        <f>SubSegments!H53</f>
        <v>-7.4732710441458537E-3</v>
      </c>
      <c r="I15" s="481">
        <f>SubSegments!I53</f>
        <v>10.106966803800034</v>
      </c>
      <c r="J15" s="461">
        <f>SubSegments!J53</f>
        <v>7.6534890874508932E-3</v>
      </c>
      <c r="K15" s="254">
        <f>SubSegments!K53</f>
        <v>7.5782272011517486E-4</v>
      </c>
      <c r="L15" s="498">
        <f>SubSegments!L53</f>
        <v>705034.25277251366</v>
      </c>
      <c r="M15" s="461">
        <f>SubSegments!M53</f>
        <v>-262934.91062489792</v>
      </c>
      <c r="N15" s="255">
        <f>SubSegments!N53</f>
        <v>-0.27163562700906702</v>
      </c>
      <c r="O15" s="256">
        <f>SubSegments!O53</f>
        <v>160099.47676076367</v>
      </c>
      <c r="P15" s="250">
        <f>SubSegments!P53</f>
        <v>-61791.461695283593</v>
      </c>
      <c r="Q15" s="255">
        <f>SubSegments!Q53</f>
        <v>-0.27847672430987264</v>
      </c>
    </row>
    <row r="16" spans="1:17">
      <c r="B16" s="403"/>
      <c r="C16" s="18" t="s">
        <v>279</v>
      </c>
      <c r="D16" s="249">
        <f>SubSegments!D54</f>
        <v>457102.26606773277</v>
      </c>
      <c r="E16" s="250">
        <f>SubSegments!E54</f>
        <v>14064.605148797506</v>
      </c>
      <c r="F16" s="251">
        <f>SubSegments!F54</f>
        <v>3.1745845532917288E-2</v>
      </c>
      <c r="G16" s="252">
        <f>SubSegments!G54</f>
        <v>0.131814200040723</v>
      </c>
      <c r="H16" s="253">
        <f>SubSegments!H54</f>
        <v>4.2852754820963679E-3</v>
      </c>
      <c r="I16" s="481">
        <f>SubSegments!I54</f>
        <v>4.1771026565433678</v>
      </c>
      <c r="J16" s="461">
        <f>SubSegments!J54</f>
        <v>4.6720766878627806E-2</v>
      </c>
      <c r="K16" s="254">
        <f>SubSegments!K54</f>
        <v>1.1311488411164833E-2</v>
      </c>
      <c r="L16" s="498">
        <f>SubSegments!L54</f>
        <v>1909363.08990352</v>
      </c>
      <c r="M16" s="461">
        <f>SubSegments!M54</f>
        <v>79448.358804521849</v>
      </c>
      <c r="N16" s="255">
        <f>SubSegments!N54</f>
        <v>4.3416426707930417E-2</v>
      </c>
      <c r="O16" s="256">
        <f>SubSegments!O54</f>
        <v>444984.92783154547</v>
      </c>
      <c r="P16" s="250">
        <f>SubSegments!P54</f>
        <v>10689.569963827962</v>
      </c>
      <c r="Q16" s="255">
        <f>SubSegments!Q54</f>
        <v>2.4613594804031753E-2</v>
      </c>
    </row>
    <row r="17" spans="2:17">
      <c r="B17" s="403"/>
      <c r="C17" s="18" t="s">
        <v>280</v>
      </c>
      <c r="D17" s="249">
        <f>SubSegments!D55</f>
        <v>8386682.4733851003</v>
      </c>
      <c r="E17" s="250">
        <f>SubSegments!E55</f>
        <v>324859.16906723194</v>
      </c>
      <c r="F17" s="251">
        <f>SubSegments!F55</f>
        <v>4.0295992209757207E-2</v>
      </c>
      <c r="G17" s="252">
        <f>SubSegments!G55</f>
        <v>2.4184606449992967</v>
      </c>
      <c r="H17" s="253">
        <f>SubSegments!H55</f>
        <v>9.7855092304644842E-2</v>
      </c>
      <c r="I17" s="481">
        <f>SubSegments!I55</f>
        <v>5.3941243006865074</v>
      </c>
      <c r="J17" s="461">
        <f>SubSegments!J55</f>
        <v>-0.49422857939957865</v>
      </c>
      <c r="K17" s="254">
        <f>SubSegments!K55</f>
        <v>-8.3933247457199475E-2</v>
      </c>
      <c r="L17" s="498">
        <f>SubSegments!L55</f>
        <v>45238807.73182819</v>
      </c>
      <c r="M17" s="461">
        <f>SubSegments!M55</f>
        <v>-2232052.7408970594</v>
      </c>
      <c r="N17" s="255">
        <f>SubSegments!N55</f>
        <v>-4.7019428733117291E-2</v>
      </c>
      <c r="O17" s="256">
        <f>SubSegments!O55</f>
        <v>12476695.627749609</v>
      </c>
      <c r="P17" s="250">
        <f>SubSegments!P55</f>
        <v>292352.86673499271</v>
      </c>
      <c r="Q17" s="255">
        <f>SubSegments!Q55</f>
        <v>2.399414334193007E-2</v>
      </c>
    </row>
    <row r="18" spans="2:17" ht="15" thickBot="1">
      <c r="B18" s="403"/>
      <c r="C18" s="296" t="s">
        <v>281</v>
      </c>
      <c r="D18" s="258">
        <f>SubSegments!D56</f>
        <v>47169636.68140801</v>
      </c>
      <c r="E18" s="259">
        <f>SubSegments!E56</f>
        <v>982857.96007268876</v>
      </c>
      <c r="F18" s="260">
        <f>SubSegments!F56</f>
        <v>2.1280071641339032E-2</v>
      </c>
      <c r="G18" s="261">
        <f>SubSegments!G56</f>
        <v>13.602268872694719</v>
      </c>
      <c r="H18" s="262">
        <f>SubSegments!H56</f>
        <v>0.30734896240541332</v>
      </c>
      <c r="I18" s="482">
        <f>SubSegments!I56</f>
        <v>3.0963981664664293</v>
      </c>
      <c r="J18" s="462">
        <f>SubSegments!J56</f>
        <v>5.0278047523456326E-2</v>
      </c>
      <c r="K18" s="263">
        <f>SubSegments!K56</f>
        <v>1.650560239262764E-2</v>
      </c>
      <c r="L18" s="499">
        <f>SubSegments!L56</f>
        <v>146055976.5331994</v>
      </c>
      <c r="M18" s="462">
        <f>SubSegments!M56</f>
        <v>5365500.6409726739</v>
      </c>
      <c r="N18" s="264">
        <f>SubSegments!N56</f>
        <v>3.8136914435365293E-2</v>
      </c>
      <c r="O18" s="265">
        <f>SubSegments!O56</f>
        <v>29800800.745105185</v>
      </c>
      <c r="P18" s="259">
        <f>SubSegments!P56</f>
        <v>1552042.2186137438</v>
      </c>
      <c r="Q18" s="264">
        <f>SubSegments!Q56</f>
        <v>5.4941962039084018E-2</v>
      </c>
    </row>
    <row r="19" spans="2:17" s="151" customFormat="1">
      <c r="B19" s="403"/>
      <c r="C19" s="199" t="s">
        <v>282</v>
      </c>
      <c r="D19" s="220">
        <f>'RFG vs SS'!E19</f>
        <v>158960062.91981423</v>
      </c>
      <c r="E19" s="200">
        <f>'RFG vs SS'!F19</f>
        <v>-5175904.9566928744</v>
      </c>
      <c r="F19" s="205">
        <f>'RFG vs SS'!G19</f>
        <v>-3.1534251898932539E-2</v>
      </c>
      <c r="G19" s="206">
        <f>'RFG vs SS'!H19</f>
        <v>45.839181049024795</v>
      </c>
      <c r="H19" s="207">
        <f>'RFG vs SS'!I19</f>
        <v>-1.4075550890803754</v>
      </c>
      <c r="I19" s="483">
        <f>'RFG vs SS'!J19</f>
        <v>1.8557180836760034</v>
      </c>
      <c r="J19" s="463">
        <f>'RFG vs SS'!K19</f>
        <v>1.3000793598518801E-3</v>
      </c>
      <c r="K19" s="208">
        <f>'RFG vs SS'!L19</f>
        <v>7.0107136407538632E-4</v>
      </c>
      <c r="L19" s="500">
        <f>'RFG vs SS'!M19</f>
        <v>294985063.3425746</v>
      </c>
      <c r="M19" s="463">
        <f>'RFG vs SS'!N19</f>
        <v>-9391630.6434776783</v>
      </c>
      <c r="N19" s="209">
        <f>'RFG vs SS'!O19</f>
        <v>-3.085528829585106E-2</v>
      </c>
      <c r="O19" s="210">
        <f>'RFG vs SS'!P19</f>
        <v>68092043.034219176</v>
      </c>
      <c r="P19" s="211">
        <f>'RFG vs SS'!Q19</f>
        <v>-534395.01632739604</v>
      </c>
      <c r="Q19" s="209">
        <f>'RFG vs SS'!R19</f>
        <v>-7.7870137443792316E-3</v>
      </c>
    </row>
    <row r="20" spans="2:17" s="151" customFormat="1" ht="15" thickBot="1">
      <c r="B20" s="404"/>
      <c r="C20" s="152" t="s">
        <v>283</v>
      </c>
      <c r="D20" s="219">
        <f>'RFG vs SS'!E20</f>
        <v>5332658.7765776291</v>
      </c>
      <c r="E20" s="201">
        <f>'RFG vs SS'!F20</f>
        <v>-121482.17170488276</v>
      </c>
      <c r="F20" s="212">
        <f>'RFG vs SS'!G20</f>
        <v>-2.2273383261783328E-2</v>
      </c>
      <c r="G20" s="213">
        <f>'RFG vs SS'!H20</f>
        <v>1.5377743732746294</v>
      </c>
      <c r="H20" s="214">
        <f>'RFG vs SS'!I20</f>
        <v>-3.2206670961939743E-2</v>
      </c>
      <c r="I20" s="484">
        <f>'RFG vs SS'!J20</f>
        <v>3.7099921876884183</v>
      </c>
      <c r="J20" s="464">
        <f>'RFG vs SS'!K20</f>
        <v>0.19740231883444759</v>
      </c>
      <c r="K20" s="215">
        <f>'RFG vs SS'!L20</f>
        <v>5.6198510559062997E-2</v>
      </c>
      <c r="L20" s="501">
        <f>'RFG vs SS'!M20</f>
        <v>19784122.400711082</v>
      </c>
      <c r="M20" s="464">
        <f>'RFG vs SS'!N20</f>
        <v>625962.16247234121</v>
      </c>
      <c r="N20" s="216">
        <f>'RFG vs SS'!O20</f>
        <v>3.2673396332856201E-2</v>
      </c>
      <c r="O20" s="217">
        <f>'RFG vs SS'!P20</f>
        <v>2966855.2979408428</v>
      </c>
      <c r="P20" s="218">
        <f>'RFG vs SS'!Q20</f>
        <v>-221850.95443111239</v>
      </c>
      <c r="Q20" s="216">
        <f>'RFG vs SS'!R20</f>
        <v>-6.9573970404481766E-2</v>
      </c>
    </row>
    <row r="21" spans="2:17">
      <c r="B21" s="405" t="s">
        <v>284</v>
      </c>
      <c r="C21" s="13" t="s">
        <v>31</v>
      </c>
      <c r="D21" s="153">
        <f>'Fat Content'!D21</f>
        <v>2658306.1056907177</v>
      </c>
      <c r="E21" s="32">
        <f>'Fat Content'!E21</f>
        <v>70662.685114050284</v>
      </c>
      <c r="F21" s="179">
        <f>'Fat Content'!F21</f>
        <v>2.7307736665781717E-2</v>
      </c>
      <c r="G21" s="183">
        <f>'Fat Content'!G21</f>
        <v>0.76657351931191131</v>
      </c>
      <c r="H21" s="193">
        <f>'Fat Content'!H21</f>
        <v>2.1717242572652506E-2</v>
      </c>
      <c r="I21" s="485">
        <f>'Fat Content'!I21</f>
        <v>3.0999848584625713</v>
      </c>
      <c r="J21" s="465">
        <f>'Fat Content'!J21</f>
        <v>-0.1052559836148772</v>
      </c>
      <c r="K21" s="172">
        <f>'Fat Content'!K21</f>
        <v>-3.2838712845882891E-2</v>
      </c>
      <c r="L21" s="502">
        <f>'Fat Content'!L21</f>
        <v>8240708.6767998291</v>
      </c>
      <c r="M21" s="465">
        <f>'Fat Content'!M21</f>
        <v>-53311.699565497227</v>
      </c>
      <c r="N21" s="173">
        <f>'Fat Content'!N21</f>
        <v>-6.4277271029396623E-3</v>
      </c>
      <c r="O21" s="31">
        <f>'Fat Content'!O21</f>
        <v>1455390.8432796001</v>
      </c>
      <c r="P21" s="32">
        <f>'Fat Content'!P21</f>
        <v>43120.613350701518</v>
      </c>
      <c r="Q21" s="173">
        <f>'Fat Content'!Q21</f>
        <v>3.053283460692395E-2</v>
      </c>
    </row>
    <row r="22" spans="2:17">
      <c r="B22" s="406"/>
      <c r="C22" s="18" t="s">
        <v>217</v>
      </c>
      <c r="D22" s="27">
        <f>'Fat Content'!D22</f>
        <v>16965734.267297588</v>
      </c>
      <c r="E22" s="266">
        <f>'Fat Content'!E22</f>
        <v>-1630896.4914661124</v>
      </c>
      <c r="F22" s="267">
        <f>'Fat Content'!F22</f>
        <v>-8.769849294865141E-2</v>
      </c>
      <c r="G22" s="268">
        <f>'Fat Content'!G22</f>
        <v>4.8923946708589225</v>
      </c>
      <c r="H22" s="189">
        <f>'Fat Content'!H22</f>
        <v>-0.46066790210585218</v>
      </c>
      <c r="I22" s="486">
        <f>'Fat Content'!I22</f>
        <v>1.6413441386342271</v>
      </c>
      <c r="J22" s="466">
        <f>'Fat Content'!J22</f>
        <v>9.8635648173894808E-3</v>
      </c>
      <c r="K22" s="269">
        <f>'Fat Content'!K22</f>
        <v>6.0457752152780703E-3</v>
      </c>
      <c r="L22" s="503">
        <f>'Fat Content'!L22</f>
        <v>27846608.497254752</v>
      </c>
      <c r="M22" s="466">
        <f>'Fat Content'!M22</f>
        <v>-2493433.3241129033</v>
      </c>
      <c r="N22" s="162">
        <f>'Fat Content'!N22</f>
        <v>-8.2182923108459496E-2</v>
      </c>
      <c r="O22" s="270">
        <f>'Fat Content'!O22</f>
        <v>8057558.7531026136</v>
      </c>
      <c r="P22" s="266">
        <f>'Fat Content'!P22</f>
        <v>-747884.36098507233</v>
      </c>
      <c r="Q22" s="162">
        <f>'Fat Content'!Q22</f>
        <v>-8.4934324291817215E-2</v>
      </c>
    </row>
    <row r="23" spans="2:17">
      <c r="B23" s="406"/>
      <c r="C23" s="18" t="s">
        <v>218</v>
      </c>
      <c r="D23" s="27">
        <f>'Fat Content'!D23</f>
        <v>313504.87098926818</v>
      </c>
      <c r="E23" s="266">
        <f>'Fat Content'!E23</f>
        <v>166413.65100682294</v>
      </c>
      <c r="F23" s="267">
        <f>'Fat Content'!F23</f>
        <v>1.1313635921075627</v>
      </c>
      <c r="G23" s="268">
        <f>'Fat Content'!G23</f>
        <v>9.0405138731465093E-2</v>
      </c>
      <c r="H23" s="189">
        <f>'Fat Content'!H23</f>
        <v>4.8064753813691873E-2</v>
      </c>
      <c r="I23" s="486">
        <f>'Fat Content'!I23</f>
        <v>2.0352231593365522</v>
      </c>
      <c r="J23" s="466">
        <f>'Fat Content'!J23</f>
        <v>-0.11067689641740319</v>
      </c>
      <c r="K23" s="269">
        <f>'Fat Content'!K23</f>
        <v>-5.1575979095875087E-2</v>
      </c>
      <c r="L23" s="503">
        <f>'Fat Content'!L23</f>
        <v>638052.37400217657</v>
      </c>
      <c r="M23" s="466">
        <f>'Fat Content'!M23</f>
        <v>322409.31684093003</v>
      </c>
      <c r="N23" s="162">
        <f>'Fat Content'!N23</f>
        <v>1.0214364280353136</v>
      </c>
      <c r="O23" s="270">
        <f>'Fat Content'!O23</f>
        <v>177932.37024727277</v>
      </c>
      <c r="P23" s="266">
        <f>'Fat Content'!P23</f>
        <v>97741.369308022782</v>
      </c>
      <c r="Q23" s="162">
        <f>'Fat Content'!Q23</f>
        <v>1.2188570807598269</v>
      </c>
    </row>
    <row r="24" spans="2:17" ht="15" thickBot="1">
      <c r="B24" s="407"/>
      <c r="C24" s="21" t="s">
        <v>219</v>
      </c>
      <c r="D24" s="271">
        <f>'Fat Content'!D24</f>
        <v>326840166.05458868</v>
      </c>
      <c r="E24" s="272">
        <f>'Fat Content'!E24</f>
        <v>769824.38841700554</v>
      </c>
      <c r="F24" s="273">
        <f>'Fat Content'!F24</f>
        <v>2.360915085019127E-3</v>
      </c>
      <c r="G24" s="274">
        <f>'Fat Content'!G24</f>
        <v>94.250626671097734</v>
      </c>
      <c r="H24" s="275">
        <f>'Fat Content'!H24</f>
        <v>0.390885905719486</v>
      </c>
      <c r="I24" s="487">
        <f>'Fat Content'!I24</f>
        <v>2.3090599423724578</v>
      </c>
      <c r="J24" s="467">
        <f>'Fat Content'!J24</f>
        <v>3.0329136517424971E-2</v>
      </c>
      <c r="K24" s="276">
        <f>'Fat Content'!K24</f>
        <v>1.330966186944788E-2</v>
      </c>
      <c r="L24" s="504">
        <f>'Fat Content'!L24</f>
        <v>754693534.99501312</v>
      </c>
      <c r="M24" s="467">
        <f>'Fat Content'!M24</f>
        <v>11667002.56463182</v>
      </c>
      <c r="N24" s="277">
        <f>'Fat Content'!N24</f>
        <v>1.5701999935951106E-2</v>
      </c>
      <c r="O24" s="278">
        <f>'Fat Content'!O24</f>
        <v>170067339.04439625</v>
      </c>
      <c r="P24" s="272">
        <f>'Fat Content'!P24</f>
        <v>4978865.0800487399</v>
      </c>
      <c r="Q24" s="277">
        <f>'Fat Content'!Q24</f>
        <v>3.0158768571111605E-2</v>
      </c>
    </row>
    <row r="25" spans="2:17" ht="15" thickBot="1">
      <c r="B25" s="405" t="s">
        <v>198</v>
      </c>
      <c r="C25" s="149" t="s">
        <v>198</v>
      </c>
      <c r="D25" s="154">
        <f>Flavors!D66</f>
        <v>197753649.45945615</v>
      </c>
      <c r="E25" s="155">
        <f>Flavors!E66</f>
        <v>-2199268.8663236797</v>
      </c>
      <c r="F25" s="165">
        <f>Flavors!F66</f>
        <v>-1.0998933572654584E-2</v>
      </c>
      <c r="G25" s="180">
        <f>Flavors!G66</f>
        <v>57.026055313340386</v>
      </c>
      <c r="H25" s="190">
        <f>Flavors!H66</f>
        <v>-0.53063317123391585</v>
      </c>
      <c r="I25" s="479">
        <f>Flavors!I66</f>
        <v>2.1484768334711788</v>
      </c>
      <c r="J25" s="459">
        <f>Flavors!J66</f>
        <v>6.2507483321645907E-2</v>
      </c>
      <c r="K25" s="175">
        <f>Flavors!K66</f>
        <v>2.9965676780996351E-2</v>
      </c>
      <c r="L25" s="496">
        <f>Flavors!L66</f>
        <v>424869134.59802181</v>
      </c>
      <c r="M25" s="459">
        <f>Flavors!M66</f>
        <v>7773475.4974921942</v>
      </c>
      <c r="N25" s="166">
        <f>Flavors!N66</f>
        <v>1.8637152719967791E-2</v>
      </c>
      <c r="O25" s="168">
        <f>Flavors!O66</f>
        <v>92403893.098034456</v>
      </c>
      <c r="P25" s="155">
        <f>Flavors!P66</f>
        <v>2272614.1216659397</v>
      </c>
      <c r="Q25" s="166">
        <f>Flavors!Q66</f>
        <v>2.5214488771004743E-2</v>
      </c>
    </row>
    <row r="26" spans="2:17">
      <c r="B26" s="406"/>
      <c r="C26" s="195" t="s">
        <v>31</v>
      </c>
      <c r="D26" s="279">
        <f>Flavors!D67</f>
        <v>17812572.59629903</v>
      </c>
      <c r="E26" s="280">
        <f>Flavors!E67</f>
        <v>3792803.6793394815</v>
      </c>
      <c r="F26" s="281">
        <f>Flavors!F67</f>
        <v>0.27053253886027834</v>
      </c>
      <c r="G26" s="282">
        <f>Flavors!G67</f>
        <v>5.1365967350084087</v>
      </c>
      <c r="H26" s="283">
        <f>Flavors!H67</f>
        <v>1.1009893583536767</v>
      </c>
      <c r="I26" s="488">
        <f>Flavors!I67</f>
        <v>2.7558638898891838</v>
      </c>
      <c r="J26" s="468">
        <f>Flavors!J67</f>
        <v>0.19389441929772744</v>
      </c>
      <c r="K26" s="284">
        <f>Flavors!K67</f>
        <v>7.5681783691577312E-2</v>
      </c>
      <c r="L26" s="505">
        <f>Flavors!L67</f>
        <v>49089025.604170121</v>
      </c>
      <c r="M26" s="468">
        <f>Flavors!M67</f>
        <v>13170805.654172711</v>
      </c>
      <c r="N26" s="285">
        <f>Flavors!N67</f>
        <v>0.36668870763941241</v>
      </c>
      <c r="O26" s="286">
        <f>Flavors!O67</f>
        <v>11261112.024791576</v>
      </c>
      <c r="P26" s="280">
        <f>Flavors!P67</f>
        <v>3132386.2810486173</v>
      </c>
      <c r="Q26" s="285">
        <f>Flavors!Q67</f>
        <v>0.38534776295777406</v>
      </c>
    </row>
    <row r="27" spans="2:17">
      <c r="B27" s="406"/>
      <c r="C27" s="18" t="s">
        <v>199</v>
      </c>
      <c r="D27" s="249">
        <f>Flavors!D68</f>
        <v>2542684.0461420747</v>
      </c>
      <c r="E27" s="250">
        <f>Flavors!E68</f>
        <v>714596.92325915652</v>
      </c>
      <c r="F27" s="251">
        <f>Flavors!F68</f>
        <v>0.39089872376116708</v>
      </c>
      <c r="G27" s="252">
        <f>Flavors!G68</f>
        <v>0.7332316822268008</v>
      </c>
      <c r="H27" s="253">
        <f>Flavors!H68</f>
        <v>0.20701460104870617</v>
      </c>
      <c r="I27" s="481">
        <f>Flavors!I68</f>
        <v>1.914863157003843</v>
      </c>
      <c r="J27" s="461">
        <f>Flavors!J68</f>
        <v>-6.7103170883544561E-2</v>
      </c>
      <c r="K27" s="254">
        <f>Flavors!K68</f>
        <v>-3.3856867263265263E-2</v>
      </c>
      <c r="L27" s="498">
        <f>Flavors!L68</f>
        <v>4868891.9998589186</v>
      </c>
      <c r="M27" s="461">
        <f>Flavors!M68</f>
        <v>1245684.8778604418</v>
      </c>
      <c r="N27" s="255">
        <f>Flavors!N68</f>
        <v>0.34380725029414022</v>
      </c>
      <c r="O27" s="256">
        <f>Flavors!O68</f>
        <v>1271895.5598413907</v>
      </c>
      <c r="P27" s="250">
        <f>Flavors!P68</f>
        <v>347181.00656216673</v>
      </c>
      <c r="Q27" s="255">
        <f>Flavors!Q68</f>
        <v>0.37544667738924731</v>
      </c>
    </row>
    <row r="28" spans="2:17">
      <c r="B28" s="406"/>
      <c r="C28" s="18" t="s">
        <v>200</v>
      </c>
      <c r="D28" s="249">
        <f>Flavors!D69</f>
        <v>26413672.191373959</v>
      </c>
      <c r="E28" s="250">
        <f>Flavors!E69</f>
        <v>965319.31126537547</v>
      </c>
      <c r="F28" s="251">
        <f>Flavors!F69</f>
        <v>3.7932486861257976E-2</v>
      </c>
      <c r="G28" s="252">
        <f>Flavors!G69</f>
        <v>7.6168886669398743</v>
      </c>
      <c r="H28" s="253">
        <f>Flavors!H69</f>
        <v>0.29154962497859938</v>
      </c>
      <c r="I28" s="481">
        <f>Flavors!I69</f>
        <v>2.2941747881300296</v>
      </c>
      <c r="J28" s="461">
        <f>Flavors!J69</f>
        <v>1.2812371417686208E-2</v>
      </c>
      <c r="K28" s="254">
        <f>Flavors!K69</f>
        <v>5.6161052377421182E-3</v>
      </c>
      <c r="L28" s="498">
        <f>Flavors!L69</f>
        <v>60597580.803381406</v>
      </c>
      <c r="M28" s="461">
        <f>Flavors!M69</f>
        <v>2540664.9754683599</v>
      </c>
      <c r="N28" s="255">
        <f>Flavors!N69</f>
        <v>4.3761624937142106E-2</v>
      </c>
      <c r="O28" s="256">
        <f>Flavors!O69</f>
        <v>12781529.271264702</v>
      </c>
      <c r="P28" s="250">
        <f>Flavors!P69</f>
        <v>761570.88278769702</v>
      </c>
      <c r="Q28" s="255">
        <f>Flavors!Q69</f>
        <v>6.3358861834145852E-2</v>
      </c>
    </row>
    <row r="29" spans="2:17">
      <c r="B29" s="406"/>
      <c r="C29" s="18" t="s">
        <v>201</v>
      </c>
      <c r="D29" s="249">
        <f>Flavors!D70</f>
        <v>4790418.4227226479</v>
      </c>
      <c r="E29" s="250">
        <f>Flavors!E70</f>
        <v>-625021.67178518418</v>
      </c>
      <c r="F29" s="251">
        <f>Flavors!F70</f>
        <v>-0.11541475131800671</v>
      </c>
      <c r="G29" s="252">
        <f>Flavors!G70</f>
        <v>1.3814089737152193</v>
      </c>
      <c r="H29" s="253">
        <f>Flavors!H70</f>
        <v>-0.17743198312754105</v>
      </c>
      <c r="I29" s="481">
        <f>Flavors!I70</f>
        <v>2.0655161539079177</v>
      </c>
      <c r="J29" s="461">
        <f>Flavors!J70</f>
        <v>-1.274272562179446E-2</v>
      </c>
      <c r="K29" s="254">
        <f>Flavors!K70</f>
        <v>-6.1314428858246974E-3</v>
      </c>
      <c r="L29" s="498">
        <f>Flavors!L70</f>
        <v>9894686.6361117177</v>
      </c>
      <c r="M29" s="461">
        <f>Flavors!M70</f>
        <v>-1359999.8268604074</v>
      </c>
      <c r="N29" s="255">
        <f>Flavors!N70</f>
        <v>-0.12083853524794329</v>
      </c>
      <c r="O29" s="256">
        <f>Flavors!O70</f>
        <v>2593248.1630471945</v>
      </c>
      <c r="P29" s="250">
        <f>Flavors!P70</f>
        <v>-198982.33678142633</v>
      </c>
      <c r="Q29" s="255">
        <f>Flavors!Q70</f>
        <v>-7.1262861999981483E-2</v>
      </c>
    </row>
    <row r="30" spans="2:17">
      <c r="B30" s="406"/>
      <c r="C30" s="18" t="s">
        <v>202</v>
      </c>
      <c r="D30" s="249">
        <f>Flavors!D71</f>
        <v>997472.64779199648</v>
      </c>
      <c r="E30" s="250">
        <f>Flavors!E71</f>
        <v>-448655.59960611199</v>
      </c>
      <c r="F30" s="251">
        <f>Flavors!F71</f>
        <v>-0.31024606594424708</v>
      </c>
      <c r="G30" s="252">
        <f>Flavors!G71</f>
        <v>0.28764035729309023</v>
      </c>
      <c r="H30" s="253">
        <f>Flavors!H71</f>
        <v>-0.1286294013139036</v>
      </c>
      <c r="I30" s="481">
        <f>Flavors!I71</f>
        <v>2.3242764744440314</v>
      </c>
      <c r="J30" s="461">
        <f>Flavors!J71</f>
        <v>-3.4459792981978765E-2</v>
      </c>
      <c r="K30" s="254">
        <f>Flavors!K71</f>
        <v>-1.4609430252065989E-2</v>
      </c>
      <c r="L30" s="498">
        <f>Flavors!L71</f>
        <v>2318402.2091643345</v>
      </c>
      <c r="M30" s="461">
        <f>Flavors!M71</f>
        <v>-1092632.9353227979</v>
      </c>
      <c r="N30" s="255">
        <f>Flavors!N71</f>
        <v>-0.32032297793492281</v>
      </c>
      <c r="O30" s="256">
        <f>Flavors!O71</f>
        <v>548195.75038930401</v>
      </c>
      <c r="P30" s="250">
        <f>Flavors!P71</f>
        <v>-256125.55003693397</v>
      </c>
      <c r="Q30" s="255">
        <f>Flavors!Q71</f>
        <v>-0.31843686086791945</v>
      </c>
    </row>
    <row r="31" spans="2:17">
      <c r="B31" s="406"/>
      <c r="C31" s="18" t="s">
        <v>203</v>
      </c>
      <c r="D31" s="249">
        <f>Flavors!D72</f>
        <v>3251149.8225254994</v>
      </c>
      <c r="E31" s="250">
        <f>Flavors!E72</f>
        <v>-178720.94082400529</v>
      </c>
      <c r="F31" s="251">
        <f>Flavors!F72</f>
        <v>-5.2107193872655423E-2</v>
      </c>
      <c r="G31" s="252">
        <f>Flavors!G72</f>
        <v>0.93753136853895103</v>
      </c>
      <c r="H31" s="253">
        <f>Flavors!H72</f>
        <v>-4.976106370660649E-2</v>
      </c>
      <c r="I31" s="481">
        <f>Flavors!I72</f>
        <v>1.9834767738339005</v>
      </c>
      <c r="J31" s="461">
        <f>Flavors!J72</f>
        <v>-9.1299313332831478E-2</v>
      </c>
      <c r="K31" s="254">
        <f>Flavors!K72</f>
        <v>-4.400441758392723E-2</v>
      </c>
      <c r="L31" s="498">
        <f>Flavors!L72</f>
        <v>6448580.161233536</v>
      </c>
      <c r="M31" s="461">
        <f>Flavors!M72</f>
        <v>-667633.68063632213</v>
      </c>
      <c r="N31" s="255">
        <f>Flavors!N72</f>
        <v>-9.3818664738283708E-2</v>
      </c>
      <c r="O31" s="256">
        <f>Flavors!O72</f>
        <v>1640974.6719060894</v>
      </c>
      <c r="P31" s="250">
        <f>Flavors!P72</f>
        <v>-100343.61572494684</v>
      </c>
      <c r="Q31" s="255">
        <f>Flavors!Q72</f>
        <v>-5.7625085797185636E-2</v>
      </c>
    </row>
    <row r="32" spans="2:17">
      <c r="B32" s="406"/>
      <c r="C32" s="18" t="s">
        <v>204</v>
      </c>
      <c r="D32" s="249">
        <f>Flavors!D73</f>
        <v>24568918.315352075</v>
      </c>
      <c r="E32" s="250">
        <f>Flavors!E73</f>
        <v>-1502911.1690134816</v>
      </c>
      <c r="F32" s="251">
        <f>Flavors!F73</f>
        <v>-5.7645021417263007E-2</v>
      </c>
      <c r="G32" s="252">
        <f>Flavors!G73</f>
        <v>7.0849185270153958</v>
      </c>
      <c r="H32" s="253">
        <f>Flavors!H73</f>
        <v>-0.41988900677439833</v>
      </c>
      <c r="I32" s="481">
        <f>Flavors!I73</f>
        <v>1.9222806559678054</v>
      </c>
      <c r="J32" s="461">
        <f>Flavors!J73</f>
        <v>2.1161201800530272E-3</v>
      </c>
      <c r="K32" s="254">
        <f>Flavors!K73</f>
        <v>1.1020514860123085E-3</v>
      </c>
      <c r="L32" s="498">
        <f>Flavors!L73</f>
        <v>47228356.415654413</v>
      </c>
      <c r="M32" s="461">
        <f>Flavors!M73</f>
        <v>-2833845.9433298111</v>
      </c>
      <c r="N32" s="255">
        <f>Flavors!N73</f>
        <v>-5.6606497712764839E-2</v>
      </c>
      <c r="O32" s="256">
        <f>Flavors!O73</f>
        <v>10520060.238591947</v>
      </c>
      <c r="P32" s="250">
        <f>Flavors!P73</f>
        <v>-506591.14192081802</v>
      </c>
      <c r="Q32" s="255">
        <f>Flavors!Q73</f>
        <v>-4.5942428434448276E-2</v>
      </c>
    </row>
    <row r="33" spans="2:17">
      <c r="B33" s="406"/>
      <c r="C33" s="18" t="s">
        <v>205</v>
      </c>
      <c r="D33" s="249">
        <f>Flavors!D74</f>
        <v>724068.10045826936</v>
      </c>
      <c r="E33" s="250">
        <f>Flavors!E74</f>
        <v>-58590.362571418053</v>
      </c>
      <c r="F33" s="251">
        <f>Flavors!F74</f>
        <v>-7.4860702770163018E-2</v>
      </c>
      <c r="G33" s="252">
        <f>Flavors!G74</f>
        <v>0.20879891552051527</v>
      </c>
      <c r="H33" s="253">
        <f>Flavors!H74</f>
        <v>-1.6490266170850476E-2</v>
      </c>
      <c r="I33" s="481">
        <f>Flavors!I74</f>
        <v>2.1823656561739679</v>
      </c>
      <c r="J33" s="461">
        <f>Flavors!J74</f>
        <v>0.20921798334865715</v>
      </c>
      <c r="K33" s="254">
        <f>Flavors!K74</f>
        <v>0.10603260274436636</v>
      </c>
      <c r="L33" s="498">
        <f>Flavors!L74</f>
        <v>1580181.3551712495</v>
      </c>
      <c r="M33" s="461">
        <f>Flavors!M74</f>
        <v>35880.630227187183</v>
      </c>
      <c r="N33" s="255">
        <f>Flavors!N74</f>
        <v>2.3234224816210489E-2</v>
      </c>
      <c r="O33" s="256">
        <f>Flavors!O74</f>
        <v>374355.64557754993</v>
      </c>
      <c r="P33" s="250">
        <f>Flavors!P74</f>
        <v>-14758.976017594337</v>
      </c>
      <c r="Q33" s="255">
        <f>Flavors!Q74</f>
        <v>-3.7929636149603159E-2</v>
      </c>
    </row>
    <row r="34" spans="2:17">
      <c r="B34" s="406"/>
      <c r="C34" s="18" t="s">
        <v>206</v>
      </c>
      <c r="D34" s="249">
        <f>Flavors!D75</f>
        <v>1689.8695816993713</v>
      </c>
      <c r="E34" s="250">
        <f>Flavors!E75</f>
        <v>-244085.17768511726</v>
      </c>
      <c r="F34" s="251">
        <f>Flavors!F75</f>
        <v>-0.99312432404960616</v>
      </c>
      <c r="G34" s="252">
        <f>Flavors!G75</f>
        <v>4.8730628487378186E-4</v>
      </c>
      <c r="H34" s="253">
        <f>Flavors!H75</f>
        <v>-7.0259337231325672E-2</v>
      </c>
      <c r="I34" s="481">
        <f>Flavors!I75</f>
        <v>2.2927260234783398</v>
      </c>
      <c r="J34" s="461">
        <f>Flavors!J75</f>
        <v>0.29291689603827376</v>
      </c>
      <c r="K34" s="254">
        <f>Flavors!K75</f>
        <v>0.14647242680266867</v>
      </c>
      <c r="L34" s="498">
        <f>Flavors!L75</f>
        <v>3874.4079662466047</v>
      </c>
      <c r="M34" s="461">
        <f>Flavors!M75</f>
        <v>-487628.77485494694</v>
      </c>
      <c r="N34" s="255">
        <f>Flavors!N75</f>
        <v>-0.99211722710724315</v>
      </c>
      <c r="O34" s="256">
        <f>Flavors!O75</f>
        <v>844.93479084968567</v>
      </c>
      <c r="P34" s="250">
        <f>Flavors!P75</f>
        <v>-122042.58884255863</v>
      </c>
      <c r="Q34" s="255">
        <f>Flavors!Q75</f>
        <v>-0.99312432404960616</v>
      </c>
    </row>
    <row r="35" spans="2:17">
      <c r="B35" s="406"/>
      <c r="C35" s="18" t="s">
        <v>207</v>
      </c>
      <c r="D35" s="249">
        <f>Flavors!D76</f>
        <v>186.43208406865597</v>
      </c>
      <c r="E35" s="250">
        <f>Flavors!E76</f>
        <v>108.84506922659185</v>
      </c>
      <c r="F35" s="251">
        <f>Flavors!F76</f>
        <v>1.4028773944732442</v>
      </c>
      <c r="G35" s="252">
        <f>Flavors!G76</f>
        <v>5.376126492401441E-5</v>
      </c>
      <c r="H35" s="253">
        <f>Flavors!H76</f>
        <v>3.1427749208895324E-5</v>
      </c>
      <c r="I35" s="481">
        <f>Flavors!I76</f>
        <v>1.646743370898039</v>
      </c>
      <c r="J35" s="461">
        <f>Flavors!J76</f>
        <v>-0.13300700785590913</v>
      </c>
      <c r="K35" s="254">
        <f>Flavors!K76</f>
        <v>-7.4733518499954452E-2</v>
      </c>
      <c r="L35" s="498">
        <f>Flavors!L76</f>
        <v>307.00579856276511</v>
      </c>
      <c r="M35" s="461">
        <f>Flavors!M76</f>
        <v>168.92027951121329</v>
      </c>
      <c r="N35" s="255">
        <f>Flavors!N76</f>
        <v>1.2233019122602555</v>
      </c>
      <c r="O35" s="256">
        <f>Flavors!O76</f>
        <v>99.430444836616516</v>
      </c>
      <c r="P35" s="250">
        <f>Flavors!P76</f>
        <v>50.556733965873718</v>
      </c>
      <c r="Q35" s="255">
        <f>Flavors!Q76</f>
        <v>1.0344361634331807</v>
      </c>
    </row>
    <row r="36" spans="2:17">
      <c r="B36" s="406"/>
      <c r="C36" s="18" t="s">
        <v>208</v>
      </c>
      <c r="D36" s="249">
        <f>Flavors!D77</f>
        <v>4005868.3368650931</v>
      </c>
      <c r="E36" s="250">
        <f>Flavors!E77</f>
        <v>-500079.27593610575</v>
      </c>
      <c r="F36" s="251">
        <f>Flavors!F77</f>
        <v>-0.11098204393575339</v>
      </c>
      <c r="G36" s="252">
        <f>Flavors!G77</f>
        <v>1.1551689184014915</v>
      </c>
      <c r="H36" s="253">
        <f>Flavors!H77</f>
        <v>-0.14187353163797001</v>
      </c>
      <c r="I36" s="481">
        <f>Flavors!I77</f>
        <v>2.1134357678174047</v>
      </c>
      <c r="J36" s="461">
        <f>Flavors!J77</f>
        <v>2.3499854999112557E-2</v>
      </c>
      <c r="K36" s="254">
        <f>Flavors!K77</f>
        <v>1.124429455227785E-2</v>
      </c>
      <c r="L36" s="498">
        <f>Flavors!L77</f>
        <v>8466145.4242979083</v>
      </c>
      <c r="M36" s="461">
        <f>Flavors!M77</f>
        <v>-950996.31297316961</v>
      </c>
      <c r="N36" s="255">
        <f>Flavors!N77</f>
        <v>-0.10098566417550296</v>
      </c>
      <c r="O36" s="256">
        <f>Flavors!O77</f>
        <v>2206996.9011434391</v>
      </c>
      <c r="P36" s="250">
        <f>Flavors!P77</f>
        <v>-200359.81498161191</v>
      </c>
      <c r="Q36" s="255">
        <f>Flavors!Q77</f>
        <v>-8.3228137167854668E-2</v>
      </c>
    </row>
    <row r="37" spans="2:17">
      <c r="B37" s="406"/>
      <c r="C37" s="18" t="s">
        <v>209</v>
      </c>
      <c r="D37" s="249">
        <f>Flavors!D78</f>
        <v>144233643.41638783</v>
      </c>
      <c r="E37" s="250">
        <f>Flavors!E78</f>
        <v>2200294.7711806893</v>
      </c>
      <c r="F37" s="251">
        <f>Flavors!F78</f>
        <v>1.5491395451619788E-2</v>
      </c>
      <c r="G37" s="252">
        <f>Flavors!G78</f>
        <v>41.592535712944539</v>
      </c>
      <c r="H37" s="253">
        <f>Flavors!H78</f>
        <v>0.70806515436142092</v>
      </c>
      <c r="I37" s="481">
        <f>Flavors!I78</f>
        <v>2.4727593012353553</v>
      </c>
      <c r="J37" s="461">
        <f>Flavors!J78</f>
        <v>-1.6979168601858774E-2</v>
      </c>
      <c r="K37" s="254">
        <f>Flavors!K78</f>
        <v>-6.8196594973964951E-3</v>
      </c>
      <c r="L37" s="498">
        <f>Flavors!L78</f>
        <v>356655083.30893654</v>
      </c>
      <c r="M37" s="461">
        <f>Flavors!M78</f>
        <v>3029191.1871629953</v>
      </c>
      <c r="N37" s="255">
        <f>Flavors!N78</f>
        <v>8.5660899121036988E-3</v>
      </c>
      <c r="O37" s="256">
        <f>Flavors!O78</f>
        <v>84761079.749944061</v>
      </c>
      <c r="P37" s="250">
        <f>Flavors!P78</f>
        <v>2298210.9168378562</v>
      </c>
      <c r="Q37" s="255">
        <f>Flavors!Q78</f>
        <v>2.7869645445990087E-2</v>
      </c>
    </row>
    <row r="38" spans="2:17">
      <c r="B38" s="406"/>
      <c r="C38" s="18" t="s">
        <v>210</v>
      </c>
      <c r="D38" s="249">
        <f>Flavors!D79</f>
        <v>1184309.4831396465</v>
      </c>
      <c r="E38" s="250">
        <f>Flavors!E79</f>
        <v>-417007.87057666574</v>
      </c>
      <c r="F38" s="251">
        <f>Flavors!F79</f>
        <v>-0.26041550702543775</v>
      </c>
      <c r="G38" s="252">
        <f>Flavors!G79</f>
        <v>0.34151834000657227</v>
      </c>
      <c r="H38" s="253">
        <f>Flavors!H79</f>
        <v>-0.11942278985794585</v>
      </c>
      <c r="I38" s="481">
        <f>Flavors!I79</f>
        <v>2.1348224246820955</v>
      </c>
      <c r="J38" s="461">
        <f>Flavors!J79</f>
        <v>0.27023735333901122</v>
      </c>
      <c r="K38" s="254">
        <f>Flavors!K79</f>
        <v>0.14493162982601585</v>
      </c>
      <c r="L38" s="498">
        <f>Flavors!L79</f>
        <v>2528290.4423701796</v>
      </c>
      <c r="M38" s="461">
        <f>Flavors!M79</f>
        <v>-457501.98985186918</v>
      </c>
      <c r="N38" s="255">
        <f>Flavors!N79</f>
        <v>-0.15322632106458681</v>
      </c>
      <c r="O38" s="256">
        <f>Flavors!O79</f>
        <v>676171.19053945132</v>
      </c>
      <c r="P38" s="250">
        <f>Flavors!P79</f>
        <v>-207732.63872344524</v>
      </c>
      <c r="Q38" s="255">
        <f>Flavors!Q79</f>
        <v>-0.23501724038991578</v>
      </c>
    </row>
    <row r="39" spans="2:17">
      <c r="B39" s="406"/>
      <c r="C39" s="18" t="s">
        <v>211</v>
      </c>
      <c r="D39" s="249">
        <f>Flavors!D80</f>
        <v>1002.2004730701447</v>
      </c>
      <c r="E39" s="250">
        <f>Flavors!E80</f>
        <v>-37903.442901467817</v>
      </c>
      <c r="F39" s="251">
        <f>Flavors!F80</f>
        <v>-0.9742402287652171</v>
      </c>
      <c r="G39" s="252">
        <f>Flavors!G80</f>
        <v>2.8900371633379791E-4</v>
      </c>
      <c r="H39" s="253">
        <f>Flavors!H80</f>
        <v>-1.0910032610566936E-2</v>
      </c>
      <c r="I39" s="481">
        <f>Flavors!I80</f>
        <v>2.5291540845065805</v>
      </c>
      <c r="J39" s="461">
        <f>Flavors!J80</f>
        <v>0.34234084515434704</v>
      </c>
      <c r="K39" s="254">
        <f>Flavors!K80</f>
        <v>0.1565478199024227</v>
      </c>
      <c r="L39" s="498">
        <f>Flavors!L80</f>
        <v>2534.7194199597834</v>
      </c>
      <c r="M39" s="461">
        <f>Flavors!M80</f>
        <v>-82544.656596996327</v>
      </c>
      <c r="N39" s="255">
        <f>Flavors!N80</f>
        <v>-0.97020759273722668</v>
      </c>
      <c r="O39" s="256">
        <f>Flavors!O80</f>
        <v>501.10023653507233</v>
      </c>
      <c r="P39" s="250">
        <f>Flavors!P80</f>
        <v>-18951.721450733909</v>
      </c>
      <c r="Q39" s="255">
        <f>Flavors!Q80</f>
        <v>-0.9742402287652171</v>
      </c>
    </row>
    <row r="40" spans="2:17">
      <c r="B40" s="406"/>
      <c r="C40" s="18" t="s">
        <v>212</v>
      </c>
      <c r="D40" s="249">
        <f>Flavors!D81</f>
        <v>37066279.961613394</v>
      </c>
      <c r="E40" s="250">
        <f>Flavors!E81</f>
        <v>872935.12418975681</v>
      </c>
      <c r="F40" s="251">
        <f>Flavors!F81</f>
        <v>2.411866402817649E-2</v>
      </c>
      <c r="G40" s="252">
        <f>Flavors!G81</f>
        <v>10.688772303967466</v>
      </c>
      <c r="H40" s="253">
        <f>Flavors!H81</f>
        <v>0.2704743793115405</v>
      </c>
      <c r="I40" s="481">
        <f>Flavors!I81</f>
        <v>2.2689064244021022</v>
      </c>
      <c r="J40" s="461">
        <f>Flavors!J81</f>
        <v>9.3032490142964885E-2</v>
      </c>
      <c r="K40" s="254">
        <f>Flavors!K81</f>
        <v>4.2756378794822726E-2</v>
      </c>
      <c r="L40" s="498">
        <f>Flavors!L81</f>
        <v>84099920.733591542</v>
      </c>
      <c r="M40" s="461">
        <f>Flavors!M81</f>
        <v>5347765.1081889421</v>
      </c>
      <c r="N40" s="255">
        <f>Flavors!N81</f>
        <v>6.7906269558213161E-2</v>
      </c>
      <c r="O40" s="256">
        <f>Flavors!O81</f>
        <v>17674226.959472552</v>
      </c>
      <c r="P40" s="250">
        <f>Flavors!P81</f>
        <v>991152.08001903445</v>
      </c>
      <c r="Q40" s="255">
        <f>Flavors!Q81</f>
        <v>5.9410635460236054E-2</v>
      </c>
    </row>
    <row r="41" spans="2:17">
      <c r="B41" s="406"/>
      <c r="C41" s="18" t="s">
        <v>213</v>
      </c>
      <c r="D41" s="249">
        <f>Flavors!D82</f>
        <v>404696.55435729027</v>
      </c>
      <c r="E41" s="250">
        <f>Flavors!E82</f>
        <v>55619.38286281249</v>
      </c>
      <c r="F41" s="251">
        <f>Flavors!F82</f>
        <v>0.15933262729468506</v>
      </c>
      <c r="G41" s="252">
        <f>Flavors!G82</f>
        <v>0.11670200856965043</v>
      </c>
      <c r="H41" s="253">
        <f>Flavors!H82</f>
        <v>1.6219724114822545E-2</v>
      </c>
      <c r="I41" s="481">
        <f>Flavors!I82</f>
        <v>2.0084589694094674</v>
      </c>
      <c r="J41" s="461">
        <f>Flavors!J82</f>
        <v>2.0986566694392694E-2</v>
      </c>
      <c r="K41" s="254">
        <f>Flavors!K82</f>
        <v>1.0559425462070851E-2</v>
      </c>
      <c r="L41" s="498">
        <f>Flavors!L82</f>
        <v>812816.42448800569</v>
      </c>
      <c r="M41" s="461">
        <f>Flavors!M82</f>
        <v>119035.17972489377</v>
      </c>
      <c r="N41" s="255">
        <f>Flavors!N82</f>
        <v>0.17157451375835003</v>
      </c>
      <c r="O41" s="256">
        <f>Flavors!O82</f>
        <v>202348.27717864513</v>
      </c>
      <c r="P41" s="250">
        <f>Flavors!P82</f>
        <v>27809.691431406245</v>
      </c>
      <c r="Q41" s="255">
        <f>Flavors!Q82</f>
        <v>0.15933262729468506</v>
      </c>
    </row>
    <row r="42" spans="2:17">
      <c r="B42" s="406"/>
      <c r="C42" s="18" t="s">
        <v>214</v>
      </c>
      <c r="D42" s="249">
        <f>Flavors!D83</f>
        <v>76642136.341969892</v>
      </c>
      <c r="E42" s="250">
        <f>Flavors!E83</f>
        <v>-4763133.3699031025</v>
      </c>
      <c r="F42" s="251">
        <f>Flavors!F83</f>
        <v>-5.8511364027928496E-2</v>
      </c>
      <c r="G42" s="252">
        <f>Flavors!G83</f>
        <v>22.101229071202649</v>
      </c>
      <c r="H42" s="253">
        <f>Flavors!H83</f>
        <v>-1.331375909211566</v>
      </c>
      <c r="I42" s="481">
        <f>Flavors!I83</f>
        <v>1.9590340295457807</v>
      </c>
      <c r="J42" s="461">
        <f>Flavors!J83</f>
        <v>1.461107552871721E-2</v>
      </c>
      <c r="K42" s="254">
        <f>Flavors!K83</f>
        <v>7.514350465021814E-3</v>
      </c>
      <c r="L42" s="498">
        <f>Flavors!L83</f>
        <v>150144553.19100639</v>
      </c>
      <c r="M42" s="461">
        <f>Flavors!M83</f>
        <v>-8141721.8147094846</v>
      </c>
      <c r="N42" s="255">
        <f>Flavors!N83</f>
        <v>-5.1436688458399056E-2</v>
      </c>
      <c r="O42" s="256">
        <f>Flavors!O83</f>
        <v>31734662.179053791</v>
      </c>
      <c r="P42" s="250">
        <f>Flavors!P83</f>
        <v>-1541722.6705687903</v>
      </c>
      <c r="Q42" s="255">
        <f>Flavors!Q83</f>
        <v>-4.6330834239834091E-2</v>
      </c>
    </row>
    <row r="43" spans="2:17" ht="15" thickBot="1">
      <c r="B43" s="406"/>
      <c r="C43" s="21" t="s">
        <v>215</v>
      </c>
      <c r="D43" s="287">
        <f>Flavors!D84</f>
        <v>2136942.5594291156</v>
      </c>
      <c r="E43" s="288">
        <f>Flavors!E84</f>
        <v>-449564.92329199379</v>
      </c>
      <c r="F43" s="289">
        <f>Flavors!F84</f>
        <v>-0.17381156880282189</v>
      </c>
      <c r="G43" s="290">
        <f>Flavors!G84</f>
        <v>0.61622834738339527</v>
      </c>
      <c r="H43" s="291">
        <f>Flavors!H84</f>
        <v>-0.12830094827532934</v>
      </c>
      <c r="I43" s="489">
        <f>Flavors!I84</f>
        <v>3.1258087265731187</v>
      </c>
      <c r="J43" s="469">
        <f>Flavors!J84</f>
        <v>0.55411794854928687</v>
      </c>
      <c r="K43" s="292">
        <f>Flavors!K84</f>
        <v>0.21546834218345975</v>
      </c>
      <c r="L43" s="506">
        <f>Flavors!L84</f>
        <v>6679673.7004490253</v>
      </c>
      <c r="M43" s="469">
        <f>Flavors!M84</f>
        <v>27976.259845512919</v>
      </c>
      <c r="N43" s="293">
        <f>Flavors!N84</f>
        <v>4.2058827983875672E-3</v>
      </c>
      <c r="O43" s="294">
        <f>Flavors!O84</f>
        <v>1509918.9628118034</v>
      </c>
      <c r="P43" s="288">
        <f>Flavors!P84</f>
        <v>-18907.658649508841</v>
      </c>
      <c r="Q43" s="293">
        <f>Flavors!Q84</f>
        <v>-1.2367431587131942E-2</v>
      </c>
    </row>
    <row r="44" spans="2:17">
      <c r="B44" s="405" t="s">
        <v>285</v>
      </c>
      <c r="C44" s="24" t="s">
        <v>286</v>
      </c>
      <c r="D44" s="169">
        <f>'NB vs PL'!D15</f>
        <v>224232588.61399859</v>
      </c>
      <c r="E44" s="23">
        <f>'NB vs PL'!E15</f>
        <v>-2803147.9642305374</v>
      </c>
      <c r="F44" s="177">
        <f>'NB vs PL'!F15</f>
        <v>-1.234672570265018E-2</v>
      </c>
      <c r="G44" s="181">
        <f>'NB vs PL'!G15</f>
        <v>64.661764960130469</v>
      </c>
      <c r="H44" s="191">
        <f>'NB vs PL'!H15</f>
        <v>-0.6907453933742147</v>
      </c>
      <c r="I44" s="490">
        <f>'NB vs PL'!I15</f>
        <v>2.369288814861727</v>
      </c>
      <c r="J44" s="470">
        <f>'NB vs PL'!J15</f>
        <v>1.8450848039782475E-2</v>
      </c>
      <c r="K44" s="184">
        <f>'NB vs PL'!K15</f>
        <v>7.8486260219481838E-3</v>
      </c>
      <c r="L44" s="507">
        <f>'NB vs PL'!L15</f>
        <v>531271764.13063788</v>
      </c>
      <c r="M44" s="470">
        <f>'NB vs PL'!M15</f>
        <v>-2452465.2428488731</v>
      </c>
      <c r="N44" s="186">
        <f>'NB vs PL'!N15</f>
        <v>-4.5950045133377297E-3</v>
      </c>
      <c r="O44" s="22">
        <f>'NB vs PL'!O15</f>
        <v>109762945.99331142</v>
      </c>
      <c r="P44" s="23">
        <f>'NB vs PL'!P15</f>
        <v>-459608.57553303242</v>
      </c>
      <c r="Q44" s="186">
        <f>'NB vs PL'!Q15</f>
        <v>-4.1698232937067634E-3</v>
      </c>
    </row>
    <row r="45" spans="2:17" ht="15" thickBot="1">
      <c r="B45" s="407"/>
      <c r="C45" s="25" t="s">
        <v>197</v>
      </c>
      <c r="D45" s="170">
        <f>'NB vs PL'!D16</f>
        <v>122545122.68456808</v>
      </c>
      <c r="E45" s="17">
        <f>'NB vs PL'!E16</f>
        <v>2179152.1973024458</v>
      </c>
      <c r="F45" s="178">
        <f>'NB vs PL'!F16</f>
        <v>1.8104387714241821E-2</v>
      </c>
      <c r="G45" s="182">
        <f>'NB vs PL'!G16</f>
        <v>35.338235039869701</v>
      </c>
      <c r="H45" s="192">
        <f>'NB vs PL'!H16</f>
        <v>0.69074539337423602</v>
      </c>
      <c r="I45" s="491">
        <f>'NB vs PL'!I16</f>
        <v>2.0339360621579843</v>
      </c>
      <c r="J45" s="471">
        <f>'NB vs PL'!J16</f>
        <v>-2.8534719050502755E-2</v>
      </c>
      <c r="K45" s="185">
        <f>'NB vs PL'!K16</f>
        <v>-1.3835211296318622E-2</v>
      </c>
      <c r="L45" s="508">
        <f>'NB vs PL'!L16</f>
        <v>249248944.26971745</v>
      </c>
      <c r="M45" s="471">
        <f>'NB vs PL'!M16</f>
        <v>997647.08792901039</v>
      </c>
      <c r="N45" s="187">
        <f>'NB vs PL'!N16</f>
        <v>4.0186983885061329E-3</v>
      </c>
      <c r="O45" s="16">
        <f>'NB vs PL'!O16</f>
        <v>67066385.044815056</v>
      </c>
      <c r="P45" s="17">
        <f>'NB vs PL'!P16</f>
        <v>1902983.3043561429</v>
      </c>
      <c r="Q45" s="187">
        <f>'NB vs PL'!Q16</f>
        <v>2.9203252953791253E-2</v>
      </c>
    </row>
    <row r="46" spans="2:17">
      <c r="B46" s="406" t="s">
        <v>287</v>
      </c>
      <c r="C46" s="13" t="s">
        <v>39</v>
      </c>
      <c r="D46" s="153">
        <f>Size!D30</f>
        <v>14306143.036912058</v>
      </c>
      <c r="E46" s="32">
        <f>Size!E30</f>
        <v>942426.49747722782</v>
      </c>
      <c r="F46" s="179">
        <f>Size!F30</f>
        <v>7.0521287599615928E-2</v>
      </c>
      <c r="G46" s="183">
        <f>Size!G30</f>
        <v>4.1254505612083188</v>
      </c>
      <c r="H46" s="193">
        <f>Size!H30</f>
        <v>0.27868865197123505</v>
      </c>
      <c r="I46" s="485">
        <f>Size!I30</f>
        <v>3.7356527459696434</v>
      </c>
      <c r="J46" s="465">
        <f>Size!J30</f>
        <v>0.48295142267880298</v>
      </c>
      <c r="K46" s="172">
        <f>Size!K30</f>
        <v>0.14847702714683583</v>
      </c>
      <c r="L46" s="502">
        <f>Size!L30</f>
        <v>53442782.520075023</v>
      </c>
      <c r="M46" s="465">
        <f>Size!M30</f>
        <v>9974604.0481716618</v>
      </c>
      <c r="N46" s="173">
        <f>Size!N30</f>
        <v>0.22946910587980981</v>
      </c>
      <c r="O46" s="31">
        <f>Size!O30</f>
        <v>10041104.63306714</v>
      </c>
      <c r="P46" s="32">
        <f>Size!P30</f>
        <v>1186048.3391863387</v>
      </c>
      <c r="Q46" s="173">
        <f>Size!Q30</f>
        <v>0.1339402370604855</v>
      </c>
    </row>
    <row r="47" spans="2:17">
      <c r="B47" s="406"/>
      <c r="C47" s="18" t="s">
        <v>234</v>
      </c>
      <c r="D47" s="27">
        <f>Size!D31</f>
        <v>196618308.41333738</v>
      </c>
      <c r="E47" s="266">
        <f>Size!E31</f>
        <v>-961183.84922108054</v>
      </c>
      <c r="F47" s="267">
        <f>Size!F31</f>
        <v>-4.8647956233422614E-3</v>
      </c>
      <c r="G47" s="268">
        <f>Size!G31</f>
        <v>56.698657960763342</v>
      </c>
      <c r="H47" s="189">
        <f>Size!H31</f>
        <v>-0.17483697151963185</v>
      </c>
      <c r="I47" s="486">
        <f>Size!I31</f>
        <v>2.0909765342336288</v>
      </c>
      <c r="J47" s="466">
        <f>Size!J31</f>
        <v>-1.5481366486964632E-3</v>
      </c>
      <c r="K47" s="269">
        <f>Size!K31</f>
        <v>-7.3984152743283176E-4</v>
      </c>
      <c r="L47" s="503">
        <f>Size!L31</f>
        <v>411124269.09299898</v>
      </c>
      <c r="M47" s="466">
        <f>Size!M31</f>
        <v>-2315692.9268080592</v>
      </c>
      <c r="N47" s="162">
        <f>Size!N31</f>
        <v>-5.6010379729502765E-3</v>
      </c>
      <c r="O47" s="270">
        <f>Size!O31</f>
        <v>100818831.78353491</v>
      </c>
      <c r="P47" s="266">
        <f>Size!P31</f>
        <v>1479093.0067717135</v>
      </c>
      <c r="Q47" s="162">
        <f>Size!Q31</f>
        <v>1.4889237932219041E-2</v>
      </c>
    </row>
    <row r="48" spans="2:17">
      <c r="B48" s="406"/>
      <c r="C48" s="18" t="s">
        <v>235</v>
      </c>
      <c r="D48" s="27">
        <f>Size!D32</f>
        <v>4742244.3809253555</v>
      </c>
      <c r="E48" s="266">
        <f>Size!E32</f>
        <v>-1094505.9078513337</v>
      </c>
      <c r="F48" s="267">
        <f>Size!F32</f>
        <v>-0.18751974192829973</v>
      </c>
      <c r="G48" s="268">
        <f>Size!G32</f>
        <v>1.3675170653751771</v>
      </c>
      <c r="H48" s="189">
        <f>Size!H32</f>
        <v>-0.31259853856925313</v>
      </c>
      <c r="I48" s="486">
        <f>Size!I32</f>
        <v>2.4248309817582965</v>
      </c>
      <c r="J48" s="466">
        <f>Size!J32</f>
        <v>-0.14575961099910195</v>
      </c>
      <c r="K48" s="269">
        <f>Size!K32</f>
        <v>-5.6702771499194594E-2</v>
      </c>
      <c r="L48" s="503">
        <f>Size!L32</f>
        <v>11499141.097936995</v>
      </c>
      <c r="M48" s="466">
        <f>Size!M32</f>
        <v>-3504754.2866663914</v>
      </c>
      <c r="N48" s="162">
        <f>Size!N32</f>
        <v>-0.23358962434934599</v>
      </c>
      <c r="O48" s="270">
        <f>Size!O32</f>
        <v>1566321.7691813186</v>
      </c>
      <c r="P48" s="266">
        <f>Size!P32</f>
        <v>-356219.50957236718</v>
      </c>
      <c r="Q48" s="162">
        <f>Size!Q32</f>
        <v>-0.18528575355390625</v>
      </c>
    </row>
    <row r="49" spans="2:20">
      <c r="B49" s="406"/>
      <c r="C49" s="18" t="s">
        <v>236</v>
      </c>
      <c r="D49" s="27">
        <f>Size!D33</f>
        <v>3865670.6988045303</v>
      </c>
      <c r="E49" s="266">
        <f>Size!E33</f>
        <v>-213611.88797646714</v>
      </c>
      <c r="F49" s="267">
        <f>Size!F33</f>
        <v>-5.236506258935849E-2</v>
      </c>
      <c r="G49" s="268">
        <f>Size!G33</f>
        <v>1.1147402421940245</v>
      </c>
      <c r="H49" s="189">
        <f>Size!H33</f>
        <v>-5.9486165971536442E-2</v>
      </c>
      <c r="I49" s="486">
        <f>Size!I33</f>
        <v>1.9824680640987424</v>
      </c>
      <c r="J49" s="466">
        <f>Size!J33</f>
        <v>9.9325436631867214E-2</v>
      </c>
      <c r="K49" s="269">
        <f>Size!K33</f>
        <v>5.2744510789114067E-2</v>
      </c>
      <c r="L49" s="503">
        <f>Size!L33</f>
        <v>7663568.7067022501</v>
      </c>
      <c r="M49" s="466">
        <f>Size!M33</f>
        <v>-18302.221948388964</v>
      </c>
      <c r="N49" s="162">
        <f>Size!N33</f>
        <v>-2.3825214089614813E-3</v>
      </c>
      <c r="O49" s="270">
        <f>Size!O33</f>
        <v>1081156.4175709486</v>
      </c>
      <c r="P49" s="266">
        <f>Size!P33</f>
        <v>-63097.192728996277</v>
      </c>
      <c r="Q49" s="162">
        <f>Size!Q33</f>
        <v>-5.5142664319369303E-2</v>
      </c>
    </row>
    <row r="50" spans="2:20">
      <c r="B50" s="406"/>
      <c r="C50" s="18" t="s">
        <v>237</v>
      </c>
      <c r="D50" s="27">
        <f>Size!D34</f>
        <v>83718069.170348793</v>
      </c>
      <c r="E50" s="266">
        <f>Size!E34</f>
        <v>-447507.64490914345</v>
      </c>
      <c r="F50" s="267">
        <f>Size!F34</f>
        <v>-5.3169913620554803E-3</v>
      </c>
      <c r="G50" s="268">
        <f>Size!G34</f>
        <v>24.14170993194826</v>
      </c>
      <c r="H50" s="189">
        <f>Size!H34</f>
        <v>-8.5452774362373418E-2</v>
      </c>
      <c r="I50" s="486">
        <f>Size!I34</f>
        <v>1.7004297996671236</v>
      </c>
      <c r="J50" s="466">
        <f>Size!J34</f>
        <v>6.6949938133364251E-2</v>
      </c>
      <c r="K50" s="269">
        <f>Size!K34</f>
        <v>4.0986081132644923E-2</v>
      </c>
      <c r="L50" s="503">
        <f>Size!L34</f>
        <v>142356699.58785459</v>
      </c>
      <c r="M50" s="466">
        <f>Size!M34</f>
        <v>4873924.8257580698</v>
      </c>
      <c r="N50" s="162">
        <f>Size!N34</f>
        <v>3.5451167131242627E-2</v>
      </c>
      <c r="O50" s="270">
        <f>Size!O34</f>
        <v>21110577.085137583</v>
      </c>
      <c r="P50" s="266">
        <f>Size!P34</f>
        <v>135409.07203827053</v>
      </c>
      <c r="Q50" s="162">
        <f>Size!Q34</f>
        <v>6.4556847389115306E-3</v>
      </c>
    </row>
    <row r="51" spans="2:20">
      <c r="B51" s="406"/>
      <c r="C51" s="18" t="s">
        <v>238</v>
      </c>
      <c r="D51" s="27">
        <f>Size!D35</f>
        <v>38289620.656748481</v>
      </c>
      <c r="E51" s="266">
        <f>Size!E35</f>
        <v>1766434.6542015821</v>
      </c>
      <c r="F51" s="267">
        <f>Size!F35</f>
        <v>4.8364747097320644E-2</v>
      </c>
      <c r="G51" s="268">
        <f>Size!G35</f>
        <v>11.041546042093279</v>
      </c>
      <c r="H51" s="189">
        <f>Size!H35</f>
        <v>0.52830294059599048</v>
      </c>
      <c r="I51" s="486">
        <f>Size!I35</f>
        <v>4.0732006822408016</v>
      </c>
      <c r="J51" s="466">
        <f>Size!J35</f>
        <v>-0.14942156979917964</v>
      </c>
      <c r="K51" s="269">
        <f>Size!K35</f>
        <v>-3.5385966558337756E-2</v>
      </c>
      <c r="L51" s="503">
        <f>Size!L35</f>
        <v>155961308.98180941</v>
      </c>
      <c r="M51" s="466">
        <f>Size!M35</f>
        <v>1737691.05205971</v>
      </c>
      <c r="N51" s="162">
        <f>Size!N35</f>
        <v>1.1267347215594725E-2</v>
      </c>
      <c r="O51" s="270">
        <f>Size!O35</f>
        <v>44343543.851166688</v>
      </c>
      <c r="P51" s="266">
        <f>Size!P35</f>
        <v>2115582.8268932179</v>
      </c>
      <c r="Q51" s="162">
        <f>Size!Q35</f>
        <v>5.0099099638676349E-2</v>
      </c>
    </row>
    <row r="52" spans="2:20" ht="15" thickBot="1">
      <c r="B52" s="406"/>
      <c r="C52" s="21" t="s">
        <v>239</v>
      </c>
      <c r="D52" s="271">
        <f>Size!D36</f>
        <v>5237654.9414901026</v>
      </c>
      <c r="E52" s="272">
        <f>Size!E36</f>
        <v>-616047.62864885293</v>
      </c>
      <c r="F52" s="273">
        <f>Size!F36</f>
        <v>-0.1052406782318339</v>
      </c>
      <c r="G52" s="274">
        <f>Size!G36</f>
        <v>1.5103781964177696</v>
      </c>
      <c r="H52" s="275">
        <f>Size!H36</f>
        <v>-0.17461714214439206</v>
      </c>
      <c r="I52" s="487">
        <f>Size!I36</f>
        <v>1.7891851716804514</v>
      </c>
      <c r="J52" s="467">
        <f>Size!J36</f>
        <v>-3.4607216222029891E-2</v>
      </c>
      <c r="K52" s="276">
        <f>Size!K36</f>
        <v>-1.8975414335307746E-2</v>
      </c>
      <c r="L52" s="504">
        <f>Size!L36</f>
        <v>9371134.5556929335</v>
      </c>
      <c r="M52" s="467">
        <f>Size!M36</f>
        <v>-1304803.6327716839</v>
      </c>
      <c r="N52" s="277">
        <f>Size!N36</f>
        <v>-0.1222191070927638</v>
      </c>
      <c r="O52" s="278">
        <f>Size!O36</f>
        <v>796685.47136712074</v>
      </c>
      <c r="P52" s="272">
        <f>Size!P36</f>
        <v>-124973.84086585045</v>
      </c>
      <c r="Q52" s="277">
        <f>Size!Q36</f>
        <v>-0.13559656936907327</v>
      </c>
    </row>
    <row r="53" spans="2:20">
      <c r="B53" s="405" t="s">
        <v>35</v>
      </c>
      <c r="C53" s="24" t="s">
        <v>288</v>
      </c>
      <c r="D53" s="169">
        <f>Organic!D15</f>
        <v>14139032.285374906</v>
      </c>
      <c r="E53" s="23">
        <f>Organic!E15</f>
        <v>-1531678.889409747</v>
      </c>
      <c r="F53" s="177">
        <f>Organic!F15</f>
        <v>-9.7741504665999651E-2</v>
      </c>
      <c r="G53" s="181">
        <f>Organic!G15</f>
        <v>4.0772609728661564</v>
      </c>
      <c r="H53" s="191">
        <f>Organic!H15</f>
        <v>-0.43357212209912355</v>
      </c>
      <c r="I53" s="490">
        <f>Organic!I15</f>
        <v>3.3905937956007852</v>
      </c>
      <c r="J53" s="470">
        <f>Organic!J15</f>
        <v>0.77885364925912581</v>
      </c>
      <c r="K53" s="184">
        <f>Organic!K15</f>
        <v>0.29821253479221077</v>
      </c>
      <c r="L53" s="507">
        <f>Organic!L15</f>
        <v>47939715.14259135</v>
      </c>
      <c r="M53" s="470">
        <f>Organic!M15</f>
        <v>7011889.6456814036</v>
      </c>
      <c r="N53" s="186">
        <f>Organic!N15</f>
        <v>0.17132328826535878</v>
      </c>
      <c r="O53" s="22">
        <f>Organic!O15</f>
        <v>8285830.4186262041</v>
      </c>
      <c r="P53" s="23">
        <f>Organic!P15</f>
        <v>318695.70315545145</v>
      </c>
      <c r="Q53" s="186">
        <f>Organic!Q15</f>
        <v>4.000129463564879E-2</v>
      </c>
    </row>
    <row r="54" spans="2:20" ht="15" thickBot="1">
      <c r="B54" s="407"/>
      <c r="C54" s="25" t="s">
        <v>289</v>
      </c>
      <c r="D54" s="170">
        <f>Organic!D16</f>
        <v>332638679.01319152</v>
      </c>
      <c r="E54" s="17">
        <f>Organic!E16</f>
        <v>907683.12248182297</v>
      </c>
      <c r="F54" s="178">
        <f>Organic!F16</f>
        <v>2.7362023257569315E-3</v>
      </c>
      <c r="G54" s="182">
        <f>Organic!G16</f>
        <v>95.922739027133943</v>
      </c>
      <c r="H54" s="192">
        <f>Organic!H16</f>
        <v>0.43357212209920704</v>
      </c>
      <c r="I54" s="491">
        <f>Organic!I16</f>
        <v>2.2350954242786498</v>
      </c>
      <c r="J54" s="471">
        <f>Organic!J16</f>
        <v>1.2118819867281694E-3</v>
      </c>
      <c r="K54" s="185">
        <f>Organic!K16</f>
        <v>5.4250007387797916E-4</v>
      </c>
      <c r="L54" s="508">
        <f>Organic!L16</f>
        <v>743479189.40047884</v>
      </c>
      <c r="M54" s="471">
        <f>Organic!M16</f>
        <v>2430777.2121133804</v>
      </c>
      <c r="N54" s="187">
        <f>Organic!N16</f>
        <v>3.2801867895987159E-3</v>
      </c>
      <c r="O54" s="16">
        <f>Organic!O16</f>
        <v>171472390.59239951</v>
      </c>
      <c r="P54" s="17">
        <f>Organic!P16</f>
        <v>4053146.9985668957</v>
      </c>
      <c r="Q54" s="187">
        <f>Organic!Q16</f>
        <v>2.4209564632844904E-2</v>
      </c>
    </row>
    <row r="55" spans="2:20">
      <c r="B55" s="405" t="s">
        <v>290</v>
      </c>
      <c r="C55" s="13" t="s">
        <v>291</v>
      </c>
      <c r="D55" s="26">
        <f>Form!D15</f>
        <v>58530089.935514852</v>
      </c>
      <c r="E55" s="15">
        <f>Form!E15</f>
        <v>525012.84202172607</v>
      </c>
      <c r="F55" s="160">
        <f>Form!F15</f>
        <v>9.0511532494906514E-3</v>
      </c>
      <c r="G55" s="196">
        <f>Form!G15</f>
        <v>16.878273322797856</v>
      </c>
      <c r="H55" s="197">
        <f>Form!H15</f>
        <v>0.18144198496057129</v>
      </c>
      <c r="I55" s="492">
        <f>Form!I15</f>
        <v>2.4426701618392155</v>
      </c>
      <c r="J55" s="472">
        <f>Form!J15</f>
        <v>6.1705114038213882E-2</v>
      </c>
      <c r="K55" s="198">
        <f>Form!K15</f>
        <v>2.5916010020896E-2</v>
      </c>
      <c r="L55" s="509">
        <f>Form!L15</f>
        <v>142969704.25524789</v>
      </c>
      <c r="M55" s="472">
        <f>Form!M15</f>
        <v>4861643.1006382406</v>
      </c>
      <c r="N55" s="161">
        <f>Form!N15</f>
        <v>3.5201733048700994E-2</v>
      </c>
      <c r="O55" s="14">
        <f>Form!O15</f>
        <v>32182652.646802612</v>
      </c>
      <c r="P55" s="15">
        <f>Form!P15</f>
        <v>1896008.9584327713</v>
      </c>
      <c r="Q55" s="161">
        <f>Form!Q15</f>
        <v>6.2602148258535634E-2</v>
      </c>
    </row>
    <row r="56" spans="2:20" ht="15" thickBot="1">
      <c r="B56" s="407"/>
      <c r="C56" s="21" t="s">
        <v>225</v>
      </c>
      <c r="D56" s="30">
        <f>Form!D16</f>
        <v>288247621.36305153</v>
      </c>
      <c r="E56" s="20">
        <f>Form!E16</f>
        <v>-1149008.6089500785</v>
      </c>
      <c r="F56" s="158">
        <f>Form!F16</f>
        <v>-3.9703593267870537E-3</v>
      </c>
      <c r="G56" s="188">
        <f>Form!G16</f>
        <v>83.121726677202219</v>
      </c>
      <c r="H56" s="194">
        <f>Form!H16</f>
        <v>-0.18144198496064234</v>
      </c>
      <c r="I56" s="493">
        <f>Form!I16</f>
        <v>2.2496255033136667</v>
      </c>
      <c r="J56" s="473">
        <f>Form!J16</f>
        <v>2.4761390027487451E-2</v>
      </c>
      <c r="K56" s="167">
        <f>Form!K16</f>
        <v>1.1129394321037551E-2</v>
      </c>
      <c r="L56" s="510">
        <f>Form!L16</f>
        <v>648449200.28782201</v>
      </c>
      <c r="M56" s="473">
        <f>Form!M16</f>
        <v>4581023.7571561337</v>
      </c>
      <c r="N56" s="163">
        <f>Form!N16</f>
        <v>7.114847299706465E-3</v>
      </c>
      <c r="O56" s="19">
        <f>Form!O16</f>
        <v>147575568.36422312</v>
      </c>
      <c r="P56" s="20">
        <f>Form!P16</f>
        <v>2475833.7432896197</v>
      </c>
      <c r="Q56" s="163">
        <f>Form!Q16</f>
        <v>1.7062979127822828E-2</v>
      </c>
    </row>
    <row r="57" spans="2:20">
      <c r="B57" s="406" t="s">
        <v>292</v>
      </c>
      <c r="C57" s="13" t="s">
        <v>37</v>
      </c>
      <c r="D57" s="153">
        <f>'Package Type'!D33</f>
        <v>10805517.245970193</v>
      </c>
      <c r="E57" s="32">
        <f>'Package Type'!E33</f>
        <v>224664.65392638184</v>
      </c>
      <c r="F57" s="179">
        <f>'Package Type'!F33</f>
        <v>2.123313333892551E-2</v>
      </c>
      <c r="G57" s="183">
        <f>'Package Type'!G33</f>
        <v>3.1159780152845347</v>
      </c>
      <c r="H57" s="193">
        <f>'Package Type'!H33</f>
        <v>7.0266846672158767E-2</v>
      </c>
      <c r="I57" s="485">
        <f>'Package Type'!I33</f>
        <v>5.2822765088439114</v>
      </c>
      <c r="J57" s="465">
        <f>'Package Type'!J33</f>
        <v>-0.33482063170343412</v>
      </c>
      <c r="K57" s="172">
        <f>'Package Type'!K33</f>
        <v>-5.9607413460328419E-2</v>
      </c>
      <c r="L57" s="502">
        <f>'Package Type'!L33</f>
        <v>57077729.914296113</v>
      </c>
      <c r="M57" s="465">
        <f>'Package Type'!M33</f>
        <v>-2355946.9250261486</v>
      </c>
      <c r="N57" s="173">
        <f>'Package Type'!N33</f>
        <v>-3.9639932279394448E-2</v>
      </c>
      <c r="O57" s="31">
        <f>'Package Type'!O33</f>
        <v>15040708.838529803</v>
      </c>
      <c r="P57" s="32">
        <f>'Package Type'!P33</f>
        <v>575705.11454477534</v>
      </c>
      <c r="Q57" s="173">
        <f>'Package Type'!Q33</f>
        <v>3.9799859407583467E-2</v>
      </c>
    </row>
    <row r="58" spans="2:20">
      <c r="B58" s="406"/>
      <c r="C58" s="18" t="s">
        <v>227</v>
      </c>
      <c r="D58" s="27">
        <f>'Package Type'!D34</f>
        <v>2401525.8421637188</v>
      </c>
      <c r="E58" s="266">
        <f>'Package Type'!E34</f>
        <v>314310.00764436345</v>
      </c>
      <c r="F58" s="267">
        <f>'Package Type'!F34</f>
        <v>0.15058816747466025</v>
      </c>
      <c r="G58" s="268">
        <f>'Package Type'!G34</f>
        <v>0.69252600842505441</v>
      </c>
      <c r="H58" s="189">
        <f>'Package Type'!H34</f>
        <v>9.1718415350717453E-2</v>
      </c>
      <c r="I58" s="486">
        <f>'Package Type'!I34</f>
        <v>2.0886625462159989</v>
      </c>
      <c r="J58" s="466">
        <f>'Package Type'!J34</f>
        <v>-0.17369867212486945</v>
      </c>
      <c r="K58" s="269">
        <f>'Package Type'!K34</f>
        <v>-7.67776032919507E-2</v>
      </c>
      <c r="L58" s="503">
        <f>'Package Type'!L34</f>
        <v>5015977.0802971935</v>
      </c>
      <c r="M58" s="466">
        <f>'Package Type'!M34</f>
        <v>293940.92197363265</v>
      </c>
      <c r="N58" s="162">
        <f>'Package Type'!N34</f>
        <v>6.2248765599878193E-2</v>
      </c>
      <c r="O58" s="270">
        <f>'Package Type'!O34</f>
        <v>997778.24841565639</v>
      </c>
      <c r="P58" s="266">
        <f>'Package Type'!P34</f>
        <v>64559.422503422014</v>
      </c>
      <c r="Q58" s="162">
        <f>'Package Type'!Q34</f>
        <v>6.9179297192503889E-2</v>
      </c>
    </row>
    <row r="59" spans="2:20">
      <c r="B59" s="406"/>
      <c r="C59" s="18" t="s">
        <v>228</v>
      </c>
      <c r="D59" s="27">
        <f>'Package Type'!D35</f>
        <v>131974866.15466934</v>
      </c>
      <c r="E59" s="266">
        <f>'Package Type'!E35</f>
        <v>497493.21252737939</v>
      </c>
      <c r="F59" s="267">
        <f>'Package Type'!F35</f>
        <v>3.7838694323950833E-3</v>
      </c>
      <c r="G59" s="268">
        <f>'Package Type'!G35</f>
        <v>38.057482316400261</v>
      </c>
      <c r="H59" s="189">
        <f>'Package Type'!H35</f>
        <v>0.21156208396023146</v>
      </c>
      <c r="I59" s="486">
        <f>'Package Type'!I35</f>
        <v>2.3030004627539662</v>
      </c>
      <c r="J59" s="466">
        <f>'Package Type'!J35</f>
        <v>4.2082034800556389E-2</v>
      </c>
      <c r="K59" s="269">
        <f>'Package Type'!K35</f>
        <v>1.8612805433519852E-2</v>
      </c>
      <c r="L59" s="503">
        <f>'Package Type'!L35</f>
        <v>303938177.82609624</v>
      </c>
      <c r="M59" s="466">
        <f>'Package Type'!M35</f>
        <v>6678562.4823044538</v>
      </c>
      <c r="N59" s="162">
        <f>'Package Type'!N35</f>
        <v>2.2467103291445925E-2</v>
      </c>
      <c r="O59" s="270">
        <f>'Package Type'!O35</f>
        <v>69460318.679068595</v>
      </c>
      <c r="P59" s="266">
        <f>'Package Type'!P35</f>
        <v>1694208.9330727458</v>
      </c>
      <c r="Q59" s="162">
        <f>'Package Type'!Q35</f>
        <v>2.5000829167013721E-2</v>
      </c>
    </row>
    <row r="60" spans="2:20" ht="15" customHeight="1">
      <c r="B60" s="406"/>
      <c r="C60" s="18" t="s">
        <v>229</v>
      </c>
      <c r="D60" s="27">
        <f>'Package Type'!D36</f>
        <v>4855686.7542489972</v>
      </c>
      <c r="E60" s="266">
        <f>'Package Type'!E36</f>
        <v>1336926.3176014712</v>
      </c>
      <c r="F60" s="267">
        <f>'Package Type'!F36</f>
        <v>0.37994240917270805</v>
      </c>
      <c r="G60" s="268">
        <f>'Package Type'!G36</f>
        <v>1.4002303481576368</v>
      </c>
      <c r="H60" s="189">
        <f>'Package Type'!H36</f>
        <v>0.38735091634064034</v>
      </c>
      <c r="I60" s="486">
        <f>'Package Type'!I36</f>
        <v>2.8496163361171134</v>
      </c>
      <c r="J60" s="466">
        <f>'Package Type'!J36</f>
        <v>0.11141475050961969</v>
      </c>
      <c r="K60" s="269">
        <f>'Package Type'!K36</f>
        <v>4.0689024173836116E-2</v>
      </c>
      <c r="L60" s="503">
        <f>'Package Type'!L36</f>
        <v>13836844.297975427</v>
      </c>
      <c r="M60" s="466">
        <f>'Package Type'!M36</f>
        <v>4201768.8909742534</v>
      </c>
      <c r="N60" s="162">
        <f>'Package Type'!N36</f>
        <v>0.436090919218038</v>
      </c>
      <c r="O60" s="270">
        <f>'Package Type'!O36</f>
        <v>2829549.4172261097</v>
      </c>
      <c r="P60" s="266">
        <f>'Package Type'!P36</f>
        <v>900958.67621406238</v>
      </c>
      <c r="Q60" s="162">
        <f>'Package Type'!Q36</f>
        <v>0.46715907997218492</v>
      </c>
    </row>
    <row r="61" spans="2:20">
      <c r="B61" s="406"/>
      <c r="C61" s="18" t="s">
        <v>230</v>
      </c>
      <c r="D61" s="27">
        <f>'Package Type'!D37</f>
        <v>128758.57480033225</v>
      </c>
      <c r="E61" s="266">
        <f>'Package Type'!E37</f>
        <v>19398.756726195294</v>
      </c>
      <c r="F61" s="267">
        <f>'Package Type'!F37</f>
        <v>0.17738468358684112</v>
      </c>
      <c r="G61" s="268">
        <f>'Package Type'!G37</f>
        <v>3.7130003055321693E-2</v>
      </c>
      <c r="H61" s="189">
        <f>'Package Type'!H37</f>
        <v>5.6506476434267996E-3</v>
      </c>
      <c r="I61" s="486">
        <f>'Package Type'!I37</f>
        <v>3.5079963709570974</v>
      </c>
      <c r="J61" s="466">
        <f>'Package Type'!J37</f>
        <v>0.28684702862930811</v>
      </c>
      <c r="K61" s="269">
        <f>'Package Type'!K37</f>
        <v>8.9051142354677607E-2</v>
      </c>
      <c r="L61" s="503">
        <f>'Package Type'!L37</f>
        <v>451684.61312917352</v>
      </c>
      <c r="M61" s="466">
        <f>'Package Type'!M37</f>
        <v>99420.307062580599</v>
      </c>
      <c r="N61" s="162">
        <f>'Package Type'!N37</f>
        <v>0.2822321346511501</v>
      </c>
      <c r="O61" s="270">
        <f>'Package Type'!O37</f>
        <v>114497.42167890072</v>
      </c>
      <c r="P61" s="266">
        <f>'Package Type'!P37</f>
        <v>16577.217125177383</v>
      </c>
      <c r="Q61" s="162">
        <f>'Package Type'!Q37</f>
        <v>0.16929312189173781</v>
      </c>
    </row>
    <row r="62" spans="2:20">
      <c r="B62" s="406"/>
      <c r="C62" s="18" t="s">
        <v>231</v>
      </c>
      <c r="D62" s="27">
        <f>'Package Type'!D38</f>
        <v>192509879.17726544</v>
      </c>
      <c r="E62" s="266">
        <f>'Package Type'!E38</f>
        <v>-2846957.7411815226</v>
      </c>
      <c r="F62" s="267">
        <f>'Package Type'!F38</f>
        <v>-1.4573115464446246E-2</v>
      </c>
      <c r="G62" s="268">
        <f>'Package Type'!G38</f>
        <v>55.513913641214302</v>
      </c>
      <c r="H62" s="189">
        <f>'Package Type'!H38</f>
        <v>-0.71978727195278935</v>
      </c>
      <c r="I62" s="486">
        <f>'Package Type'!I38</f>
        <v>2.0503534324646986</v>
      </c>
      <c r="J62" s="466">
        <f>'Package Type'!J38</f>
        <v>3.1505436259771091E-2</v>
      </c>
      <c r="K62" s="269">
        <f>'Package Type'!K38</f>
        <v>1.5605650509100073E-2</v>
      </c>
      <c r="L62" s="503">
        <f>'Package Type'!L38</f>
        <v>394713291.5544706</v>
      </c>
      <c r="M62" s="466">
        <f>'Package Type'!M38</f>
        <v>317532.79673111439</v>
      </c>
      <c r="N62" s="162">
        <f>'Package Type'!N38</f>
        <v>8.0511209788683674E-4</v>
      </c>
      <c r="O62" s="270">
        <f>'Package Type'!O38</f>
        <v>88907469.32691291</v>
      </c>
      <c r="P62" s="266">
        <f>'Package Type'!P38</f>
        <v>1218798.4553727806</v>
      </c>
      <c r="Q62" s="162">
        <f>'Package Type'!Q38</f>
        <v>1.3899155310020199E-2</v>
      </c>
    </row>
    <row r="63" spans="2:20">
      <c r="B63" s="406"/>
      <c r="C63" s="18" t="s">
        <v>232</v>
      </c>
      <c r="D63" s="27">
        <f>'Package Type'!D39</f>
        <v>3652262.7261237879</v>
      </c>
      <c r="E63" s="266">
        <f>'Package Type'!E39</f>
        <v>-229539.12606939208</v>
      </c>
      <c r="F63" s="267">
        <f>'Package Type'!F39</f>
        <v>-5.9132107925525541E-2</v>
      </c>
      <c r="G63" s="268">
        <f>'Package Type'!G39</f>
        <v>1.0531999627217361</v>
      </c>
      <c r="H63" s="189">
        <f>'Package Type'!H39</f>
        <v>-6.4181378027219349E-2</v>
      </c>
      <c r="I63" s="486">
        <f>'Package Type'!I39</f>
        <v>4.2005085492741978</v>
      </c>
      <c r="J63" s="466">
        <f>'Package Type'!J39</f>
        <v>0.27266991188282841</v>
      </c>
      <c r="K63" s="269">
        <f>'Package Type'!K39</f>
        <v>6.941983545024627E-2</v>
      </c>
      <c r="L63" s="503">
        <f>'Package Type'!L39</f>
        <v>15341360.805278458</v>
      </c>
      <c r="M63" s="466">
        <f>'Package Type'!M39</f>
        <v>94269.507536703721</v>
      </c>
      <c r="N63" s="162">
        <f>'Package Type'!N39</f>
        <v>6.1827863227044474E-3</v>
      </c>
      <c r="O63" s="270">
        <f>'Package Type'!O39</f>
        <v>2213514.936144067</v>
      </c>
      <c r="P63" s="266">
        <f>'Package Type'!P39</f>
        <v>-109932.62850586511</v>
      </c>
      <c r="Q63" s="162">
        <f>'Package Type'!Q39</f>
        <v>-4.7314443492693314E-2</v>
      </c>
      <c r="T63" s="29"/>
    </row>
    <row r="64" spans="2:20" ht="15" thickBot="1">
      <c r="B64" s="406"/>
      <c r="C64" s="21" t="s">
        <v>233</v>
      </c>
      <c r="D64" s="271">
        <f>'Package Type'!D40</f>
        <v>24409.459119081497</v>
      </c>
      <c r="E64" s="272">
        <f>'Package Type'!E40</f>
        <v>6812.0558625459671</v>
      </c>
      <c r="F64" s="273">
        <f>'Package Type'!F40</f>
        <v>0.38710574300307782</v>
      </c>
      <c r="G64" s="274">
        <f>'Package Type'!G40</f>
        <v>7.0389354112974185E-3</v>
      </c>
      <c r="H64" s="275">
        <f>'Package Type'!H40</f>
        <v>1.9735016789243194E-3</v>
      </c>
      <c r="I64" s="487">
        <f>'Package Type'!I40</f>
        <v>3.4605249688247754</v>
      </c>
      <c r="J64" s="467">
        <f>'Package Type'!J40</f>
        <v>0.26636838943257013</v>
      </c>
      <c r="K64" s="276">
        <f>'Package Type'!K40</f>
        <v>8.3392401972747249E-2</v>
      </c>
      <c r="L64" s="504">
        <f>'Package Type'!L40</f>
        <v>84469.542757089133</v>
      </c>
      <c r="M64" s="467">
        <f>'Package Type'!M40</f>
        <v>28260.68136500835</v>
      </c>
      <c r="N64" s="277">
        <f>'Package Type'!N40</f>
        <v>0.50277982270229671</v>
      </c>
      <c r="O64" s="278">
        <f>'Package Type'!O40</f>
        <v>23874.860681176186</v>
      </c>
      <c r="P64" s="272">
        <f>'Package Type'!P40</f>
        <v>4016.9449118375778</v>
      </c>
      <c r="Q64" s="277">
        <f>'Package Type'!Q40</f>
        <v>0.20228431616372836</v>
      </c>
    </row>
    <row r="65" spans="2:17" ht="15.6" customHeight="1" thickBot="1">
      <c r="B65" s="405" t="s">
        <v>293</v>
      </c>
      <c r="C65" s="149" t="s">
        <v>44</v>
      </c>
      <c r="D65" s="154">
        <f>'Sugar Content'!D21</f>
        <v>346777711.2985661</v>
      </c>
      <c r="E65" s="155">
        <f>'Sugar Content'!E21</f>
        <v>-623995.76692825556</v>
      </c>
      <c r="F65" s="164">
        <f>'Sugar Content'!F21</f>
        <v>-1.7961793342904213E-3</v>
      </c>
      <c r="G65" s="180">
        <f>'Sugar Content'!G21</f>
        <v>100.00000000000001</v>
      </c>
      <c r="H65" s="190">
        <f>'Sugar Content'!H21</f>
        <v>-4.2632564145606011E-14</v>
      </c>
      <c r="I65" s="479">
        <f>'Sugar Content'!I21</f>
        <v>2.2822081084146717</v>
      </c>
      <c r="J65" s="459">
        <f>'Sugar Content'!J21</f>
        <v>3.128008537576088E-2</v>
      </c>
      <c r="K65" s="175">
        <f>'Sugar Content'!K21</f>
        <v>1.389652847874299E-2</v>
      </c>
      <c r="L65" s="496">
        <f>'Sugar Content'!L21</f>
        <v>791418904.54306972</v>
      </c>
      <c r="M65" s="459">
        <f>'Sugar Content'!M21</f>
        <v>9442666.8577936888</v>
      </c>
      <c r="N65" s="166">
        <f>'Sugar Content'!N21</f>
        <v>1.2075388487180736E-2</v>
      </c>
      <c r="O65" s="168">
        <f>'Sugar Content'!O21</f>
        <v>179758221.01102573</v>
      </c>
      <c r="P65" s="155">
        <f>'Sugar Content'!P21</f>
        <v>4371842.7017224133</v>
      </c>
      <c r="Q65" s="176">
        <f>'Sugar Content'!Q21</f>
        <v>2.4926922739760517E-2</v>
      </c>
    </row>
    <row r="66" spans="2:17" ht="15.6" customHeight="1">
      <c r="B66" s="419"/>
      <c r="C66" s="13" t="s">
        <v>31</v>
      </c>
      <c r="D66" s="153">
        <f>'Sugar Content'!D22</f>
        <v>313652604.28777575</v>
      </c>
      <c r="E66" s="32">
        <f>'Sugar Content'!E22</f>
        <v>-1058938.8332709074</v>
      </c>
      <c r="F66" s="171">
        <f>'Sugar Content'!F22</f>
        <v>-3.3647918432518713E-3</v>
      </c>
      <c r="G66" s="183">
        <f>'Sugar Content'!G22</f>
        <v>90.447740459804081</v>
      </c>
      <c r="H66" s="193">
        <f>'Sugar Content'!H22</f>
        <v>-0.14235645693773336</v>
      </c>
      <c r="I66" s="485">
        <f>'Sugar Content'!I22</f>
        <v>2.3001286952451232</v>
      </c>
      <c r="J66" s="465">
        <f>'Sugar Content'!J22</f>
        <v>3.3710832042496364E-2</v>
      </c>
      <c r="K66" s="172">
        <f>'Sugar Content'!K22</f>
        <v>1.4874058570496927E-2</v>
      </c>
      <c r="L66" s="502">
        <f>'Sugar Content'!L22</f>
        <v>721441355.46067655</v>
      </c>
      <c r="M66" s="465">
        <f>'Sugar Content'!M22</f>
        <v>8173492.3750725985</v>
      </c>
      <c r="N66" s="173">
        <f>'Sugar Content'!N22</f>
        <v>1.1459218616290923E-2</v>
      </c>
      <c r="O66" s="31">
        <f>'Sugar Content'!O22</f>
        <v>163309157.20997593</v>
      </c>
      <c r="P66" s="32">
        <f>'Sugar Content'!P22</f>
        <v>3687077.6279977262</v>
      </c>
      <c r="Q66" s="174">
        <f>'Sugar Content'!Q22</f>
        <v>2.3098794588151752E-2</v>
      </c>
    </row>
    <row r="67" spans="2:17" ht="15.6" customHeight="1">
      <c r="B67" s="419"/>
      <c r="C67" s="18" t="s">
        <v>294</v>
      </c>
      <c r="D67" s="27">
        <f>'Sugar Content'!D23</f>
        <v>32856927.127513018</v>
      </c>
      <c r="E67" s="266">
        <f>'Sugar Content'!E23</f>
        <v>427707.27884736657</v>
      </c>
      <c r="F67" s="295">
        <f>'Sugar Content'!F23</f>
        <v>1.3188947524587621E-2</v>
      </c>
      <c r="G67" s="268">
        <f>'Sugar Content'!G23</f>
        <v>9.4749247304490414</v>
      </c>
      <c r="H67" s="189">
        <f>'Sugar Content'!H23</f>
        <v>0.14013471960090662</v>
      </c>
      <c r="I67" s="486">
        <f>'Sugar Content'!I23</f>
        <v>2.0969055703681887</v>
      </c>
      <c r="J67" s="466">
        <f>'Sugar Content'!J23</f>
        <v>1.0274418502302485E-2</v>
      </c>
      <c r="K67" s="269">
        <f>'Sugar Content'!K23</f>
        <v>4.9239265373350717E-3</v>
      </c>
      <c r="L67" s="503">
        <f>'Sugar Content'!L23</f>
        <v>68897873.518863693</v>
      </c>
      <c r="M67" s="466">
        <f>'Sugar Content'!M23</f>
        <v>1230053.1519304216</v>
      </c>
      <c r="N67" s="162">
        <f>'Sugar Content'!N23</f>
        <v>1.8177815470638427E-2</v>
      </c>
      <c r="O67" s="270">
        <f>'Sugar Content'!O23</f>
        <v>16194184.23334562</v>
      </c>
      <c r="P67" s="266">
        <f>'Sugar Content'!P23</f>
        <v>703789.70992942527</v>
      </c>
      <c r="Q67" s="156">
        <f>'Sugar Content'!Q23</f>
        <v>4.5433943523228874E-2</v>
      </c>
    </row>
    <row r="68" spans="2:17" ht="15.6" customHeight="1" thickBot="1">
      <c r="B68" s="420"/>
      <c r="C68" s="21" t="s">
        <v>295</v>
      </c>
      <c r="D68" s="30">
        <f>'Sugar Content'!D24</f>
        <v>268179.88327758393</v>
      </c>
      <c r="E68" s="20">
        <f>'Sugar Content'!E24</f>
        <v>7235.7874952082639</v>
      </c>
      <c r="F68" s="157">
        <f>'Sugar Content'!F24</f>
        <v>2.7729263133981105E-2</v>
      </c>
      <c r="G68" s="188">
        <f>'Sugar Content'!G24</f>
        <v>7.7334809746952976E-2</v>
      </c>
      <c r="H68" s="194">
        <f>'Sugar Content'!H24</f>
        <v>2.2217373367529325E-3</v>
      </c>
      <c r="I68" s="493">
        <f>'Sugar Content'!I24</f>
        <v>4.025937927685538</v>
      </c>
      <c r="J68" s="473">
        <f>'Sugar Content'!J24</f>
        <v>3.8285976339654137E-2</v>
      </c>
      <c r="K68" s="167">
        <f>'Sugar Content'!K24</f>
        <v>9.6011328989562706E-3</v>
      </c>
      <c r="L68" s="510">
        <f>'Sugar Content'!L24</f>
        <v>1079675.5635295056</v>
      </c>
      <c r="M68" s="473">
        <f>'Sugar Content'!M24</f>
        <v>39121.330790728098</v>
      </c>
      <c r="N68" s="163">
        <f>'Sugar Content'!N24</f>
        <v>3.7596628373476791E-2</v>
      </c>
      <c r="O68" s="19">
        <f>'Sugar Content'!O24</f>
        <v>254879.56770416908</v>
      </c>
      <c r="P68" s="20">
        <f>'Sugar Content'!P24</f>
        <v>-19024.636204756214</v>
      </c>
      <c r="Q68" s="159">
        <f>'Sugar Content'!Q24</f>
        <v>-6.9457262551114451E-2</v>
      </c>
    </row>
    <row r="69" spans="2:17">
      <c r="B69" s="33"/>
      <c r="C69" s="34"/>
      <c r="D69" s="35"/>
      <c r="E69" s="35"/>
      <c r="F69" s="36"/>
      <c r="G69" s="37"/>
      <c r="H69" s="37"/>
      <c r="I69" s="474"/>
      <c r="J69" s="474"/>
      <c r="K69" s="36"/>
      <c r="L69" s="511"/>
      <c r="M69" s="511"/>
      <c r="N69" s="36"/>
      <c r="O69" s="35"/>
      <c r="P69" s="35"/>
      <c r="Q69" s="36"/>
    </row>
    <row r="70" spans="2:17" ht="23.4">
      <c r="B70" s="414" t="s">
        <v>250</v>
      </c>
      <c r="C70" s="414"/>
      <c r="D70" s="414"/>
      <c r="E70" s="414"/>
      <c r="F70" s="414"/>
      <c r="G70" s="414"/>
      <c r="H70" s="414"/>
      <c r="I70" s="516"/>
      <c r="J70" s="516"/>
      <c r="K70" s="414"/>
      <c r="L70" s="516"/>
      <c r="M70" s="516"/>
      <c r="N70" s="414"/>
      <c r="O70" s="414"/>
      <c r="P70" s="414"/>
      <c r="Q70" s="414"/>
    </row>
    <row r="71" spans="2:17">
      <c r="B71" s="408" t="s">
        <v>296</v>
      </c>
      <c r="C71" s="408"/>
      <c r="D71" s="408"/>
      <c r="E71" s="408"/>
      <c r="F71" s="408"/>
      <c r="G71" s="408"/>
      <c r="H71" s="408"/>
      <c r="I71" s="517"/>
      <c r="J71" s="517"/>
      <c r="K71" s="408"/>
      <c r="L71" s="517"/>
      <c r="M71" s="517"/>
      <c r="N71" s="408"/>
      <c r="O71" s="408"/>
      <c r="P71" s="408"/>
      <c r="Q71" s="408"/>
    </row>
    <row r="72" spans="2:17" ht="15" thickBot="1">
      <c r="B72" s="408" t="str">
        <f>'HOME PAGE'!H6</f>
        <v>LATEST 52 WEEKS ENDING 1-25-2026</v>
      </c>
      <c r="C72" s="408"/>
      <c r="D72" s="408"/>
      <c r="E72" s="408"/>
      <c r="F72" s="408"/>
      <c r="G72" s="408"/>
      <c r="H72" s="408"/>
      <c r="I72" s="517"/>
      <c r="J72" s="517"/>
      <c r="K72" s="408"/>
      <c r="L72" s="517"/>
      <c r="M72" s="517"/>
      <c r="N72" s="408"/>
      <c r="O72" s="408"/>
      <c r="P72" s="408"/>
      <c r="Q72" s="408"/>
    </row>
    <row r="73" spans="2:17">
      <c r="D73" s="409" t="s">
        <v>263</v>
      </c>
      <c r="E73" s="410"/>
      <c r="F73" s="411"/>
      <c r="G73" s="412" t="s">
        <v>264</v>
      </c>
      <c r="H73" s="413"/>
      <c r="I73" s="518" t="s">
        <v>265</v>
      </c>
      <c r="J73" s="519"/>
      <c r="K73" s="411"/>
      <c r="L73" s="520" t="s">
        <v>266</v>
      </c>
      <c r="M73" s="519"/>
      <c r="N73" s="413"/>
      <c r="O73" s="409" t="s">
        <v>267</v>
      </c>
      <c r="P73" s="410"/>
      <c r="Q73" s="411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94" t="s">
        <v>268</v>
      </c>
      <c r="J74" s="458" t="s">
        <v>269</v>
      </c>
      <c r="K74" s="236" t="s">
        <v>270</v>
      </c>
      <c r="L74" s="478" t="s">
        <v>268</v>
      </c>
      <c r="M74" s="45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SubSegments!D57</f>
        <v>4269311539.4212666</v>
      </c>
      <c r="E75" s="155">
        <f>SubSegments!E57</f>
        <v>62673536.548163414</v>
      </c>
      <c r="F75" s="165">
        <f>SubSegments!F57</f>
        <v>1.4898723518723941E-2</v>
      </c>
      <c r="G75" s="180">
        <f>SubSegments!G57</f>
        <v>99.999999999999986</v>
      </c>
      <c r="H75" s="190">
        <f>SubSegments!H57</f>
        <v>0</v>
      </c>
      <c r="I75" s="479">
        <f>SubSegments!I57</f>
        <v>2.3016167423274787</v>
      </c>
      <c r="J75" s="459">
        <f>SubSegments!J57</f>
        <v>3.0947460389694204E-2</v>
      </c>
      <c r="K75" s="175">
        <f>SubSegments!K57</f>
        <v>1.362922405119415E-2</v>
      </c>
      <c r="L75" s="496">
        <f>SubSegments!L57</f>
        <v>9826318917.3438892</v>
      </c>
      <c r="M75" s="459">
        <f>SubSegments!M57</f>
        <v>274435223.98782349</v>
      </c>
      <c r="N75" s="166">
        <f>SubSegments!N57</f>
        <v>2.8731005610831545E-2</v>
      </c>
      <c r="O75" s="168">
        <f>SubSegments!O57</f>
        <v>2200247804.0576706</v>
      </c>
      <c r="P75" s="155">
        <f>SubSegments!P57</f>
        <v>52149962.381910801</v>
      </c>
      <c r="Q75" s="166">
        <f>SubSegments!Q57</f>
        <v>2.4277275164164738E-2</v>
      </c>
    </row>
    <row r="76" spans="2:17">
      <c r="B76" s="402" t="s">
        <v>272</v>
      </c>
      <c r="C76" s="18" t="s">
        <v>26</v>
      </c>
      <c r="D76" s="241">
        <f>SubSegments!D58</f>
        <v>5391171.5206053164</v>
      </c>
      <c r="E76" s="242">
        <f>SubSegments!E58</f>
        <v>699481.65874209907</v>
      </c>
      <c r="F76" s="243">
        <f>SubSegments!F58</f>
        <v>0.14908949213115996</v>
      </c>
      <c r="G76" s="244">
        <f>SubSegments!G58</f>
        <v>0.12627730421697275</v>
      </c>
      <c r="H76" s="245">
        <f>SubSegments!H58</f>
        <v>1.4746674325386483E-2</v>
      </c>
      <c r="I76" s="480">
        <f>SubSegments!I58</f>
        <v>4.4268269565901459</v>
      </c>
      <c r="J76" s="460">
        <f>SubSegments!J58</f>
        <v>0.14501099619904334</v>
      </c>
      <c r="K76" s="246">
        <f>SubSegments!K58</f>
        <v>3.3866704580595285E-2</v>
      </c>
      <c r="L76" s="497">
        <f>SubSegments!L58</f>
        <v>23865783.415016703</v>
      </c>
      <c r="M76" s="460">
        <f>SubSegments!M58</f>
        <v>3776830.8832856528</v>
      </c>
      <c r="N76" s="247">
        <f>SubSegments!N58</f>
        <v>0.18800536649783234</v>
      </c>
      <c r="O76" s="248">
        <f>SubSegments!O58</f>
        <v>5896613.0488337744</v>
      </c>
      <c r="P76" s="242">
        <f>SubSegments!P58</f>
        <v>832278.07919611037</v>
      </c>
      <c r="Q76" s="247">
        <f>SubSegments!Q58</f>
        <v>0.16434104066691643</v>
      </c>
    </row>
    <row r="77" spans="2:17">
      <c r="B77" s="403"/>
      <c r="C77" s="18" t="s">
        <v>273</v>
      </c>
      <c r="D77" s="249">
        <f>SubSegments!D59</f>
        <v>227796242.35623166</v>
      </c>
      <c r="E77" s="250">
        <f>SubSegments!E59</f>
        <v>11546.807664752007</v>
      </c>
      <c r="F77" s="251">
        <f>SubSegments!F59</f>
        <v>5.069176239845343E-5</v>
      </c>
      <c r="G77" s="252">
        <f>SubSegments!G59</f>
        <v>5.3356668927260085</v>
      </c>
      <c r="H77" s="253">
        <f>SubSegments!H59</f>
        <v>-7.9220135656076884E-2</v>
      </c>
      <c r="I77" s="481">
        <f>SubSegments!I59</f>
        <v>2.6112471986883827</v>
      </c>
      <c r="J77" s="461">
        <f>SubSegments!J59</f>
        <v>-2.4517383191496656E-2</v>
      </c>
      <c r="K77" s="254">
        <f>SubSegments!K59</f>
        <v>-9.3018107004117848E-3</v>
      </c>
      <c r="L77" s="498">
        <f>SubSegments!L59</f>
        <v>594832299.72444987</v>
      </c>
      <c r="M77" s="461">
        <f>SubSegments!M59</f>
        <v>-5554533.0967541933</v>
      </c>
      <c r="N77" s="255">
        <f>SubSegments!N59</f>
        <v>-9.2515904631911543E-3</v>
      </c>
      <c r="O77" s="256">
        <f>SubSegments!O59</f>
        <v>122386742.94389392</v>
      </c>
      <c r="P77" s="250">
        <f>SubSegments!P59</f>
        <v>650558.34684932232</v>
      </c>
      <c r="Q77" s="255">
        <f>SubSegments!Q59</f>
        <v>5.3440014487287947E-3</v>
      </c>
    </row>
    <row r="78" spans="2:17">
      <c r="B78" s="403"/>
      <c r="C78" s="18" t="s">
        <v>274</v>
      </c>
      <c r="D78" s="249">
        <f>SubSegments!D60</f>
        <v>4135653.5700868536</v>
      </c>
      <c r="E78" s="250">
        <f>SubSegments!E60</f>
        <v>740778.63796058204</v>
      </c>
      <c r="F78" s="251">
        <f>SubSegments!F60</f>
        <v>0.21820498627223919</v>
      </c>
      <c r="G78" s="252">
        <f>SubSegments!G60</f>
        <v>9.6869332019922538E-2</v>
      </c>
      <c r="H78" s="253">
        <f>SubSegments!H60</f>
        <v>1.6166525412660476E-2</v>
      </c>
      <c r="I78" s="481">
        <f>SubSegments!I60</f>
        <v>2.9817699836562115</v>
      </c>
      <c r="J78" s="461">
        <f>SubSegments!J60</f>
        <v>-9.9103562825439973E-3</v>
      </c>
      <c r="K78" s="254">
        <f>SubSegments!K60</f>
        <v>-3.3126387703396407E-3</v>
      </c>
      <c r="L78" s="498">
        <f>SubSegments!L60</f>
        <v>12331567.678085631</v>
      </c>
      <c r="M78" s="461">
        <f>SubSegments!M60</f>
        <v>2175187.0870925467</v>
      </c>
      <c r="N78" s="255">
        <f>SubSegments!N60</f>
        <v>0.21416951320449271</v>
      </c>
      <c r="O78" s="256">
        <f>SubSegments!O60</f>
        <v>2224462.5221730731</v>
      </c>
      <c r="P78" s="250">
        <f>SubSegments!P60</f>
        <v>383360.39591477485</v>
      </c>
      <c r="Q78" s="255">
        <f>SubSegments!Q60</f>
        <v>0.20822331930813875</v>
      </c>
    </row>
    <row r="79" spans="2:17">
      <c r="B79" s="403"/>
      <c r="C79" s="18" t="s">
        <v>244</v>
      </c>
      <c r="D79" s="249">
        <f>SubSegments!D61</f>
        <v>2010221885.6700156</v>
      </c>
      <c r="E79" s="250">
        <f>SubSegments!E61</f>
        <v>-48280774.682572603</v>
      </c>
      <c r="F79" s="251">
        <f>SubSegments!F61</f>
        <v>-2.3454317360125678E-2</v>
      </c>
      <c r="G79" s="252">
        <f>SubSegments!G61</f>
        <v>47.085387587866549</v>
      </c>
      <c r="H79" s="253">
        <f>SubSegments!H61</f>
        <v>-1.8492404677599552</v>
      </c>
      <c r="I79" s="481">
        <f>SubSegments!I61</f>
        <v>1.9015683403373247</v>
      </c>
      <c r="J79" s="461">
        <f>SubSegments!J61</f>
        <v>-1.0357016945186981E-2</v>
      </c>
      <c r="K79" s="254">
        <f>SubSegments!K61</f>
        <v>-5.4170613438109224E-3</v>
      </c>
      <c r="L79" s="498">
        <f>SubSegments!L61</f>
        <v>3822574294.8432989</v>
      </c>
      <c r="M79" s="461">
        <f>SubSegments!M61</f>
        <v>-113129139.5183239</v>
      </c>
      <c r="N79" s="255">
        <f>SubSegments!N61</f>
        <v>-2.8744325228019528E-2</v>
      </c>
      <c r="O79" s="256">
        <f>SubSegments!O61</f>
        <v>854403289.84424627</v>
      </c>
      <c r="P79" s="250">
        <f>SubSegments!P61</f>
        <v>-19707140.666977406</v>
      </c>
      <c r="Q79" s="255">
        <f>SubSegments!Q61</f>
        <v>-2.2545367243188803E-2</v>
      </c>
    </row>
    <row r="80" spans="2:17">
      <c r="B80" s="403"/>
      <c r="C80" s="18" t="s">
        <v>275</v>
      </c>
      <c r="D80" s="249">
        <f>SubSegments!D62</f>
        <v>376617979.12577987</v>
      </c>
      <c r="E80" s="250">
        <f>SubSegments!E62</f>
        <v>82461343.235187829</v>
      </c>
      <c r="F80" s="251">
        <f>SubSegments!F62</f>
        <v>0.28033140569998333</v>
      </c>
      <c r="G80" s="252">
        <f>SubSegments!G62</f>
        <v>8.8215154984176412</v>
      </c>
      <c r="H80" s="253">
        <f>SubSegments!H62</f>
        <v>1.8288378377849659</v>
      </c>
      <c r="I80" s="481">
        <f>SubSegments!I62</f>
        <v>2.9833877170788901</v>
      </c>
      <c r="J80" s="461">
        <f>SubSegments!J62</f>
        <v>7.9617456987790547E-2</v>
      </c>
      <c r="K80" s="254">
        <f>SubSegments!K62</f>
        <v>2.7418648810492576E-2</v>
      </c>
      <c r="L80" s="498">
        <f>SubSegments!L62</f>
        <v>1123597452.9549255</v>
      </c>
      <c r="M80" s="461">
        <f>SubSegments!M62</f>
        <v>269434161.84737825</v>
      </c>
      <c r="N80" s="255">
        <f>SubSegments!N62</f>
        <v>0.31543636287391558</v>
      </c>
      <c r="O80" s="256">
        <f>SubSegments!O62</f>
        <v>209819956.75222081</v>
      </c>
      <c r="P80" s="250">
        <f>SubSegments!P62</f>
        <v>49485917.006588012</v>
      </c>
      <c r="Q80" s="255">
        <f>SubSegments!Q62</f>
        <v>0.30864261316621577</v>
      </c>
    </row>
    <row r="81" spans="2:17">
      <c r="B81" s="403"/>
      <c r="C81" s="18" t="s">
        <v>276</v>
      </c>
      <c r="D81" s="249">
        <f>SubSegments!D63</f>
        <v>890446947.19093013</v>
      </c>
      <c r="E81" s="250">
        <f>SubSegments!E63</f>
        <v>5949729.2931334972</v>
      </c>
      <c r="F81" s="251">
        <f>SubSegments!F63</f>
        <v>6.7266794883474538E-3</v>
      </c>
      <c r="G81" s="252">
        <f>SubSegments!G63</f>
        <v>20.856921285056561</v>
      </c>
      <c r="H81" s="253">
        <f>SubSegments!H63</f>
        <v>-0.16930481982080892</v>
      </c>
      <c r="I81" s="481">
        <f>SubSegments!I63</f>
        <v>1.7265965751651833</v>
      </c>
      <c r="J81" s="461">
        <f>SubSegments!J63</f>
        <v>1.0120572577895004E-2</v>
      </c>
      <c r="K81" s="254">
        <f>SubSegments!K63</f>
        <v>5.8961340342888599E-3</v>
      </c>
      <c r="L81" s="498">
        <f>SubSegments!L63</f>
        <v>1537442649.3861527</v>
      </c>
      <c r="M81" s="461">
        <f>SubSegments!M63</f>
        <v>19224400.509365082</v>
      </c>
      <c r="N81" s="255">
        <f>SubSegments!N63</f>
        <v>1.2662474926505284E-2</v>
      </c>
      <c r="O81" s="256">
        <f>SubSegments!O63</f>
        <v>419803782.90624028</v>
      </c>
      <c r="P81" s="250">
        <f>SubSegments!P63</f>
        <v>659530.78885948658</v>
      </c>
      <c r="Q81" s="255">
        <f>SubSegments!Q63</f>
        <v>1.5735174358893172E-3</v>
      </c>
    </row>
    <row r="82" spans="2:17">
      <c r="B82" s="403"/>
      <c r="C82" s="18" t="s">
        <v>277</v>
      </c>
      <c r="D82" s="249">
        <f>SubSegments!D64</f>
        <v>43062606.859610781</v>
      </c>
      <c r="E82" s="250">
        <f>SubSegments!E64</f>
        <v>1753561.9317465648</v>
      </c>
      <c r="F82" s="251">
        <f>SubSegments!F64</f>
        <v>4.2449829929709498E-2</v>
      </c>
      <c r="G82" s="252">
        <f>SubSegments!G64</f>
        <v>1.0086545913079044</v>
      </c>
      <c r="H82" s="253">
        <f>SubSegments!H64</f>
        <v>2.6657925570314434E-2</v>
      </c>
      <c r="I82" s="481">
        <f>SubSegments!I64</f>
        <v>3.0804305817409179</v>
      </c>
      <c r="J82" s="461">
        <f>SubSegments!J64</f>
        <v>-7.2727519613236868E-2</v>
      </c>
      <c r="K82" s="254">
        <f>SubSegments!K64</f>
        <v>-2.3064977167495445E-2</v>
      </c>
      <c r="L82" s="498">
        <f>SubSegments!L64</f>
        <v>132651371.09983128</v>
      </c>
      <c r="M82" s="461">
        <f>SubSegments!M64</f>
        <v>2397421.4263334721</v>
      </c>
      <c r="N82" s="255">
        <f>SubSegments!N64</f>
        <v>1.840574840412125E-2</v>
      </c>
      <c r="O82" s="256">
        <f>SubSegments!O64</f>
        <v>29413503.056426119</v>
      </c>
      <c r="P82" s="250">
        <f>SubSegments!P64</f>
        <v>1012549.8190404177</v>
      </c>
      <c r="Q82" s="255">
        <f>SubSegments!Q64</f>
        <v>3.5651965994843576E-2</v>
      </c>
    </row>
    <row r="83" spans="2:17">
      <c r="B83" s="403"/>
      <c r="C83" s="18" t="s">
        <v>278</v>
      </c>
      <c r="D83" s="249">
        <f>SubSegments!D65</f>
        <v>1084064.2184261139</v>
      </c>
      <c r="E83" s="250">
        <f>SubSegments!E65</f>
        <v>-432370.00682090712</v>
      </c>
      <c r="F83" s="251">
        <f>SubSegments!F65</f>
        <v>-0.28512282275248424</v>
      </c>
      <c r="G83" s="252">
        <f>SubSegments!G65</f>
        <v>2.5392014811199886E-2</v>
      </c>
      <c r="H83" s="253">
        <f>SubSegments!H65</f>
        <v>-1.0656587997297236E-2</v>
      </c>
      <c r="I83" s="481">
        <f>SubSegments!I65</f>
        <v>9.8139376712589534</v>
      </c>
      <c r="J83" s="461">
        <f>SubSegments!J65</f>
        <v>-0.65202533432488607</v>
      </c>
      <c r="K83" s="254">
        <f>SubSegments!K65</f>
        <v>-6.2299602432859272E-2</v>
      </c>
      <c r="L83" s="498">
        <f>SubSegments!L65</f>
        <v>10638938.671275934</v>
      </c>
      <c r="M83" s="461">
        <f>SubSegments!M65</f>
        <v>-5232005.8305605799</v>
      </c>
      <c r="N83" s="255">
        <f>SubSegments!N65</f>
        <v>-0.32965938668332911</v>
      </c>
      <c r="O83" s="256">
        <f>SubSegments!O65</f>
        <v>2457141.4390337919</v>
      </c>
      <c r="P83" s="250">
        <f>SubSegments!P65</f>
        <v>-1122438.8576231436</v>
      </c>
      <c r="Q83" s="255">
        <f>SubSegments!Q65</f>
        <v>-0.31356716838323723</v>
      </c>
    </row>
    <row r="84" spans="2:17">
      <c r="B84" s="403"/>
      <c r="C84" s="18" t="s">
        <v>279</v>
      </c>
      <c r="D84" s="249">
        <f>SubSegments!D66</f>
        <v>5627178.2816422647</v>
      </c>
      <c r="E84" s="250">
        <f>SubSegments!E66</f>
        <v>830547.43246256746</v>
      </c>
      <c r="F84" s="251">
        <f>SubSegments!F66</f>
        <v>0.17315225177368085</v>
      </c>
      <c r="G84" s="252">
        <f>SubSegments!G66</f>
        <v>0.13180528592685145</v>
      </c>
      <c r="H84" s="253">
        <f>SubSegments!H66</f>
        <v>1.7780003839264341E-2</v>
      </c>
      <c r="I84" s="481">
        <f>SubSegments!I66</f>
        <v>4.2944604201353034</v>
      </c>
      <c r="J84" s="461">
        <f>SubSegments!J66</f>
        <v>1.5622892726097071E-2</v>
      </c>
      <c r="K84" s="254">
        <f>SubSegments!K66</f>
        <v>3.6512002678345625E-3</v>
      </c>
      <c r="L84" s="498">
        <f>SubSegments!L66</f>
        <v>24165694.407557696</v>
      </c>
      <c r="M84" s="461">
        <f>SubSegments!M66</f>
        <v>3641690.3249589205</v>
      </c>
      <c r="N84" s="255">
        <f>SubSegments!N66</f>
        <v>0.1774356655895678</v>
      </c>
      <c r="O84" s="256">
        <f>SubSegments!O66</f>
        <v>5579684.8534479979</v>
      </c>
      <c r="P84" s="250">
        <f>SubSegments!P66</f>
        <v>785463.34029241838</v>
      </c>
      <c r="Q84" s="255">
        <f>SubSegments!Q66</f>
        <v>0.16383542940956489</v>
      </c>
    </row>
    <row r="85" spans="2:17">
      <c r="B85" s="403"/>
      <c r="C85" s="18" t="s">
        <v>280</v>
      </c>
      <c r="D85" s="249">
        <f>SubSegments!D67</f>
        <v>123122464.57266183</v>
      </c>
      <c r="E85" s="250">
        <f>SubSegments!E67</f>
        <v>-319824.77484038472</v>
      </c>
      <c r="F85" s="251">
        <f>SubSegments!F67</f>
        <v>-2.5908849919337321E-3</v>
      </c>
      <c r="G85" s="252">
        <f>SubSegments!G67</f>
        <v>2.8838950597957975</v>
      </c>
      <c r="H85" s="253">
        <f>SubSegments!H67</f>
        <v>-5.0569214600811208E-2</v>
      </c>
      <c r="I85" s="481">
        <f>SubSegments!I67</f>
        <v>5.6039819901237102</v>
      </c>
      <c r="J85" s="461">
        <f>SubSegments!J67</f>
        <v>-0.21661576189654408</v>
      </c>
      <c r="K85" s="254">
        <f>SubSegments!K67</f>
        <v>-3.7215380812281616E-2</v>
      </c>
      <c r="L85" s="498">
        <f>SubSegments!L67</f>
        <v>689976074.04484141</v>
      </c>
      <c r="M85" s="461">
        <f>SubSegments!M67</f>
        <v>-28531837.835463762</v>
      </c>
      <c r="N85" s="255">
        <f>SubSegments!N67</f>
        <v>-3.9709845032599757E-2</v>
      </c>
      <c r="O85" s="256">
        <f>SubSegments!O67</f>
        <v>185154627.27608404</v>
      </c>
      <c r="P85" s="250">
        <f>SubSegments!P67</f>
        <v>-2753749.9186654687</v>
      </c>
      <c r="Q85" s="255">
        <f>SubSegments!Q67</f>
        <v>-1.4654748020155928E-2</v>
      </c>
    </row>
    <row r="86" spans="2:17" ht="15" thickBot="1">
      <c r="B86" s="403"/>
      <c r="C86" s="296" t="s">
        <v>281</v>
      </c>
      <c r="D86" s="258">
        <f>SubSegments!D68</f>
        <v>581452669.52820182</v>
      </c>
      <c r="E86" s="259">
        <f>SubSegments!E68</f>
        <v>18906840.488359451</v>
      </c>
      <c r="F86" s="260">
        <f>SubSegments!F68</f>
        <v>3.3609422579187538E-2</v>
      </c>
      <c r="G86" s="261">
        <f>SubSegments!G68</f>
        <v>13.619354412515454</v>
      </c>
      <c r="H86" s="262">
        <f>SubSegments!H68</f>
        <v>0.2465415235616728</v>
      </c>
      <c r="I86" s="482">
        <f>SubSegments!I68</f>
        <v>3.1847229069431298</v>
      </c>
      <c r="J86" s="462">
        <f>SubSegments!J68</f>
        <v>0.1129558548663141</v>
      </c>
      <c r="K86" s="263">
        <f>SubSegments!K68</f>
        <v>3.6772272425392695E-2</v>
      </c>
      <c r="L86" s="499">
        <f>SubSegments!L68</f>
        <v>1851765635.949698</v>
      </c>
      <c r="M86" s="462">
        <f>SubSegments!M68</f>
        <v>123755893.021873</v>
      </c>
      <c r="N86" s="264">
        <f>SubSegments!N68</f>
        <v>7.1617589847722291E-2</v>
      </c>
      <c r="O86" s="265">
        <f>SubSegments!O68</f>
        <v>362537010.00037438</v>
      </c>
      <c r="P86" s="259">
        <f>SubSegments!P68</f>
        <v>21352644.633738995</v>
      </c>
      <c r="Q86" s="264">
        <f>SubSegments!Q68</f>
        <v>6.2583889536654252E-2</v>
      </c>
    </row>
    <row r="87" spans="2:17" s="151" customFormat="1">
      <c r="B87" s="403"/>
      <c r="C87" s="199" t="s">
        <v>282</v>
      </c>
      <c r="D87" s="220">
        <f>'RFG vs SS'!E22</f>
        <v>1942712424.4790905</v>
      </c>
      <c r="E87" s="200">
        <f>'RFG vs SS'!F22</f>
        <v>-49619785.457846642</v>
      </c>
      <c r="F87" s="205">
        <f>'RFG vs SS'!G22</f>
        <v>-2.4905377331332332E-2</v>
      </c>
      <c r="G87" s="206">
        <f>'RFG vs SS'!H22</f>
        <v>45.504114809631275</v>
      </c>
      <c r="H87" s="207">
        <f>'RFG vs SS'!I22</f>
        <v>-1.8575124227616229</v>
      </c>
      <c r="I87" s="483">
        <f>'RFG vs SS'!J22</f>
        <v>1.8403031027374552</v>
      </c>
      <c r="J87" s="463">
        <f>'RFG vs SS'!K22</f>
        <v>-2.057548980109436E-2</v>
      </c>
      <c r="K87" s="208">
        <f>'RFG vs SS'!L22</f>
        <v>-1.105686845106104E-2</v>
      </c>
      <c r="L87" s="500">
        <f>'RFG vs SS'!M22</f>
        <v>3575179702.4954743</v>
      </c>
      <c r="M87" s="463">
        <f>'RFG vs SS'!N22</f>
        <v>-132308656.20119143</v>
      </c>
      <c r="N87" s="209">
        <f>'RFG vs SS'!O22</f>
        <v>-3.5686870301516835E-2</v>
      </c>
      <c r="O87" s="210">
        <f>'RFG vs SS'!P22</f>
        <v>816345830.80638874</v>
      </c>
      <c r="P87" s="211">
        <f>'RFG vs SS'!Q22</f>
        <v>-19034019.236763477</v>
      </c>
      <c r="Q87" s="209">
        <f>'RFG vs SS'!R22</f>
        <v>-2.2784867549510871E-2</v>
      </c>
    </row>
    <row r="88" spans="2:17" s="151" customFormat="1" ht="15" thickBot="1">
      <c r="B88" s="404"/>
      <c r="C88" s="152" t="s">
        <v>283</v>
      </c>
      <c r="D88" s="219">
        <f>'RFG vs SS'!E23</f>
        <v>67509461.190922529</v>
      </c>
      <c r="E88" s="201">
        <f>'RFG vs SS'!F23</f>
        <v>1339010.7752732486</v>
      </c>
      <c r="F88" s="212">
        <f>'RFG vs SS'!G23</f>
        <v>2.0235781483460676E-2</v>
      </c>
      <c r="G88" s="213">
        <f>'RFG vs SS'!H23</f>
        <v>1.5812727782351963</v>
      </c>
      <c r="H88" s="214">
        <f>'RFG vs SS'!I23</f>
        <v>8.2719550016465693E-3</v>
      </c>
      <c r="I88" s="484">
        <f>'RFG vs SS'!J23</f>
        <v>3.6645914214626747</v>
      </c>
      <c r="J88" s="464">
        <f>'RFG vs SS'!K23</f>
        <v>0.21569430452554661</v>
      </c>
      <c r="K88" s="215">
        <f>'RFG vs SS'!L23</f>
        <v>6.2540080846800919E-2</v>
      </c>
      <c r="L88" s="501">
        <f>'RFG vs SS'!M23</f>
        <v>247394592.34782207</v>
      </c>
      <c r="M88" s="464">
        <f>'RFG vs SS'!N23</f>
        <v>19179516.68285808</v>
      </c>
      <c r="N88" s="216">
        <f>'RFG vs SS'!O23</f>
        <v>8.4041409740235468E-2</v>
      </c>
      <c r="O88" s="217">
        <f>'RFG vs SS'!P23</f>
        <v>38057459.037856929</v>
      </c>
      <c r="P88" s="218">
        <f>'RFG vs SS'!Q23</f>
        <v>-673121.43021459877</v>
      </c>
      <c r="Q88" s="216">
        <f>'RFG vs SS'!R23</f>
        <v>-1.7379585383944927E-2</v>
      </c>
    </row>
    <row r="89" spans="2:17">
      <c r="B89" s="405" t="s">
        <v>284</v>
      </c>
      <c r="C89" s="13" t="s">
        <v>31</v>
      </c>
      <c r="D89" s="153">
        <f>'Fat Content'!D25</f>
        <v>34818531.87494202</v>
      </c>
      <c r="E89" s="32">
        <f>'Fat Content'!E25</f>
        <v>5737970.4355345666</v>
      </c>
      <c r="F89" s="179">
        <f>'Fat Content'!F25</f>
        <v>0.19731291802911918</v>
      </c>
      <c r="G89" s="183">
        <f>'Fat Content'!G25</f>
        <v>0.81555378550945246</v>
      </c>
      <c r="H89" s="193">
        <f>'Fat Content'!H25</f>
        <v>0.12425205192682309</v>
      </c>
      <c r="I89" s="485">
        <f>'Fat Content'!I25</f>
        <v>3.1636063599388651</v>
      </c>
      <c r="J89" s="465">
        <f>'Fat Content'!J25</f>
        <v>-0.12251893330970143</v>
      </c>
      <c r="K89" s="172">
        <f>'Fat Content'!K25</f>
        <v>-3.7283707216343789E-2</v>
      </c>
      <c r="L89" s="502">
        <f>'Fat Content'!L25</f>
        <v>110152128.88330066</v>
      </c>
      <c r="M89" s="465">
        <f>'Fat Content'!M25</f>
        <v>14589760.395394892</v>
      </c>
      <c r="N89" s="173">
        <f>'Fat Content'!N25</f>
        <v>0.1526726537469752</v>
      </c>
      <c r="O89" s="31">
        <f>'Fat Content'!O25</f>
        <v>18855840.398879282</v>
      </c>
      <c r="P89" s="32">
        <f>'Fat Content'!P25</f>
        <v>2794584.2845062651</v>
      </c>
      <c r="Q89" s="173">
        <f>'Fat Content'!Q25</f>
        <v>0.17399537524374739</v>
      </c>
    </row>
    <row r="90" spans="2:17">
      <c r="B90" s="406"/>
      <c r="C90" s="18" t="s">
        <v>217</v>
      </c>
      <c r="D90" s="27">
        <f>'Fat Content'!D26</f>
        <v>214873235.03282788</v>
      </c>
      <c r="E90" s="266">
        <f>'Fat Content'!E26</f>
        <v>-19846890.031858534</v>
      </c>
      <c r="F90" s="267">
        <f>'Fat Content'!F26</f>
        <v>-8.4555553241925624E-2</v>
      </c>
      <c r="G90" s="268">
        <f>'Fat Content'!G26</f>
        <v>5.0329715470226688</v>
      </c>
      <c r="H90" s="189">
        <f>'Fat Content'!H26</f>
        <v>-0.54678418438027965</v>
      </c>
      <c r="I90" s="486">
        <f>'Fat Content'!I26</f>
        <v>1.649786999601488</v>
      </c>
      <c r="J90" s="466">
        <f>'Fat Content'!J26</f>
        <v>3.985964096728889E-2</v>
      </c>
      <c r="K90" s="269">
        <f>'Fat Content'!K26</f>
        <v>2.4758658055916441E-2</v>
      </c>
      <c r="L90" s="503">
        <f>'Fat Content'!L26</f>
        <v>354495069.71947443</v>
      </c>
      <c r="M90" s="466">
        <f>'Fat Content'!M26</f>
        <v>-23387281.244205058</v>
      </c>
      <c r="N90" s="162">
        <f>'Fat Content'!N26</f>
        <v>-6.1890377215454942E-2</v>
      </c>
      <c r="O90" s="270">
        <f>'Fat Content'!O26</f>
        <v>103021739.07545123</v>
      </c>
      <c r="P90" s="266">
        <f>'Fat Content'!P26</f>
        <v>-8549596.7527192682</v>
      </c>
      <c r="Q90" s="162">
        <f>'Fat Content'!Q26</f>
        <v>-7.6628971852469224E-2</v>
      </c>
    </row>
    <row r="91" spans="2:17">
      <c r="B91" s="406"/>
      <c r="C91" s="18" t="s">
        <v>218</v>
      </c>
      <c r="D91" s="27">
        <f>'Fat Content'!D27</f>
        <v>7770863.6670420887</v>
      </c>
      <c r="E91" s="266">
        <f>'Fat Content'!E27</f>
        <v>5916842.2012402536</v>
      </c>
      <c r="F91" s="267">
        <f>'Fat Content'!F27</f>
        <v>3.1913558232085046</v>
      </c>
      <c r="G91" s="268">
        <f>'Fat Content'!G27</f>
        <v>0.18201678643708161</v>
      </c>
      <c r="H91" s="189">
        <f>'Fat Content'!H27</f>
        <v>0.13794307568432485</v>
      </c>
      <c r="I91" s="486">
        <f>'Fat Content'!I27</f>
        <v>2.305939173585819</v>
      </c>
      <c r="J91" s="466">
        <f>'Fat Content'!J27</f>
        <v>0.16748726063085018</v>
      </c>
      <c r="K91" s="269">
        <f>'Fat Content'!K27</f>
        <v>7.8321733407328245E-2</v>
      </c>
      <c r="L91" s="503">
        <f>'Fat Content'!L27</f>
        <v>17919138.942427102</v>
      </c>
      <c r="M91" s="466">
        <f>'Fat Content'!M27</f>
        <v>13954403.192223594</v>
      </c>
      <c r="N91" s="162">
        <f>'Fat Content'!N27</f>
        <v>3.5196300766090944</v>
      </c>
      <c r="O91" s="270">
        <f>'Fat Content'!O27</f>
        <v>4491617.3305178583</v>
      </c>
      <c r="P91" s="266">
        <f>'Fat Content'!P27</f>
        <v>3443564.4798423946</v>
      </c>
      <c r="Q91" s="162">
        <f>'Fat Content'!Q27</f>
        <v>3.2856782724487972</v>
      </c>
    </row>
    <row r="92" spans="2:17" ht="15" thickBot="1">
      <c r="B92" s="407"/>
      <c r="C92" s="21" t="s">
        <v>219</v>
      </c>
      <c r="D92" s="271">
        <f>'Fat Content'!D28</f>
        <v>4011848908.8464274</v>
      </c>
      <c r="E92" s="272">
        <f>'Fat Content'!E28</f>
        <v>70865613.943219662</v>
      </c>
      <c r="F92" s="273">
        <f>'Fat Content'!F28</f>
        <v>1.7981708786959004E-2</v>
      </c>
      <c r="G92" s="274">
        <f>'Fat Content'!G28</f>
        <v>93.969457881030152</v>
      </c>
      <c r="H92" s="275">
        <f>'Fat Content'!H28</f>
        <v>0.28458905676845347</v>
      </c>
      <c r="I92" s="487">
        <f>'Fat Content'!I28</f>
        <v>2.3290390022403451</v>
      </c>
      <c r="J92" s="467">
        <f>'Fat Content'!J28</f>
        <v>2.6447603314572632E-2</v>
      </c>
      <c r="K92" s="276">
        <f>'Fat Content'!K28</f>
        <v>1.1486016723119536E-2</v>
      </c>
      <c r="L92" s="504">
        <f>'Fat Content'!L28</f>
        <v>9343752579.7987003</v>
      </c>
      <c r="M92" s="467">
        <f>'Fat Content'!M28</f>
        <v>269278341.64442253</v>
      </c>
      <c r="N92" s="277">
        <f>'Fat Content'!N28</f>
        <v>2.9674263717915737E-2</v>
      </c>
      <c r="O92" s="278">
        <f>'Fat Content'!O28</f>
        <v>2073878607.2528236</v>
      </c>
      <c r="P92" s="272">
        <f>'Fat Content'!P28</f>
        <v>54461410.370280981</v>
      </c>
      <c r="Q92" s="277">
        <f>'Fat Content'!Q28</f>
        <v>2.6968875205358903E-2</v>
      </c>
    </row>
    <row r="93" spans="2:17" ht="15" thickBot="1">
      <c r="B93" s="405" t="s">
        <v>198</v>
      </c>
      <c r="C93" s="149" t="s">
        <v>198</v>
      </c>
      <c r="D93" s="154">
        <f>Flavors!D85</f>
        <v>2422687718.1075912</v>
      </c>
      <c r="E93" s="155">
        <f>Flavors!E85</f>
        <v>33703268.31350708</v>
      </c>
      <c r="F93" s="165">
        <f>Flavors!F85</f>
        <v>1.4107780532607526E-2</v>
      </c>
      <c r="G93" s="180">
        <f>Flavors!G85</f>
        <v>56.746566647511564</v>
      </c>
      <c r="H93" s="190">
        <f>Flavors!H85</f>
        <v>-4.4258903972185237E-2</v>
      </c>
      <c r="I93" s="479">
        <f>Flavors!I85</f>
        <v>2.1162962819653677</v>
      </c>
      <c r="J93" s="459">
        <f>Flavors!J85</f>
        <v>2.8087371602964151E-2</v>
      </c>
      <c r="K93" s="175">
        <f>Flavors!K85</f>
        <v>1.3450460566270478E-2</v>
      </c>
      <c r="L93" s="496">
        <f>Flavors!L85</f>
        <v>5127125010.1942558</v>
      </c>
      <c r="M93" s="459">
        <f>Flavors!M85</f>
        <v>138426395.41702557</v>
      </c>
      <c r="N93" s="166">
        <f>Flavors!N85</f>
        <v>2.7747997244609451E-2</v>
      </c>
      <c r="O93" s="168">
        <f>Flavors!O85</f>
        <v>1104754401.7165895</v>
      </c>
      <c r="P93" s="155">
        <f>Flavors!P85</f>
        <v>30364727.641291857</v>
      </c>
      <c r="Q93" s="166">
        <f>Flavors!Q85</f>
        <v>2.826230405409106E-2</v>
      </c>
    </row>
    <row r="94" spans="2:17">
      <c r="B94" s="406"/>
      <c r="C94" s="195" t="s">
        <v>31</v>
      </c>
      <c r="D94" s="279">
        <f>Flavors!D86</f>
        <v>196017654.98747218</v>
      </c>
      <c r="E94" s="280">
        <f>Flavors!E86</f>
        <v>31379607.795280784</v>
      </c>
      <c r="F94" s="281">
        <f>Flavors!F86</f>
        <v>0.19059754613494398</v>
      </c>
      <c r="G94" s="282">
        <f>Flavors!G86</f>
        <v>4.5913176674392719</v>
      </c>
      <c r="H94" s="283">
        <f>Flavors!H86</f>
        <v>0.67754978249778697</v>
      </c>
      <c r="I94" s="488">
        <f>Flavors!I86</f>
        <v>2.6904064911762111</v>
      </c>
      <c r="J94" s="468">
        <f>Flavors!J86</f>
        <v>0.19869398227786217</v>
      </c>
      <c r="K94" s="284">
        <f>Flavors!K86</f>
        <v>7.9741937148965047E-2</v>
      </c>
      <c r="L94" s="505">
        <f>Flavors!L86</f>
        <v>527367171.36343414</v>
      </c>
      <c r="M94" s="468">
        <f>Flavors!M86</f>
        <v>117136489.73405415</v>
      </c>
      <c r="N94" s="285">
        <f>Flavors!N86</f>
        <v>0.28553810082854864</v>
      </c>
      <c r="O94" s="286">
        <f>Flavors!O86</f>
        <v>117141190.59600593</v>
      </c>
      <c r="P94" s="280">
        <f>Flavors!P86</f>
        <v>23776583.182523742</v>
      </c>
      <c r="Q94" s="285">
        <f>Flavors!Q86</f>
        <v>0.25466377293512099</v>
      </c>
    </row>
    <row r="95" spans="2:17">
      <c r="B95" s="406"/>
      <c r="C95" s="18" t="s">
        <v>199</v>
      </c>
      <c r="D95" s="249">
        <f>Flavors!D87</f>
        <v>24572782.657950751</v>
      </c>
      <c r="E95" s="250">
        <f>Flavors!E87</f>
        <v>666176.62126132101</v>
      </c>
      <c r="F95" s="251">
        <f>Flavors!F87</f>
        <v>2.7865796601949301E-2</v>
      </c>
      <c r="G95" s="252">
        <f>Flavors!G87</f>
        <v>0.57556780363893867</v>
      </c>
      <c r="H95" s="253">
        <f>Flavors!H87</f>
        <v>7.2610936163175488E-3</v>
      </c>
      <c r="I95" s="481">
        <f>Flavors!I87</f>
        <v>1.9700387420289585</v>
      </c>
      <c r="J95" s="461">
        <f>Flavors!J87</f>
        <v>-0.11917510645490337</v>
      </c>
      <c r="K95" s="254">
        <f>Flavors!K87</f>
        <v>-5.7043038720707553E-2</v>
      </c>
      <c r="L95" s="498">
        <f>Flavors!L87</f>
        <v>48409333.835620306</v>
      </c>
      <c r="M95" s="461">
        <f>Flavors!M87</f>
        <v>-1536678.566479139</v>
      </c>
      <c r="N95" s="255">
        <f>Flavors!N87</f>
        <v>-3.0766791833306512E-2</v>
      </c>
      <c r="O95" s="256">
        <f>Flavors!O87</f>
        <v>12324320.383274786</v>
      </c>
      <c r="P95" s="250">
        <f>Flavors!P87</f>
        <v>120363.34058165178</v>
      </c>
      <c r="Q95" s="255">
        <f>Flavors!Q87</f>
        <v>9.8626486606421503E-3</v>
      </c>
    </row>
    <row r="96" spans="2:17">
      <c r="B96" s="406"/>
      <c r="C96" s="18" t="s">
        <v>200</v>
      </c>
      <c r="D96" s="249">
        <f>Flavors!D88</f>
        <v>305390619.98548281</v>
      </c>
      <c r="E96" s="250">
        <f>Flavors!E88</f>
        <v>18520383.924282312</v>
      </c>
      <c r="F96" s="251">
        <f>Flavors!F88</f>
        <v>6.4560144609534187E-2</v>
      </c>
      <c r="G96" s="252">
        <f>Flavors!G88</f>
        <v>7.1531584698286155</v>
      </c>
      <c r="H96" s="253">
        <f>Flavors!H88</f>
        <v>0.33369276193385122</v>
      </c>
      <c r="I96" s="481">
        <f>Flavors!I88</f>
        <v>2.2822557215734882</v>
      </c>
      <c r="J96" s="461">
        <f>Flavors!J88</f>
        <v>-8.1637586750105129E-3</v>
      </c>
      <c r="K96" s="254">
        <f>Flavors!K88</f>
        <v>-3.5643072133340341E-3</v>
      </c>
      <c r="L96" s="498">
        <f>Flavors!L88</f>
        <v>696979489.77674305</v>
      </c>
      <c r="M96" s="461">
        <f>Flavors!M88</f>
        <v>39926312.79868412</v>
      </c>
      <c r="N96" s="255">
        <f>Flavors!N88</f>
        <v>6.0765725207074656E-2</v>
      </c>
      <c r="O96" s="256">
        <f>Flavors!O88</f>
        <v>144088189.23178875</v>
      </c>
      <c r="P96" s="250">
        <f>Flavors!P88</f>
        <v>8637608.2907700539</v>
      </c>
      <c r="Q96" s="255">
        <f>Flavors!Q88</f>
        <v>6.376944440372137E-2</v>
      </c>
    </row>
    <row r="97" spans="2:17">
      <c r="B97" s="406"/>
      <c r="C97" s="18" t="s">
        <v>201</v>
      </c>
      <c r="D97" s="249">
        <f>Flavors!D89</f>
        <v>59356468.014528759</v>
      </c>
      <c r="E97" s="250">
        <f>Flavors!E89</f>
        <v>-2642192.5563403293</v>
      </c>
      <c r="F97" s="251">
        <f>Flavors!F89</f>
        <v>-4.2616929656409376E-2</v>
      </c>
      <c r="G97" s="252">
        <f>Flavors!G89</f>
        <v>1.3903053798359002</v>
      </c>
      <c r="H97" s="253">
        <f>Flavors!H89</f>
        <v>-8.3523852166578871E-2</v>
      </c>
      <c r="I97" s="481">
        <f>Flavors!I89</f>
        <v>2.1018866235532156</v>
      </c>
      <c r="J97" s="461">
        <f>Flavors!J89</f>
        <v>-6.874863865592129E-2</v>
      </c>
      <c r="K97" s="254">
        <f>Flavors!K89</f>
        <v>-3.1672128363911874E-2</v>
      </c>
      <c r="L97" s="498">
        <f>Flavors!L89</f>
        <v>124760566.14110228</v>
      </c>
      <c r="M97" s="461">
        <f>Flavors!M89</f>
        <v>-9815912.7037614286</v>
      </c>
      <c r="N97" s="255">
        <f>Flavors!N89</f>
        <v>-7.2939289153767795E-2</v>
      </c>
      <c r="O97" s="256">
        <f>Flavors!O89</f>
        <v>31129383.416715965</v>
      </c>
      <c r="P97" s="250">
        <f>Flavors!P89</f>
        <v>-1503488.8527067676</v>
      </c>
      <c r="Q97" s="255">
        <f>Flavors!Q89</f>
        <v>-4.6072832335863644E-2</v>
      </c>
    </row>
    <row r="98" spans="2:17">
      <c r="B98" s="406"/>
      <c r="C98" s="18" t="s">
        <v>202</v>
      </c>
      <c r="D98" s="249">
        <f>Flavors!D90</f>
        <v>15817421.356849454</v>
      </c>
      <c r="E98" s="250">
        <f>Flavors!E90</f>
        <v>-2716114.1586956419</v>
      </c>
      <c r="F98" s="251">
        <f>Flavors!F90</f>
        <v>-0.14655132348695626</v>
      </c>
      <c r="G98" s="252">
        <f>Flavors!G90</f>
        <v>0.37049114853289922</v>
      </c>
      <c r="H98" s="253">
        <f>Flavors!H90</f>
        <v>-7.0087182735130593E-2</v>
      </c>
      <c r="I98" s="481">
        <f>Flavors!I90</f>
        <v>2.2713513656543745</v>
      </c>
      <c r="J98" s="461">
        <f>Flavors!J90</f>
        <v>-5.8003467257963681E-2</v>
      </c>
      <c r="K98" s="254">
        <f>Flavors!K90</f>
        <v>-2.4901086961252396E-2</v>
      </c>
      <c r="L98" s="498">
        <f>Flavors!L90</f>
        <v>35926921.600010678</v>
      </c>
      <c r="M98" s="461">
        <f>Flavors!M90</f>
        <v>-7244258.9240767509</v>
      </c>
      <c r="N98" s="255">
        <f>Flavors!N90</f>
        <v>-0.16780312319777321</v>
      </c>
      <c r="O98" s="256">
        <f>Flavors!O90</f>
        <v>8737115.6266474985</v>
      </c>
      <c r="P98" s="250">
        <f>Flavors!P90</f>
        <v>-1357669.4863411132</v>
      </c>
      <c r="Q98" s="255">
        <f>Flavors!Q90</f>
        <v>-0.13449216314612253</v>
      </c>
    </row>
    <row r="99" spans="2:17">
      <c r="B99" s="406"/>
      <c r="C99" s="18" t="s">
        <v>203</v>
      </c>
      <c r="D99" s="249">
        <f>Flavors!D91</f>
        <v>41820248.876970321</v>
      </c>
      <c r="E99" s="250">
        <f>Flavors!E91</f>
        <v>2354684.6059461758</v>
      </c>
      <c r="F99" s="251">
        <f>Flavors!F91</f>
        <v>5.9664283266690786E-2</v>
      </c>
      <c r="G99" s="252">
        <f>Flavors!G91</f>
        <v>0.97955486477895515</v>
      </c>
      <c r="H99" s="253">
        <f>Flavors!H91</f>
        <v>4.1381334181136875E-2</v>
      </c>
      <c r="I99" s="481">
        <f>Flavors!I91</f>
        <v>2.0139504157672334</v>
      </c>
      <c r="J99" s="461">
        <f>Flavors!J91</f>
        <v>-8.8358061028459112E-2</v>
      </c>
      <c r="K99" s="254">
        <f>Flavors!K91</f>
        <v>-4.202906566934133E-2</v>
      </c>
      <c r="L99" s="498">
        <f>Flavors!L91</f>
        <v>84223907.613263562</v>
      </c>
      <c r="M99" s="461">
        <f>Flavors!M91</f>
        <v>1255117.3047642857</v>
      </c>
      <c r="N99" s="255">
        <f>Flavors!N91</f>
        <v>1.5127583517819617E-2</v>
      </c>
      <c r="O99" s="256">
        <f>Flavors!O91</f>
        <v>21199606.825858623</v>
      </c>
      <c r="P99" s="250">
        <f>Flavors!P91</f>
        <v>997662.04057539627</v>
      </c>
      <c r="Q99" s="255">
        <f>Flavors!Q91</f>
        <v>4.9384455366998932E-2</v>
      </c>
    </row>
    <row r="100" spans="2:17">
      <c r="B100" s="406"/>
      <c r="C100" s="18" t="s">
        <v>204</v>
      </c>
      <c r="D100" s="249">
        <f>Flavors!D92</f>
        <v>302008922.31481272</v>
      </c>
      <c r="E100" s="250">
        <f>Flavors!E92</f>
        <v>-10600386.449519575</v>
      </c>
      <c r="F100" s="251">
        <f>Flavors!F92</f>
        <v>-3.3909375544254571E-2</v>
      </c>
      <c r="G100" s="252">
        <f>Flavors!G92</f>
        <v>7.0739490319732443</v>
      </c>
      <c r="H100" s="253">
        <f>Flavors!H92</f>
        <v>-0.3573846970241723</v>
      </c>
      <c r="I100" s="481">
        <f>Flavors!I92</f>
        <v>1.8995527444748459</v>
      </c>
      <c r="J100" s="461">
        <f>Flavors!J92</f>
        <v>-2.6039557731907692E-2</v>
      </c>
      <c r="K100" s="254">
        <f>Flavors!K92</f>
        <v>-1.3522882129340682E-2</v>
      </c>
      <c r="L100" s="498">
        <f>Flavors!L92</f>
        <v>573681877.23899305</v>
      </c>
      <c r="M100" s="461">
        <f>Flavors!M92</f>
        <v>-28276201.315779448</v>
      </c>
      <c r="N100" s="255">
        <f>Flavors!N92</f>
        <v>-4.6973705185030724E-2</v>
      </c>
      <c r="O100" s="256">
        <f>Flavors!O92</f>
        <v>126923295.99512504</v>
      </c>
      <c r="P100" s="250">
        <f>Flavors!P92</f>
        <v>-4575705.1516451091</v>
      </c>
      <c r="Q100" s="255">
        <f>Flavors!Q92</f>
        <v>-3.479650120336672E-2</v>
      </c>
    </row>
    <row r="101" spans="2:17">
      <c r="B101" s="406"/>
      <c r="C101" s="18" t="s">
        <v>205</v>
      </c>
      <c r="D101" s="249">
        <f>Flavors!D93</f>
        <v>7893919.7684179842</v>
      </c>
      <c r="E101" s="250">
        <f>Flavors!E93</f>
        <v>-936429.87428320013</v>
      </c>
      <c r="F101" s="251">
        <f>Flavors!F93</f>
        <v>-0.10604674924250772</v>
      </c>
      <c r="G101" s="252">
        <f>Flavors!G93</f>
        <v>0.18489912707302819</v>
      </c>
      <c r="H101" s="253">
        <f>Flavors!H93</f>
        <v>-2.5015527733734805E-2</v>
      </c>
      <c r="I101" s="481">
        <f>Flavors!I93</f>
        <v>2.1748827612231962</v>
      </c>
      <c r="J101" s="461">
        <f>Flavors!J93</f>
        <v>0.20616738429790327</v>
      </c>
      <c r="K101" s="254">
        <f>Flavors!K93</f>
        <v>0.10472178290184947</v>
      </c>
      <c r="L101" s="498">
        <f>Flavors!L93</f>
        <v>17168350.022811279</v>
      </c>
      <c r="M101" s="461">
        <f>Flavors!M93</f>
        <v>-216095.10240130872</v>
      </c>
      <c r="N101" s="255">
        <f>Flavors!N93</f>
        <v>-1.2430370992279005E-2</v>
      </c>
      <c r="O101" s="256">
        <f>Flavors!O93</f>
        <v>4021621.166817354</v>
      </c>
      <c r="P101" s="250">
        <f>Flavors!P93</f>
        <v>-367139.93417618237</v>
      </c>
      <c r="Q101" s="255">
        <f>Flavors!Q93</f>
        <v>-8.3654572606622069E-2</v>
      </c>
    </row>
    <row r="102" spans="2:17">
      <c r="B102" s="406"/>
      <c r="C102" s="18" t="s">
        <v>206</v>
      </c>
      <c r="D102" s="249">
        <f>Flavors!D94</f>
        <v>1133799.1974413914</v>
      </c>
      <c r="E102" s="250">
        <f>Flavors!E94</f>
        <v>-4924422.3636951325</v>
      </c>
      <c r="F102" s="251">
        <f>Flavors!F94</f>
        <v>-0.81284949947774932</v>
      </c>
      <c r="G102" s="252">
        <f>Flavors!G94</f>
        <v>2.6556956243935413E-2</v>
      </c>
      <c r="H102" s="253">
        <f>Flavors!H94</f>
        <v>-0.11745880068591694</v>
      </c>
      <c r="I102" s="481">
        <f>Flavors!I94</f>
        <v>2.0403262651918914</v>
      </c>
      <c r="J102" s="461">
        <f>Flavors!J94</f>
        <v>-5.5810649555163572E-3</v>
      </c>
      <c r="K102" s="254">
        <f>Flavors!K94</f>
        <v>-2.7279167894247885E-3</v>
      </c>
      <c r="L102" s="498">
        <f>Flavors!L94</f>
        <v>2313320.2819931582</v>
      </c>
      <c r="M102" s="461">
        <f>Flavors!M94</f>
        <v>-10081239.617593128</v>
      </c>
      <c r="N102" s="255">
        <f>Flavors!N94</f>
        <v>-0.81336003047027317</v>
      </c>
      <c r="O102" s="256">
        <f>Flavors!O94</f>
        <v>566899.59872069571</v>
      </c>
      <c r="P102" s="250">
        <f>Flavors!P94</f>
        <v>-2462211.1818475663</v>
      </c>
      <c r="Q102" s="255">
        <f>Flavors!Q94</f>
        <v>-0.81284949947774932</v>
      </c>
    </row>
    <row r="103" spans="2:17">
      <c r="B103" s="406"/>
      <c r="C103" s="18" t="s">
        <v>207</v>
      </c>
      <c r="D103" s="249">
        <f>Flavors!D95</f>
        <v>208182.32442909907</v>
      </c>
      <c r="E103" s="250">
        <f>Flavors!E95</f>
        <v>-281810.12475718476</v>
      </c>
      <c r="F103" s="251">
        <f>Flavors!F95</f>
        <v>-0.57513156626225281</v>
      </c>
      <c r="G103" s="252">
        <f>Flavors!G95</f>
        <v>4.8762504798916485E-3</v>
      </c>
      <c r="H103" s="253">
        <f>Flavors!H95</f>
        <v>-6.7718268885822381E-3</v>
      </c>
      <c r="I103" s="481">
        <f>Flavors!I95</f>
        <v>3.8315021024389102</v>
      </c>
      <c r="J103" s="461">
        <f>Flavors!J95</f>
        <v>0.95145089731053911</v>
      </c>
      <c r="K103" s="254">
        <f>Flavors!K95</f>
        <v>0.33035902126196071</v>
      </c>
      <c r="L103" s="498">
        <f>Flavors!L95</f>
        <v>797651.01374071243</v>
      </c>
      <c r="M103" s="461">
        <f>Flavors!M95</f>
        <v>-613552.33004204661</v>
      </c>
      <c r="N103" s="255">
        <f>Flavors!N95</f>
        <v>-0.43477244632754852</v>
      </c>
      <c r="O103" s="256">
        <f>Flavors!O95</f>
        <v>111032.30900597572</v>
      </c>
      <c r="P103" s="250">
        <f>Flavors!P95</f>
        <v>-197624.35653432802</v>
      </c>
      <c r="Q103" s="255">
        <f>Flavors!Q95</f>
        <v>-0.64027244053967347</v>
      </c>
    </row>
    <row r="104" spans="2:17">
      <c r="B104" s="406"/>
      <c r="C104" s="18" t="s">
        <v>208</v>
      </c>
      <c r="D104" s="249">
        <f>Flavors!D96</f>
        <v>53813196.903297573</v>
      </c>
      <c r="E104" s="250">
        <f>Flavors!E96</f>
        <v>-291130.78298862278</v>
      </c>
      <c r="F104" s="251">
        <f>Flavors!F96</f>
        <v>-5.3809148997597768E-3</v>
      </c>
      <c r="G104" s="252">
        <f>Flavors!G96</f>
        <v>1.260465449906996</v>
      </c>
      <c r="H104" s="253">
        <f>Flavors!H96</f>
        <v>-2.5700073471372153E-2</v>
      </c>
      <c r="I104" s="481">
        <f>Flavors!I96</f>
        <v>2.2365362717062531</v>
      </c>
      <c r="J104" s="461">
        <f>Flavors!J96</f>
        <v>3.9400492050389868E-2</v>
      </c>
      <c r="K104" s="254">
        <f>Flavors!K96</f>
        <v>1.7932661429127132E-2</v>
      </c>
      <c r="L104" s="498">
        <f>Flavors!L96</f>
        <v>120355166.77069564</v>
      </c>
      <c r="M104" s="461">
        <f>Flavors!M96</f>
        <v>1480612.5769309103</v>
      </c>
      <c r="N104" s="255">
        <f>Flavors!N96</f>
        <v>1.2455252404291012E-2</v>
      </c>
      <c r="O104" s="256">
        <f>Flavors!O96</f>
        <v>29277784.493615139</v>
      </c>
      <c r="P104" s="250">
        <f>Flavors!P96</f>
        <v>900842.18258088455</v>
      </c>
      <c r="Q104" s="255">
        <f>Flavors!Q96</f>
        <v>3.1745569085877015E-2</v>
      </c>
    </row>
    <row r="105" spans="2:17">
      <c r="B105" s="406"/>
      <c r="C105" s="18" t="s">
        <v>209</v>
      </c>
      <c r="D105" s="249">
        <f>Flavors!D97</f>
        <v>1787267353.2991347</v>
      </c>
      <c r="E105" s="250">
        <f>Flavors!E97</f>
        <v>31612460.790944576</v>
      </c>
      <c r="F105" s="251">
        <f>Flavors!F97</f>
        <v>1.8006079056791115E-2</v>
      </c>
      <c r="G105" s="252">
        <f>Flavors!G97</f>
        <v>41.863127972652251</v>
      </c>
      <c r="H105" s="253">
        <f>Flavors!H97</f>
        <v>0.12778275613752754</v>
      </c>
      <c r="I105" s="481">
        <f>Flavors!I97</f>
        <v>2.5594566658224638</v>
      </c>
      <c r="J105" s="461">
        <f>Flavors!J97</f>
        <v>3.6974247078423339E-2</v>
      </c>
      <c r="K105" s="254">
        <f>Flavors!K97</f>
        <v>1.4657880984095439E-2</v>
      </c>
      <c r="L105" s="498">
        <f>Flavors!L97</f>
        <v>4574433341.0083427</v>
      </c>
      <c r="M105" s="461">
        <f>Flavors!M97</f>
        <v>145824741.2744751</v>
      </c>
      <c r="N105" s="255">
        <f>Flavors!N97</f>
        <v>3.2927891004691241E-2</v>
      </c>
      <c r="O105" s="256">
        <f>Flavors!O97</f>
        <v>1064364018.9243662</v>
      </c>
      <c r="P105" s="250">
        <f>Flavors!P97</f>
        <v>23288723.593325734</v>
      </c>
      <c r="Q105" s="255">
        <f>Flavors!Q97</f>
        <v>2.2369874395992077E-2</v>
      </c>
    </row>
    <row r="106" spans="2:17">
      <c r="B106" s="406"/>
      <c r="C106" s="18" t="s">
        <v>210</v>
      </c>
      <c r="D106" s="249">
        <f>Flavors!D98</f>
        <v>55920291.50622829</v>
      </c>
      <c r="E106" s="250">
        <f>Flavors!E98</f>
        <v>-2958466.2699516267</v>
      </c>
      <c r="F106" s="251">
        <f>Flavors!F98</f>
        <v>-5.0246750809483084E-2</v>
      </c>
      <c r="G106" s="252">
        <f>Flavors!G98</f>
        <v>1.3098198852409972</v>
      </c>
      <c r="H106" s="253">
        <f>Flavors!H98</f>
        <v>-8.9843164823356858E-2</v>
      </c>
      <c r="I106" s="481">
        <f>Flavors!I98</f>
        <v>2.3844287446612777</v>
      </c>
      <c r="J106" s="461">
        <f>Flavors!J98</f>
        <v>5.0618207038777285E-2</v>
      </c>
      <c r="K106" s="254">
        <f>Flavors!K98</f>
        <v>2.1689081535445919E-2</v>
      </c>
      <c r="L106" s="498">
        <f>Flavors!L98</f>
        <v>133337950.47728863</v>
      </c>
      <c r="M106" s="461">
        <f>Flavors!M98</f>
        <v>-4073914.8628827929</v>
      </c>
      <c r="N106" s="255">
        <f>Flavors!N98</f>
        <v>-2.9647475149235249E-2</v>
      </c>
      <c r="O106" s="256">
        <f>Flavors!O98</f>
        <v>30678940.738510497</v>
      </c>
      <c r="P106" s="250">
        <f>Flavors!P98</f>
        <v>-1212586.0499778502</v>
      </c>
      <c r="Q106" s="255">
        <f>Flavors!Q98</f>
        <v>-3.8022201258032857E-2</v>
      </c>
    </row>
    <row r="107" spans="2:17">
      <c r="B107" s="406"/>
      <c r="C107" s="18" t="s">
        <v>211</v>
      </c>
      <c r="D107" s="249">
        <f>Flavors!D99</f>
        <v>28332.842190245636</v>
      </c>
      <c r="E107" s="250">
        <f>Flavors!E99</f>
        <v>-1979486.1098145205</v>
      </c>
      <c r="F107" s="251">
        <f>Flavors!F99</f>
        <v>-0.98588874651175307</v>
      </c>
      <c r="G107" s="252">
        <f>Flavors!G99</f>
        <v>6.6363960391811413E-4</v>
      </c>
      <c r="H107" s="253">
        <f>Flavors!H99</f>
        <v>-4.7066137729749297E-2</v>
      </c>
      <c r="I107" s="481">
        <f>Flavors!I99</f>
        <v>2.6875710524223102</v>
      </c>
      <c r="J107" s="461">
        <f>Flavors!J99</f>
        <v>0.56968952417384822</v>
      </c>
      <c r="K107" s="254">
        <f>Flavors!K99</f>
        <v>0.26899027002940762</v>
      </c>
      <c r="L107" s="498">
        <f>Flavors!L99</f>
        <v>76146.5265033537</v>
      </c>
      <c r="M107" s="461">
        <f>Flavors!M99</f>
        <v>-4176176.1440147259</v>
      </c>
      <c r="N107" s="255">
        <f>Flavors!N99</f>
        <v>-0.98209295662549601</v>
      </c>
      <c r="O107" s="256">
        <f>Flavors!O99</f>
        <v>14166.421095122818</v>
      </c>
      <c r="P107" s="250">
        <f>Flavors!P99</f>
        <v>-989743.05490726023</v>
      </c>
      <c r="Q107" s="255">
        <f>Flavors!Q99</f>
        <v>-0.98588874651175307</v>
      </c>
    </row>
    <row r="108" spans="2:17">
      <c r="B108" s="406"/>
      <c r="C108" s="18" t="s">
        <v>212</v>
      </c>
      <c r="D108" s="249">
        <f>Flavors!D100</f>
        <v>448086998.21704853</v>
      </c>
      <c r="E108" s="250">
        <f>Flavors!E100</f>
        <v>34515841.728940606</v>
      </c>
      <c r="F108" s="251">
        <f>Flavors!F100</f>
        <v>8.3458048723794628E-2</v>
      </c>
      <c r="G108" s="252">
        <f>Flavors!G100</f>
        <v>10.495532923272908</v>
      </c>
      <c r="H108" s="253">
        <f>Flavors!H100</f>
        <v>0.66413891680879544</v>
      </c>
      <c r="I108" s="481">
        <f>Flavors!I100</f>
        <v>2.1954541443086328</v>
      </c>
      <c r="J108" s="461">
        <f>Flavors!J100</f>
        <v>3.0028687132022558E-2</v>
      </c>
      <c r="K108" s="254">
        <f>Flavors!K100</f>
        <v>1.3867338186360595E-2</v>
      </c>
      <c r="L108" s="498">
        <f>Flavors!L100</f>
        <v>983754457.24643421</v>
      </c>
      <c r="M108" s="461">
        <f>Flavors!M100</f>
        <v>88196946.633113742</v>
      </c>
      <c r="N108" s="255">
        <f>Flavors!N100</f>
        <v>9.8482727896181982E-2</v>
      </c>
      <c r="O108" s="256">
        <f>Flavors!O100</f>
        <v>206865053.82831806</v>
      </c>
      <c r="P108" s="250">
        <f>Flavors!P100</f>
        <v>17044278.955471158</v>
      </c>
      <c r="Q108" s="255">
        <f>Flavors!Q100</f>
        <v>8.9791430716097423E-2</v>
      </c>
    </row>
    <row r="109" spans="2:17">
      <c r="B109" s="406"/>
      <c r="C109" s="18" t="s">
        <v>213</v>
      </c>
      <c r="D109" s="249">
        <f>Flavors!D101</f>
        <v>4330269.3924557175</v>
      </c>
      <c r="E109" s="250">
        <f>Flavors!E101</f>
        <v>1755846.5276369122</v>
      </c>
      <c r="F109" s="251">
        <f>Flavors!F101</f>
        <v>0.68203501127639854</v>
      </c>
      <c r="G109" s="252">
        <f>Flavors!G101</f>
        <v>0.10142781458957932</v>
      </c>
      <c r="H109" s="253">
        <f>Flavors!H101</f>
        <v>4.0228755791068653E-2</v>
      </c>
      <c r="I109" s="481">
        <f>Flavors!I101</f>
        <v>1.9803201614050785</v>
      </c>
      <c r="J109" s="461">
        <f>Flavors!J101</f>
        <v>-5.4561039003312217E-2</v>
      </c>
      <c r="K109" s="254">
        <f>Flavors!K101</f>
        <v>-2.6812886665011245E-2</v>
      </c>
      <c r="L109" s="498">
        <f>Flavors!L101</f>
        <v>8575319.7821953781</v>
      </c>
      <c r="M109" s="461">
        <f>Flavors!M101</f>
        <v>3336675.0926740794</v>
      </c>
      <c r="N109" s="255">
        <f>Flavors!N101</f>
        <v>0.63693479715246371</v>
      </c>
      <c r="O109" s="256">
        <f>Flavors!O101</f>
        <v>2165134.6962278588</v>
      </c>
      <c r="P109" s="250">
        <f>Flavors!P101</f>
        <v>877923.26381845609</v>
      </c>
      <c r="Q109" s="255">
        <f>Flavors!Q101</f>
        <v>0.68203501127639854</v>
      </c>
    </row>
    <row r="110" spans="2:17">
      <c r="B110" s="406"/>
      <c r="C110" s="18" t="s">
        <v>214</v>
      </c>
      <c r="D110" s="249">
        <f>Flavors!D102</f>
        <v>940567368.04570806</v>
      </c>
      <c r="E110" s="250">
        <f>Flavors!E102</f>
        <v>-26769979.937373757</v>
      </c>
      <c r="F110" s="251">
        <f>Flavors!F102</f>
        <v>-2.7673882325736428E-2</v>
      </c>
      <c r="G110" s="252">
        <f>Flavors!G102</f>
        <v>22.030890914398064</v>
      </c>
      <c r="H110" s="253">
        <f>Flavors!H102</f>
        <v>-0.96460685180851868</v>
      </c>
      <c r="I110" s="481">
        <f>Flavors!I102</f>
        <v>1.9401483199997751</v>
      </c>
      <c r="J110" s="461">
        <f>Flavors!J102</f>
        <v>-6.9571831143984131E-3</v>
      </c>
      <c r="K110" s="254">
        <f>Flavors!K102</f>
        <v>-3.5730899549465556E-3</v>
      </c>
      <c r="L110" s="498">
        <f>Flavors!L102</f>
        <v>1824840198.9604907</v>
      </c>
      <c r="M110" s="461">
        <f>Flavors!M102</f>
        <v>-58667674.665238142</v>
      </c>
      <c r="N110" s="255">
        <f>Flavors!N102</f>
        <v>-3.1148091009730483E-2</v>
      </c>
      <c r="O110" s="256">
        <f>Flavors!O102</f>
        <v>385095223.67853683</v>
      </c>
      <c r="P110" s="250">
        <f>Flavors!P102</f>
        <v>-10833844.098813891</v>
      </c>
      <c r="Q110" s="255">
        <f>Flavors!Q102</f>
        <v>-2.7363093494580864E-2</v>
      </c>
    </row>
    <row r="111" spans="2:17" ht="15" thickBot="1">
      <c r="B111" s="406"/>
      <c r="C111" s="21" t="s">
        <v>215</v>
      </c>
      <c r="D111" s="287">
        <f>Flavors!D103</f>
        <v>25077709.730831403</v>
      </c>
      <c r="E111" s="288">
        <f>Flavors!E103</f>
        <v>-4031046.8187689409</v>
      </c>
      <c r="F111" s="289">
        <f>Flavors!F103</f>
        <v>-0.13848227463444454</v>
      </c>
      <c r="G111" s="290">
        <f>Flavors!G103</f>
        <v>0.58739470051021037</v>
      </c>
      <c r="H111" s="291">
        <f>Flavors!H103</f>
        <v>-0.1045772859007732</v>
      </c>
      <c r="I111" s="489">
        <f>Flavors!I103</f>
        <v>2.7641179528773336</v>
      </c>
      <c r="J111" s="469">
        <f>Flavors!J103</f>
        <v>0.45080323728702565</v>
      </c>
      <c r="K111" s="292">
        <f>Flavors!K103</f>
        <v>0.19487328474975374</v>
      </c>
      <c r="L111" s="506">
        <f>Flavors!L103</f>
        <v>69317747.684037685</v>
      </c>
      <c r="M111" s="469">
        <f>Flavors!M103</f>
        <v>1980032.8053114563</v>
      </c>
      <c r="N111" s="293">
        <f>Flavors!N103</f>
        <v>2.9404514377677542E-2</v>
      </c>
      <c r="O111" s="294">
        <f>Flavors!O103</f>
        <v>15544826.127041314</v>
      </c>
      <c r="P111" s="288">
        <f>Flavors!P103</f>
        <v>5989.6992137990892</v>
      </c>
      <c r="Q111" s="293">
        <f>Flavors!Q103</f>
        <v>3.8546639200555052E-4</v>
      </c>
    </row>
    <row r="112" spans="2:17">
      <c r="B112" s="405" t="s">
        <v>285</v>
      </c>
      <c r="C112" s="24" t="s">
        <v>286</v>
      </c>
      <c r="D112" s="169">
        <f>'NB vs PL'!D17</f>
        <v>2740753952.8506236</v>
      </c>
      <c r="E112" s="23">
        <f>'NB vs PL'!E17</f>
        <v>24339205.665194988</v>
      </c>
      <c r="F112" s="177">
        <f>'NB vs PL'!F17</f>
        <v>8.9600476843286481E-3</v>
      </c>
      <c r="G112" s="181">
        <f>'NB vs PL'!G17</f>
        <v>64.196625791851915</v>
      </c>
      <c r="H112" s="191">
        <f>'NB vs PL'!H17</f>
        <v>-0.37785733054028015</v>
      </c>
      <c r="I112" s="490">
        <f>'NB vs PL'!I17</f>
        <v>2.4104090001561902</v>
      </c>
      <c r="J112" s="470">
        <f>'NB vs PL'!J17</f>
        <v>4.0936822949988017E-2</v>
      </c>
      <c r="K112" s="184">
        <f>'NB vs PL'!K17</f>
        <v>1.7276768785804364E-2</v>
      </c>
      <c r="L112" s="507">
        <f>'NB vs PL'!L17</f>
        <v>6606337995.1647978</v>
      </c>
      <c r="M112" s="470">
        <f>'NB vs PL'!M17</f>
        <v>169868829.9563055</v>
      </c>
      <c r="N112" s="186">
        <f>'NB vs PL'!N17</f>
        <v>2.6391617142285037E-2</v>
      </c>
      <c r="O112" s="22">
        <f>'NB vs PL'!O17</f>
        <v>1354518774.6049941</v>
      </c>
      <c r="P112" s="23">
        <f>'NB vs PL'!P17</f>
        <v>28007843.737212896</v>
      </c>
      <c r="Q112" s="186">
        <f>'NB vs PL'!Q17</f>
        <v>2.1113918540339983E-2</v>
      </c>
    </row>
    <row r="113" spans="2:17" ht="15" thickBot="1">
      <c r="B113" s="407"/>
      <c r="C113" s="25" t="s">
        <v>197</v>
      </c>
      <c r="D113" s="170">
        <f>'NB vs PL'!D18</f>
        <v>1528557586.5706251</v>
      </c>
      <c r="E113" s="17">
        <f>'NB vs PL'!E18</f>
        <v>38334330.882915258</v>
      </c>
      <c r="F113" s="178">
        <f>'NB vs PL'!F18</f>
        <v>2.5723884482815085E-2</v>
      </c>
      <c r="G113" s="182">
        <f>'NB vs PL'!G18</f>
        <v>35.803374208147638</v>
      </c>
      <c r="H113" s="192">
        <f>'NB vs PL'!H18</f>
        <v>0.37785733053900827</v>
      </c>
      <c r="I113" s="491">
        <f>'NB vs PL'!I18</f>
        <v>2.0941650492840851</v>
      </c>
      <c r="J113" s="471">
        <f>'NB vs PL'!J18</f>
        <v>3.6044352639854615E-3</v>
      </c>
      <c r="K113" s="185">
        <f>'NB vs PL'!K18</f>
        <v>1.7241476950310549E-3</v>
      </c>
      <c r="L113" s="508">
        <f>'NB vs PL'!L18</f>
        <v>3201051873.6142354</v>
      </c>
      <c r="M113" s="471">
        <f>'NB vs PL'!M18</f>
        <v>85649829.176704884</v>
      </c>
      <c r="N113" s="187">
        <f>'NB vs PL'!N18</f>
        <v>2.7492383953984505E-2</v>
      </c>
      <c r="O113" s="16">
        <f>'NB vs PL'!O18</f>
        <v>840071018.54596257</v>
      </c>
      <c r="P113" s="17">
        <f>'NB vs PL'!P18</f>
        <v>18488301.737983346</v>
      </c>
      <c r="Q113" s="187">
        <f>'NB vs PL'!Q18</f>
        <v>2.2503274910424437E-2</v>
      </c>
    </row>
    <row r="114" spans="2:17">
      <c r="B114" s="406" t="s">
        <v>287</v>
      </c>
      <c r="C114" s="13" t="s">
        <v>39</v>
      </c>
      <c r="D114" s="153">
        <f>Size!D37</f>
        <v>176113266.48940268</v>
      </c>
      <c r="E114" s="32">
        <f>Size!E37</f>
        <v>36091806.47094667</v>
      </c>
      <c r="F114" s="179">
        <f>Size!F37</f>
        <v>0.25775910682683545</v>
      </c>
      <c r="G114" s="183">
        <f>Size!G37</f>
        <v>4.1250975681497364</v>
      </c>
      <c r="H114" s="193">
        <f>Size!H37</f>
        <v>0.79651403130101395</v>
      </c>
      <c r="I114" s="485">
        <f>Size!I37</f>
        <v>3.5251902481182298</v>
      </c>
      <c r="J114" s="465">
        <f>Size!J37</f>
        <v>0.24458227719027503</v>
      </c>
      <c r="K114" s="172">
        <f>Size!K37</f>
        <v>7.4553948340585277E-2</v>
      </c>
      <c r="L114" s="502">
        <f>Size!L37</f>
        <v>620832769.59268939</v>
      </c>
      <c r="M114" s="465">
        <f>Size!M37</f>
        <v>161477251.75517267</v>
      </c>
      <c r="N114" s="173">
        <f>Size!N37</f>
        <v>0.35153001430210407</v>
      </c>
      <c r="O114" s="31">
        <f>Size!O37</f>
        <v>117330106.90769441</v>
      </c>
      <c r="P114" s="32">
        <f>Size!P37</f>
        <v>24711036.043186545</v>
      </c>
      <c r="Q114" s="173">
        <f>Size!Q37</f>
        <v>0.26680289288732162</v>
      </c>
    </row>
    <row r="115" spans="2:17">
      <c r="B115" s="406"/>
      <c r="C115" s="18" t="s">
        <v>234</v>
      </c>
      <c r="D115" s="27">
        <f>Size!D38</f>
        <v>2398670707.0759726</v>
      </c>
      <c r="E115" s="266">
        <f>Size!E38</f>
        <v>22115129.570419788</v>
      </c>
      <c r="F115" s="267">
        <f>Size!F38</f>
        <v>9.3055385616657715E-3</v>
      </c>
      <c r="G115" s="268">
        <f>Size!G38</f>
        <v>56.18401667171679</v>
      </c>
      <c r="H115" s="189">
        <f>Size!H38</f>
        <v>-0.31135031451739792</v>
      </c>
      <c r="I115" s="486">
        <f>Size!I38</f>
        <v>2.0987620053228349</v>
      </c>
      <c r="J115" s="466">
        <f>Size!J38</f>
        <v>-2.5003623232708883E-3</v>
      </c>
      <c r="K115" s="269">
        <f>Size!K38</f>
        <v>-1.1899334237217914E-3</v>
      </c>
      <c r="L115" s="503">
        <f>Size!L38</f>
        <v>5034238943.2919102</v>
      </c>
      <c r="M115" s="466">
        <f>Size!M38</f>
        <v>40472143.66003418</v>
      </c>
      <c r="N115" s="162">
        <f>Size!N38</f>
        <v>8.1045321665836802E-3</v>
      </c>
      <c r="O115" s="270">
        <f>Size!O38</f>
        <v>1211510554.4645123</v>
      </c>
      <c r="P115" s="266">
        <f>Size!P38</f>
        <v>17348582.381954432</v>
      </c>
      <c r="Q115" s="162">
        <f>Size!Q38</f>
        <v>1.4527830216950708E-2</v>
      </c>
    </row>
    <row r="116" spans="2:17">
      <c r="B116" s="406"/>
      <c r="C116" s="18" t="s">
        <v>235</v>
      </c>
      <c r="D116" s="27">
        <f>Size!D39</f>
        <v>70095356.457207873</v>
      </c>
      <c r="E116" s="266">
        <f>Size!E39</f>
        <v>-10272935.559545934</v>
      </c>
      <c r="F116" s="267">
        <f>Size!F39</f>
        <v>-0.12782324100410655</v>
      </c>
      <c r="G116" s="268">
        <f>Size!G39</f>
        <v>1.6418421520653368</v>
      </c>
      <c r="H116" s="189">
        <f>Size!H39</f>
        <v>-0.26866909139946427</v>
      </c>
      <c r="I116" s="486">
        <f>Size!I39</f>
        <v>2.4980909889944498</v>
      </c>
      <c r="J116" s="466">
        <f>Size!J39</f>
        <v>-0.25155900219628169</v>
      </c>
      <c r="K116" s="269">
        <f>Size!K39</f>
        <v>-9.1487644973804266E-2</v>
      </c>
      <c r="L116" s="503">
        <f>Size!L39</f>
        <v>175104578.3361049</v>
      </c>
      <c r="M116" s="466">
        <f>Size!M39</f>
        <v>-45880095.099776357</v>
      </c>
      <c r="N116" s="162">
        <f>Size!N39</f>
        <v>-0.20761663868552618</v>
      </c>
      <c r="O116" s="270">
        <f>Size!O39</f>
        <v>23071702.461806241</v>
      </c>
      <c r="P116" s="266">
        <f>Size!P39</f>
        <v>-4006161.750240162</v>
      </c>
      <c r="Q116" s="162">
        <f>Size!Q39</f>
        <v>-0.14794969495629201</v>
      </c>
    </row>
    <row r="117" spans="2:17">
      <c r="B117" s="406"/>
      <c r="C117" s="18" t="s">
        <v>236</v>
      </c>
      <c r="D117" s="27">
        <f>Size!D40</f>
        <v>51751906.036461525</v>
      </c>
      <c r="E117" s="266">
        <f>Size!E40</f>
        <v>1282539.6363207698</v>
      </c>
      <c r="F117" s="267">
        <f>Size!F40</f>
        <v>2.541223969709263E-2</v>
      </c>
      <c r="G117" s="268">
        <f>Size!G40</f>
        <v>1.2121838745803228</v>
      </c>
      <c r="H117" s="189">
        <f>Size!H40</f>
        <v>1.2428479281974436E-2</v>
      </c>
      <c r="I117" s="486">
        <f>Size!I40</f>
        <v>1.8872927408070619</v>
      </c>
      <c r="J117" s="466">
        <f>Size!J40</f>
        <v>3.0257515652748701E-2</v>
      </c>
      <c r="K117" s="269">
        <f>Size!K40</f>
        <v>1.6293452726635495E-2</v>
      </c>
      <c r="L117" s="503">
        <f>Size!L40</f>
        <v>97670996.585543007</v>
      </c>
      <c r="M117" s="466">
        <f>Size!M40</f>
        <v>3947605.3892620951</v>
      </c>
      <c r="N117" s="162">
        <f>Size!N40</f>
        <v>4.2119745549910728E-2</v>
      </c>
      <c r="O117" s="270">
        <f>Size!O40</f>
        <v>14480850.187958062</v>
      </c>
      <c r="P117" s="266">
        <f>Size!P40</f>
        <v>356937.03142750263</v>
      </c>
      <c r="Q117" s="162">
        <f>Size!Q40</f>
        <v>2.5271822863231319E-2</v>
      </c>
    </row>
    <row r="118" spans="2:17">
      <c r="B118" s="406"/>
      <c r="C118" s="18" t="s">
        <v>237</v>
      </c>
      <c r="D118" s="27">
        <f>Size!D41</f>
        <v>1023401442.2720987</v>
      </c>
      <c r="E118" s="266">
        <f>Size!E41</f>
        <v>6345519.3128427267</v>
      </c>
      <c r="F118" s="267">
        <f>Size!F41</f>
        <v>6.2391056082536905E-3</v>
      </c>
      <c r="G118" s="268">
        <f>Size!G41</f>
        <v>23.971111801572292</v>
      </c>
      <c r="H118" s="189">
        <f>Size!H41</f>
        <v>-0.20629358164856271</v>
      </c>
      <c r="I118" s="486">
        <f>Size!I41</f>
        <v>1.6846300612368275</v>
      </c>
      <c r="J118" s="466">
        <f>Size!J41</f>
        <v>6.191256058024952E-2</v>
      </c>
      <c r="K118" s="269">
        <f>Size!K41</f>
        <v>3.8153628438220878E-2</v>
      </c>
      <c r="L118" s="503">
        <f>Size!L41</f>
        <v>1724052834.3647032</v>
      </c>
      <c r="M118" s="466">
        <f>Size!M41</f>
        <v>73658389.03229022</v>
      </c>
      <c r="N118" s="162">
        <f>Size!N41</f>
        <v>4.4630778563638687E-2</v>
      </c>
      <c r="O118" s="270">
        <f>Size!O41</f>
        <v>255351861.89865115</v>
      </c>
      <c r="P118" s="266">
        <f>Size!P41</f>
        <v>1870713.6508038342</v>
      </c>
      <c r="Q118" s="162">
        <f>Size!Q41</f>
        <v>7.3800898557343552E-3</v>
      </c>
    </row>
    <row r="119" spans="2:17">
      <c r="B119" s="406"/>
      <c r="C119" s="18" t="s">
        <v>238</v>
      </c>
      <c r="D119" s="27">
        <f>Size!D42</f>
        <v>484587191.56343067</v>
      </c>
      <c r="E119" s="266">
        <f>Size!E42</f>
        <v>15256049.778409123</v>
      </c>
      <c r="F119" s="267">
        <f>Size!F42</f>
        <v>3.25059396663629E-2</v>
      </c>
      <c r="G119" s="268">
        <f>Size!G42</f>
        <v>11.350476232266708</v>
      </c>
      <c r="H119" s="189">
        <f>Size!H42</f>
        <v>0.1935584878714991</v>
      </c>
      <c r="I119" s="486">
        <f>Size!I42</f>
        <v>4.2459476673094825</v>
      </c>
      <c r="J119" s="466">
        <f>Size!J42</f>
        <v>-2.0459160895103246E-2</v>
      </c>
      <c r="K119" s="269">
        <f>Size!K42</f>
        <v>-4.7954078734008098E-3</v>
      </c>
      <c r="L119" s="503">
        <f>Size!L42</f>
        <v>2057531855.626802</v>
      </c>
      <c r="M119" s="466">
        <f>Size!M42</f>
        <v>55174267.626131296</v>
      </c>
      <c r="N119" s="162">
        <f>Size!N42</f>
        <v>2.7554652553953722E-2</v>
      </c>
      <c r="O119" s="270">
        <f>Size!O42</f>
        <v>568599384.91453528</v>
      </c>
      <c r="P119" s="266">
        <f>Size!P42</f>
        <v>13520632.167253256</v>
      </c>
      <c r="Q119" s="162">
        <f>Size!Q42</f>
        <v>2.435804307106846E-2</v>
      </c>
    </row>
    <row r="120" spans="2:17" ht="15" thickBot="1">
      <c r="B120" s="406"/>
      <c r="C120" s="21" t="s">
        <v>239</v>
      </c>
      <c r="D120" s="271">
        <f>Size!D43</f>
        <v>64691669.526701555</v>
      </c>
      <c r="E120" s="272">
        <f>Size!E43</f>
        <v>-8144572.6612798721</v>
      </c>
      <c r="F120" s="273">
        <f>Size!F43</f>
        <v>-0.11182033032758235</v>
      </c>
      <c r="G120" s="274">
        <f>Size!G43</f>
        <v>1.5152716996490483</v>
      </c>
      <c r="H120" s="275">
        <f>Size!H43</f>
        <v>-0.21618801089021833</v>
      </c>
      <c r="I120" s="487">
        <f>Size!I43</f>
        <v>1.8068313957754256</v>
      </c>
      <c r="J120" s="467">
        <f>Size!J43</f>
        <v>4.1398513315902274E-3</v>
      </c>
      <c r="K120" s="276">
        <f>Size!K43</f>
        <v>2.29648346903821E-3</v>
      </c>
      <c r="L120" s="504">
        <f>Size!L43</f>
        <v>116886939.54597273</v>
      </c>
      <c r="M120" s="467">
        <f>Size!M43</f>
        <v>-14414338.375364736</v>
      </c>
      <c r="N120" s="277">
        <f>Size!N43</f>
        <v>-0.10978064039864378</v>
      </c>
      <c r="O120" s="278">
        <f>Size!O43</f>
        <v>9903343.2225143909</v>
      </c>
      <c r="P120" s="272">
        <f>Size!P43</f>
        <v>-1651777.1424741745</v>
      </c>
      <c r="Q120" s="277">
        <f>Size!Q43</f>
        <v>-0.1429476362253202</v>
      </c>
    </row>
    <row r="121" spans="2:17">
      <c r="B121" s="405" t="s">
        <v>35</v>
      </c>
      <c r="C121" s="24" t="s">
        <v>288</v>
      </c>
      <c r="D121" s="169">
        <f>Organic!D17</f>
        <v>179061216.60173282</v>
      </c>
      <c r="E121" s="23">
        <f>Organic!E17</f>
        <v>-14223553.717369467</v>
      </c>
      <c r="F121" s="177">
        <f>Organic!F17</f>
        <v>-7.3588590005757723E-2</v>
      </c>
      <c r="G121" s="181">
        <f>Organic!G17</f>
        <v>4.1941473454993101</v>
      </c>
      <c r="H121" s="191">
        <f>Organic!H17</f>
        <v>-0.40060908914256199</v>
      </c>
      <c r="I121" s="490">
        <f>Organic!I17</f>
        <v>3.2217995156753423</v>
      </c>
      <c r="J121" s="470">
        <f>Organic!J17</f>
        <v>0.73628012206948901</v>
      </c>
      <c r="K121" s="184">
        <f>Organic!K17</f>
        <v>0.29622787251775767</v>
      </c>
      <c r="L121" s="507">
        <f>Organic!L17</f>
        <v>576899340.92370033</v>
      </c>
      <c r="M121" s="470">
        <f>Organic!M17</f>
        <v>96486295.806918561</v>
      </c>
      <c r="N121" s="186">
        <f>Organic!N17</f>
        <v>0.20084029105301268</v>
      </c>
      <c r="O121" s="22">
        <f>Organic!O17</f>
        <v>101124070.84630688</v>
      </c>
      <c r="P121" s="23">
        <f>Organic!P17</f>
        <v>3601602.2589158565</v>
      </c>
      <c r="Q121" s="186">
        <f>Organic!Q17</f>
        <v>3.693099970791263E-2</v>
      </c>
    </row>
    <row r="122" spans="2:17" ht="15" thickBot="1">
      <c r="B122" s="407"/>
      <c r="C122" s="25" t="s">
        <v>289</v>
      </c>
      <c r="D122" s="170">
        <f>Organic!D18</f>
        <v>4090250322.8195105</v>
      </c>
      <c r="E122" s="17">
        <f>Organic!E18</f>
        <v>76897090.265509129</v>
      </c>
      <c r="F122" s="178">
        <f>Organic!F18</f>
        <v>1.9160309549073426E-2</v>
      </c>
      <c r="G122" s="182">
        <f>Organic!G18</f>
        <v>95.805852654500129</v>
      </c>
      <c r="H122" s="192">
        <f>Organic!H18</f>
        <v>0.40060908914200866</v>
      </c>
      <c r="I122" s="491">
        <f>Organic!I18</f>
        <v>2.2613333772795414</v>
      </c>
      <c r="J122" s="471">
        <f>Organic!J18</f>
        <v>1.0113665836595231E-3</v>
      </c>
      <c r="K122" s="185">
        <f>Organic!K18</f>
        <v>4.474435849731673E-4</v>
      </c>
      <c r="L122" s="508">
        <f>Organic!L18</f>
        <v>9249419576.4201775</v>
      </c>
      <c r="M122" s="471">
        <f>Organic!M18</f>
        <v>177948928.18090057</v>
      </c>
      <c r="N122" s="187">
        <f>Organic!N18</f>
        <v>1.961632629164043E-2</v>
      </c>
      <c r="O122" s="16">
        <f>Organic!O18</f>
        <v>2099123733.2113662</v>
      </c>
      <c r="P122" s="17">
        <f>Organic!P18</f>
        <v>48548360.122995853</v>
      </c>
      <c r="Q122" s="187">
        <f>Organic!Q18</f>
        <v>2.3675481896516293E-2</v>
      </c>
    </row>
    <row r="123" spans="2:17">
      <c r="B123" s="405" t="s">
        <v>290</v>
      </c>
      <c r="C123" s="13" t="s">
        <v>291</v>
      </c>
      <c r="D123" s="26">
        <f>Form!D17</f>
        <v>717960684.38966393</v>
      </c>
      <c r="E123" s="15">
        <f>Form!E17</f>
        <v>23019757.837859869</v>
      </c>
      <c r="F123" s="160">
        <f>Form!F17</f>
        <v>3.312476925496468E-2</v>
      </c>
      <c r="G123" s="196">
        <f>Form!G17</f>
        <v>16.816778952772047</v>
      </c>
      <c r="H123" s="197">
        <f>Form!H17</f>
        <v>0.29667605641718353</v>
      </c>
      <c r="I123" s="492">
        <f>Form!I17</f>
        <v>2.4284817850765403</v>
      </c>
      <c r="J123" s="472">
        <f>Form!J17</f>
        <v>1.8209108491549664E-2</v>
      </c>
      <c r="K123" s="198">
        <f>Form!K17</f>
        <v>7.5547918990432851E-3</v>
      </c>
      <c r="L123" s="509">
        <f>Form!L17</f>
        <v>1743554444.4413855</v>
      </c>
      <c r="M123" s="472">
        <f>Form!M17</f>
        <v>68557317.332915306</v>
      </c>
      <c r="N123" s="161">
        <f>Form!N17</f>
        <v>4.0929811892432957E-2</v>
      </c>
      <c r="O123" s="14">
        <f>Form!O17</f>
        <v>378395751.75361735</v>
      </c>
      <c r="P123" s="15">
        <f>Form!P17</f>
        <v>16140423.283324778</v>
      </c>
      <c r="Q123" s="161">
        <f>Form!Q17</f>
        <v>4.4555378526746514E-2</v>
      </c>
    </row>
    <row r="124" spans="2:17" ht="15" thickBot="1">
      <c r="B124" s="407"/>
      <c r="C124" s="21" t="s">
        <v>225</v>
      </c>
      <c r="D124" s="30">
        <f>Form!D18</f>
        <v>3551350855.0315356</v>
      </c>
      <c r="E124" s="20">
        <f>Form!E18</f>
        <v>39653778.710236073</v>
      </c>
      <c r="F124" s="158">
        <f>Form!F18</f>
        <v>1.1291913239787652E-2</v>
      </c>
      <c r="G124" s="188">
        <f>Form!G18</f>
        <v>83.183221047226368</v>
      </c>
      <c r="H124" s="194">
        <f>Form!H18</f>
        <v>-0.29667605641876094</v>
      </c>
      <c r="I124" s="493">
        <f>Form!I18</f>
        <v>2.2759690052732342</v>
      </c>
      <c r="J124" s="473">
        <f>Form!J18</f>
        <v>3.2926284031742359E-2</v>
      </c>
      <c r="K124" s="167">
        <f>Form!K18</f>
        <v>1.4679294210463425E-2</v>
      </c>
      <c r="L124" s="510">
        <f>Form!L18</f>
        <v>8082764472.9023733</v>
      </c>
      <c r="M124" s="473">
        <f>Form!M18</f>
        <v>205877906.65485477</v>
      </c>
      <c r="N124" s="163">
        <f>Form!N18</f>
        <v>2.6136964766896885E-2</v>
      </c>
      <c r="O124" s="19">
        <f>Form!O18</f>
        <v>1821852052.3040552</v>
      </c>
      <c r="P124" s="20">
        <f>Form!P18</f>
        <v>36009539.098586798</v>
      </c>
      <c r="Q124" s="163">
        <f>Form!Q18</f>
        <v>2.0163893978507697E-2</v>
      </c>
    </row>
    <row r="125" spans="2:17">
      <c r="B125" s="406" t="s">
        <v>292</v>
      </c>
      <c r="C125" s="13" t="s">
        <v>37</v>
      </c>
      <c r="D125" s="153">
        <f>'Package Type'!D41</f>
        <v>157444674.85010687</v>
      </c>
      <c r="E125" s="32">
        <f>'Package Type'!E41</f>
        <v>413712.3696141541</v>
      </c>
      <c r="F125" s="179">
        <f>'Package Type'!F41</f>
        <v>2.6345910582159732E-3</v>
      </c>
      <c r="G125" s="183">
        <f>'Package Type'!G41</f>
        <v>3.6878235143141955</v>
      </c>
      <c r="H125" s="193">
        <f>'Package Type'!H41</f>
        <v>-4.5109112007387431E-2</v>
      </c>
      <c r="I125" s="485">
        <f>'Package Type'!I41</f>
        <v>5.4241355532199593</v>
      </c>
      <c r="J125" s="465">
        <f>'Package Type'!J41</f>
        <v>-0.17314005557762169</v>
      </c>
      <c r="K125" s="172">
        <f>'Package Type'!K41</f>
        <v>-3.0932915882413734E-2</v>
      </c>
      <c r="L125" s="502">
        <f>'Package Type'!L41</f>
        <v>854001258.51962101</v>
      </c>
      <c r="M125" s="465">
        <f>'Package Type'!M41</f>
        <v>-24944317.598448873</v>
      </c>
      <c r="N125" s="173">
        <f>'Package Type'!N41</f>
        <v>-2.8379820407786055E-2</v>
      </c>
      <c r="O125" s="31">
        <f>'Package Type'!O41</f>
        <v>216804081.44714776</v>
      </c>
      <c r="P125" s="32">
        <f>'Package Type'!P41</f>
        <v>2817397.2879749238</v>
      </c>
      <c r="Q125" s="173">
        <f>'Package Type'!Q41</f>
        <v>1.316622713719522E-2</v>
      </c>
    </row>
    <row r="126" spans="2:17">
      <c r="B126" s="406"/>
      <c r="C126" s="18" t="s">
        <v>227</v>
      </c>
      <c r="D126" s="27">
        <f>'Package Type'!D42</f>
        <v>27808278.318990279</v>
      </c>
      <c r="E126" s="266">
        <f>'Package Type'!E42</f>
        <v>2294367.1298192665</v>
      </c>
      <c r="F126" s="267">
        <f>'Package Type'!F42</f>
        <v>8.9926123549143477E-2</v>
      </c>
      <c r="G126" s="268">
        <f>'Package Type'!G42</f>
        <v>0.65135275470573573</v>
      </c>
      <c r="H126" s="189">
        <f>'Package Type'!H42</f>
        <v>4.4837262482606444E-2</v>
      </c>
      <c r="I126" s="486">
        <f>'Package Type'!I42</f>
        <v>2.2100929718075197</v>
      </c>
      <c r="J126" s="466">
        <f>'Package Type'!J42</f>
        <v>-3.5729775488493321E-2</v>
      </c>
      <c r="K126" s="269">
        <f>'Package Type'!K42</f>
        <v>-1.5909436989856938E-2</v>
      </c>
      <c r="L126" s="503">
        <f>'Package Type'!L42</f>
        <v>61458880.470867842</v>
      </c>
      <c r="M126" s="466">
        <f>'Package Type'!M42</f>
        <v>4159158.3497373164</v>
      </c>
      <c r="N126" s="162">
        <f>'Package Type'!N42</f>
        <v>7.2586012562939395E-2</v>
      </c>
      <c r="O126" s="270">
        <f>'Package Type'!O42</f>
        <v>12181981.407458037</v>
      </c>
      <c r="P126" s="266">
        <f>'Package Type'!P42</f>
        <v>628409.24761086144</v>
      </c>
      <c r="Q126" s="162">
        <f>'Package Type'!Q42</f>
        <v>5.4390905160467157E-2</v>
      </c>
    </row>
    <row r="127" spans="2:17">
      <c r="B127" s="406"/>
      <c r="C127" s="18" t="s">
        <v>228</v>
      </c>
      <c r="D127" s="27">
        <f>'Package Type'!D43</f>
        <v>1609610150.624845</v>
      </c>
      <c r="E127" s="266">
        <f>'Package Type'!E43</f>
        <v>18786491.256911278</v>
      </c>
      <c r="F127" s="267">
        <f>'Package Type'!F43</f>
        <v>1.180928580379269E-2</v>
      </c>
      <c r="G127" s="268">
        <f>'Package Type'!G43</f>
        <v>37.70186681768925</v>
      </c>
      <c r="H127" s="189">
        <f>'Package Type'!H43</f>
        <v>-0.11511810664730859</v>
      </c>
      <c r="I127" s="486">
        <f>'Package Type'!I43</f>
        <v>2.3342105114304994</v>
      </c>
      <c r="J127" s="466">
        <f>'Package Type'!J43</f>
        <v>0.10801725463825518</v>
      </c>
      <c r="K127" s="269">
        <f>'Package Type'!K43</f>
        <v>4.852105912579166E-2</v>
      </c>
      <c r="L127" s="503">
        <f>'Package Type'!L43</f>
        <v>3757168932.8937426</v>
      </c>
      <c r="M127" s="466">
        <f>'Package Type'!M43</f>
        <v>215688029.66328621</v>
      </c>
      <c r="N127" s="162">
        <f>'Package Type'!N43</f>
        <v>6.0903343984303464E-2</v>
      </c>
      <c r="O127" s="270">
        <f>'Package Type'!O43</f>
        <v>842602080.45359707</v>
      </c>
      <c r="P127" s="266">
        <f>'Package Type'!P43</f>
        <v>28276134.545227289</v>
      </c>
      <c r="Q127" s="162">
        <f>'Package Type'!Q43</f>
        <v>3.472336192565452E-2</v>
      </c>
    </row>
    <row r="128" spans="2:17" ht="15" customHeight="1">
      <c r="B128" s="406"/>
      <c r="C128" s="18" t="s">
        <v>229</v>
      </c>
      <c r="D128" s="27">
        <f>'Package Type'!D44</f>
        <v>63537194.934226342</v>
      </c>
      <c r="E128" s="266">
        <f>'Package Type'!E44</f>
        <v>36294265.893826112</v>
      </c>
      <c r="F128" s="267">
        <f>'Package Type'!F44</f>
        <v>1.3322453631914208</v>
      </c>
      <c r="G128" s="268">
        <f>'Package Type'!G44</f>
        <v>1.4882304640349393</v>
      </c>
      <c r="H128" s="189">
        <f>'Package Type'!H44</f>
        <v>0.84061284108298784</v>
      </c>
      <c r="I128" s="486">
        <f>'Package Type'!I44</f>
        <v>2.6173952813380796</v>
      </c>
      <c r="J128" s="466">
        <f>'Package Type'!J44</f>
        <v>-0.26058970079707766</v>
      </c>
      <c r="K128" s="269">
        <f>'Package Type'!K44</f>
        <v>-9.0545886241473E-2</v>
      </c>
      <c r="L128" s="503">
        <f>'Package Type'!L44</f>
        <v>166301954.21030176</v>
      </c>
      <c r="M128" s="466">
        <f>'Package Type'!M44</f>
        <v>87897213.562656134</v>
      </c>
      <c r="N128" s="162">
        <f>'Package Type'!N44</f>
        <v>1.1210701398486873</v>
      </c>
      <c r="O128" s="270">
        <f>'Package Type'!O44</f>
        <v>32635900.629067827</v>
      </c>
      <c r="P128" s="266">
        <f>'Package Type'!P44</f>
        <v>15452361.212506603</v>
      </c>
      <c r="Q128" s="162">
        <f>'Package Type'!Q44</f>
        <v>0.89925368912145431</v>
      </c>
    </row>
    <row r="129" spans="2:20">
      <c r="B129" s="406"/>
      <c r="C129" s="18" t="s">
        <v>230</v>
      </c>
      <c r="D129" s="27">
        <f>'Package Type'!D45</f>
        <v>1550564.1506415466</v>
      </c>
      <c r="E129" s="266">
        <f>'Package Type'!E45</f>
        <v>352454.43599287583</v>
      </c>
      <c r="F129" s="267">
        <f>'Package Type'!F45</f>
        <v>0.29417542624318699</v>
      </c>
      <c r="G129" s="268">
        <f>'Package Type'!G45</f>
        <v>3.6318833524426643E-2</v>
      </c>
      <c r="H129" s="189">
        <f>'Package Type'!H45</f>
        <v>7.8374259530984078E-3</v>
      </c>
      <c r="I129" s="486">
        <f>'Package Type'!I45</f>
        <v>3.3902853369525574</v>
      </c>
      <c r="J129" s="466">
        <f>'Package Type'!J45</f>
        <v>0.12986511573291937</v>
      </c>
      <c r="K129" s="269">
        <f>'Package Type'!K45</f>
        <v>3.9830790794304488E-2</v>
      </c>
      <c r="L129" s="503">
        <f>'Package Type'!L45</f>
        <v>5256854.903924332</v>
      </c>
      <c r="M129" s="466">
        <f>'Package Type'!M45</f>
        <v>1350513.7630441156</v>
      </c>
      <c r="N129" s="162">
        <f>'Package Type'!N45</f>
        <v>0.34572345689700928</v>
      </c>
      <c r="O129" s="270">
        <f>'Package Type'!O45</f>
        <v>1365811.9262367047</v>
      </c>
      <c r="P129" s="266">
        <f>'Package Type'!P45</f>
        <v>253709.03990538488</v>
      </c>
      <c r="Q129" s="162">
        <f>'Package Type'!Q45</f>
        <v>0.22813450358207182</v>
      </c>
    </row>
    <row r="130" spans="2:20">
      <c r="B130" s="406"/>
      <c r="C130" s="18" t="s">
        <v>231</v>
      </c>
      <c r="D130" s="27">
        <f>'Package Type'!D46</f>
        <v>2357948458.2974067</v>
      </c>
      <c r="E130" s="266">
        <f>'Package Type'!E46</f>
        <v>4937321.5300731659</v>
      </c>
      <c r="F130" s="267">
        <f>'Package Type'!F46</f>
        <v>2.0982992612845293E-3</v>
      </c>
      <c r="G130" s="268">
        <f>'Package Type'!G46</f>
        <v>55.230180241590936</v>
      </c>
      <c r="H130" s="189">
        <f>'Package Type'!H46</f>
        <v>-0.70548941099728779</v>
      </c>
      <c r="I130" s="486">
        <f>'Package Type'!I46</f>
        <v>2.0268903989592899</v>
      </c>
      <c r="J130" s="466">
        <f>'Package Type'!J46</f>
        <v>-1.1665806635622999E-2</v>
      </c>
      <c r="K130" s="269">
        <f>'Package Type'!K46</f>
        <v>-5.7225827787360717E-3</v>
      </c>
      <c r="L130" s="503">
        <f>'Package Type'!L46</f>
        <v>4779303091.3638735</v>
      </c>
      <c r="M130" s="466">
        <f>'Package Type'!M46</f>
        <v>-17442363.327114105</v>
      </c>
      <c r="N130" s="162">
        <f>'Package Type'!N46</f>
        <v>-3.6362912086686417E-3</v>
      </c>
      <c r="O130" s="270">
        <f>'Package Type'!O46</f>
        <v>1064638723.1514043</v>
      </c>
      <c r="P130" s="266">
        <f>'Package Type'!P46</f>
        <v>5466160.8432568312</v>
      </c>
      <c r="Q130" s="162">
        <f>'Package Type'!Q46</f>
        <v>5.1607840287563539E-3</v>
      </c>
    </row>
    <row r="131" spans="2:20">
      <c r="B131" s="406"/>
      <c r="C131" s="18" t="s">
        <v>232</v>
      </c>
      <c r="D131" s="27">
        <f>'Package Type'!D47</f>
        <v>45963940.527165949</v>
      </c>
      <c r="E131" s="266">
        <f>'Package Type'!E47</f>
        <v>-3500308.8373606727</v>
      </c>
      <c r="F131" s="267">
        <f>'Package Type'!F47</f>
        <v>-7.0764418389636485E-2</v>
      </c>
      <c r="G131" s="268">
        <f>'Package Type'!G47</f>
        <v>1.07661247259076</v>
      </c>
      <c r="H131" s="189">
        <f>'Package Type'!H47</f>
        <v>-9.9249327990676095E-2</v>
      </c>
      <c r="I131" s="486">
        <f>'Package Type'!I47</f>
        <v>4.1361603965105438</v>
      </c>
      <c r="J131" s="466">
        <f>'Package Type'!J47</f>
        <v>0.33211686043838817</v>
      </c>
      <c r="K131" s="269">
        <f>'Package Type'!K47</f>
        <v>8.7306272204579871E-2</v>
      </c>
      <c r="L131" s="503">
        <f>'Package Type'!L47</f>
        <v>190114230.47602975</v>
      </c>
      <c r="M131" s="466">
        <f>'Package Type'!M47</f>
        <v>1950072.4142410159</v>
      </c>
      <c r="N131" s="162">
        <f>'Package Type'!N47</f>
        <v>1.0363676240618883E-2</v>
      </c>
      <c r="O131" s="270">
        <f>'Package Type'!O47</f>
        <v>27526270.214812253</v>
      </c>
      <c r="P131" s="266">
        <f>'Package Type'!P47</f>
        <v>-1560639.5153444298</v>
      </c>
      <c r="Q131" s="162">
        <f>'Package Type'!Q47</f>
        <v>-5.3654359635406448E-2</v>
      </c>
      <c r="T131" s="29"/>
    </row>
    <row r="132" spans="2:20" ht="15" thickBot="1">
      <c r="B132" s="406"/>
      <c r="C132" s="21" t="s">
        <v>233</v>
      </c>
      <c r="D132" s="271">
        <f>'Package Type'!D48</f>
        <v>363287.733281672</v>
      </c>
      <c r="E132" s="272">
        <f>'Package Type'!E48</f>
        <v>2789.9925955191138</v>
      </c>
      <c r="F132" s="273">
        <f>'Package Type'!F48</f>
        <v>7.7392790041035629E-3</v>
      </c>
      <c r="G132" s="274">
        <f>'Package Type'!G48</f>
        <v>8.5092814128743099E-3</v>
      </c>
      <c r="H132" s="275">
        <f>'Package Type'!H48</f>
        <v>-6.0453858854218889E-5</v>
      </c>
      <c r="I132" s="487">
        <f>'Package Type'!I48</f>
        <v>3.2953165711910897</v>
      </c>
      <c r="J132" s="467">
        <f>'Package Type'!J48</f>
        <v>0.26567882454959157</v>
      </c>
      <c r="K132" s="276">
        <f>'Package Type'!K48</f>
        <v>8.769326459709896E-2</v>
      </c>
      <c r="L132" s="504">
        <f>'Package Type'!L48</f>
        <v>1197148.0875935424</v>
      </c>
      <c r="M132" s="467">
        <f>'Package Type'!M48</f>
        <v>104970.52483179513</v>
      </c>
      <c r="N132" s="277">
        <f>'Package Type'!N48</f>
        <v>9.6111226242700146E-2</v>
      </c>
      <c r="O132" s="278">
        <f>'Package Type'!O48</f>
        <v>372237.33981454372</v>
      </c>
      <c r="P132" s="272">
        <f>'Package Type'!P48</f>
        <v>-8933.1641401737579</v>
      </c>
      <c r="Q132" s="277">
        <f>'Package Type'!Q48</f>
        <v>-2.3436136971487713E-2</v>
      </c>
    </row>
    <row r="133" spans="2:20" ht="15.6" customHeight="1" thickBot="1">
      <c r="B133" s="405" t="s">
        <v>293</v>
      </c>
      <c r="C133" s="149" t="s">
        <v>44</v>
      </c>
      <c r="D133" s="154">
        <f>'Sugar Content'!D25</f>
        <v>4269311539.4212666</v>
      </c>
      <c r="E133" s="155">
        <f>'Sugar Content'!E25</f>
        <v>62673536.548164368</v>
      </c>
      <c r="F133" s="164">
        <f>'Sugar Content'!F25</f>
        <v>1.4898723518724172E-2</v>
      </c>
      <c r="G133" s="180">
        <f>'Sugar Content'!G25</f>
        <v>100.00000000000003</v>
      </c>
      <c r="H133" s="190">
        <f>'Sugar Content'!H25</f>
        <v>7.1054273576010019E-14</v>
      </c>
      <c r="I133" s="479">
        <f>'Sugar Content'!I25</f>
        <v>2.3016167423274694</v>
      </c>
      <c r="J133" s="459">
        <f>'Sugar Content'!J25</f>
        <v>3.0947460389691983E-2</v>
      </c>
      <c r="K133" s="175">
        <f>'Sugar Content'!K25</f>
        <v>1.3629224051193215E-2</v>
      </c>
      <c r="L133" s="496">
        <f>'Sugar Content'!L25</f>
        <v>9826318917.3438492</v>
      </c>
      <c r="M133" s="459">
        <f>'Sugar Content'!M25</f>
        <v>274435223.98781586</v>
      </c>
      <c r="N133" s="166">
        <f>'Sugar Content'!N25</f>
        <v>2.8731005610830845E-2</v>
      </c>
      <c r="O133" s="168">
        <f>'Sugar Content'!O25</f>
        <v>2200247804.057672</v>
      </c>
      <c r="P133" s="155">
        <f>'Sugar Content'!P25</f>
        <v>52149962.381910801</v>
      </c>
      <c r="Q133" s="176">
        <f>'Sugar Content'!Q25</f>
        <v>2.4277275164164721E-2</v>
      </c>
    </row>
    <row r="134" spans="2:20" ht="15.6" customHeight="1">
      <c r="B134" s="419"/>
      <c r="C134" s="13" t="s">
        <v>31</v>
      </c>
      <c r="D134" s="153">
        <f>'Sugar Content'!D26</f>
        <v>3862155096.8677511</v>
      </c>
      <c r="E134" s="32">
        <f>'Sugar Content'!E26</f>
        <v>39126959.861269951</v>
      </c>
      <c r="F134" s="171">
        <f>'Sugar Content'!F26</f>
        <v>1.0234546662768551E-2</v>
      </c>
      <c r="G134" s="183">
        <f>'Sugar Content'!G26</f>
        <v>90.463182674911863</v>
      </c>
      <c r="H134" s="193">
        <f>'Sugar Content'!H26</f>
        <v>-0.41766170474191711</v>
      </c>
      <c r="I134" s="485">
        <f>'Sugar Content'!I26</f>
        <v>2.3225423159037146</v>
      </c>
      <c r="J134" s="465">
        <f>'Sugar Content'!J26</f>
        <v>3.8756844680280178E-2</v>
      </c>
      <c r="K134" s="172">
        <f>'Sugar Content'!K26</f>
        <v>1.6970440161140861E-2</v>
      </c>
      <c r="L134" s="502">
        <f>'Sugar Content'!L26</f>
        <v>8970018643.0585613</v>
      </c>
      <c r="M134" s="465">
        <f>'Sugar Content'!M26</f>
        <v>239042527.68476677</v>
      </c>
      <c r="N134" s="173">
        <f>'Sugar Content'!N26</f>
        <v>2.7378671585626343E-2</v>
      </c>
      <c r="O134" s="31">
        <f>'Sugar Content'!O26</f>
        <v>2000907756.6858299</v>
      </c>
      <c r="P134" s="32">
        <f>'Sugar Content'!P26</f>
        <v>42340400.451867104</v>
      </c>
      <c r="Q134" s="174">
        <f>'Sugar Content'!Q26</f>
        <v>2.1618046638580492E-2</v>
      </c>
    </row>
    <row r="135" spans="2:20" ht="15.6" customHeight="1">
      <c r="B135" s="419"/>
      <c r="C135" s="18" t="s">
        <v>294</v>
      </c>
      <c r="D135" s="27">
        <f>'Sugar Content'!D27</f>
        <v>403867188.25243223</v>
      </c>
      <c r="E135" s="266">
        <f>'Sugar Content'!E27</f>
        <v>24231530.222804487</v>
      </c>
      <c r="F135" s="295">
        <f>'Sugar Content'!F27</f>
        <v>6.3828383109664044E-2</v>
      </c>
      <c r="G135" s="268">
        <f>'Sugar Content'!G27</f>
        <v>9.459773186455708</v>
      </c>
      <c r="H135" s="189">
        <f>'Sugar Content'!H27</f>
        <v>0.43509224717975137</v>
      </c>
      <c r="I135" s="486">
        <f>'Sugar Content'!I27</f>
        <v>2.0879447684846464</v>
      </c>
      <c r="J135" s="466">
        <f>'Sugar Content'!J27</f>
        <v>-3.2068621916445217E-2</v>
      </c>
      <c r="K135" s="269">
        <f>'Sugar Content'!K27</f>
        <v>-1.5126612908033596E-2</v>
      </c>
      <c r="L135" s="503">
        <f>'Sugar Content'!L27</f>
        <v>843252382.87426972</v>
      </c>
      <c r="M135" s="466">
        <f>'Sugar Content'!M27</f>
        <v>38419704.377729177</v>
      </c>
      <c r="N135" s="162">
        <f>'Sugar Content'!N27</f>
        <v>4.773626295778486E-2</v>
      </c>
      <c r="O135" s="270">
        <f>'Sugar Content'!O27</f>
        <v>196225644.40940514</v>
      </c>
      <c r="P135" s="266">
        <f>'Sugar Content'!P27</f>
        <v>10785995.159744143</v>
      </c>
      <c r="Q135" s="156">
        <f>'Sugar Content'!Q27</f>
        <v>5.8164449746250055E-2</v>
      </c>
    </row>
    <row r="136" spans="2:20" ht="15.6" customHeight="1" thickBot="1">
      <c r="B136" s="420"/>
      <c r="C136" s="21" t="s">
        <v>295</v>
      </c>
      <c r="D136" s="30">
        <f>'Sugar Content'!D28</f>
        <v>3289254.3010417782</v>
      </c>
      <c r="E136" s="20">
        <f>'Sugar Content'!E28</f>
        <v>-684953.53595890477</v>
      </c>
      <c r="F136" s="157">
        <f>'Sugar Content'!F28</f>
        <v>-0.17234970189073859</v>
      </c>
      <c r="G136" s="188">
        <f>'Sugar Content'!G28</f>
        <v>7.7044138631486694E-2</v>
      </c>
      <c r="H136" s="194">
        <f>'Sugar Content'!H28</f>
        <v>-1.7430542438915064E-2</v>
      </c>
      <c r="I136" s="493">
        <f>'Sugar Content'!I28</f>
        <v>3.9668235462628796</v>
      </c>
      <c r="J136" s="473">
        <f>'Sugar Content'!J28</f>
        <v>-7.7982398720096935E-2</v>
      </c>
      <c r="K136" s="167">
        <f>'Sugar Content'!K28</f>
        <v>-1.9279639068179113E-2</v>
      </c>
      <c r="L136" s="510">
        <f>'Sugar Content'!L28</f>
        <v>13047891.411018975</v>
      </c>
      <c r="M136" s="473">
        <f>'Sugar Content'!M28</f>
        <v>-3027008.0746793225</v>
      </c>
      <c r="N136" s="163">
        <f>'Sugar Content'!N28</f>
        <v>-0.188306500912956</v>
      </c>
      <c r="O136" s="19">
        <f>'Sugar Content'!O28</f>
        <v>3114402.9624368818</v>
      </c>
      <c r="P136" s="20">
        <f>'Sugar Content'!P28</f>
        <v>-976433.22970079863</v>
      </c>
      <c r="Q136" s="159">
        <f>'Sugar Content'!Q28</f>
        <v>-0.23868793171856634</v>
      </c>
    </row>
    <row r="137" spans="2:20">
      <c r="B137" s="33"/>
      <c r="C137" s="34"/>
      <c r="D137" s="35"/>
      <c r="E137" s="35"/>
      <c r="F137" s="36"/>
      <c r="G137" s="37"/>
      <c r="H137" s="37"/>
      <c r="I137" s="474"/>
      <c r="J137" s="474"/>
      <c r="K137" s="36"/>
      <c r="L137" s="511"/>
      <c r="M137" s="511"/>
      <c r="N137" s="36"/>
      <c r="O137" s="35"/>
      <c r="P137" s="35"/>
      <c r="Q137" s="36"/>
    </row>
    <row r="138" spans="2:20" ht="23.4">
      <c r="B138" s="414" t="s">
        <v>250</v>
      </c>
      <c r="C138" s="414"/>
      <c r="D138" s="414"/>
      <c r="E138" s="414"/>
      <c r="F138" s="414"/>
      <c r="G138" s="414"/>
      <c r="H138" s="414"/>
      <c r="I138" s="516"/>
      <c r="J138" s="516"/>
      <c r="K138" s="414"/>
      <c r="L138" s="516"/>
      <c r="M138" s="516"/>
      <c r="N138" s="414"/>
      <c r="O138" s="414"/>
      <c r="P138" s="414"/>
      <c r="Q138" s="414"/>
    </row>
    <row r="139" spans="2:20">
      <c r="B139" s="408" t="s">
        <v>296</v>
      </c>
      <c r="C139" s="408"/>
      <c r="D139" s="408"/>
      <c r="E139" s="408"/>
      <c r="F139" s="408"/>
      <c r="G139" s="408"/>
      <c r="H139" s="408"/>
      <c r="I139" s="517"/>
      <c r="J139" s="517"/>
      <c r="K139" s="408"/>
      <c r="L139" s="517"/>
      <c r="M139" s="517"/>
      <c r="N139" s="408"/>
      <c r="O139" s="408"/>
      <c r="P139" s="408"/>
      <c r="Q139" s="408"/>
    </row>
    <row r="140" spans="2:20" ht="15" thickBot="1">
      <c r="B140" s="408" t="str">
        <f>'HOME PAGE'!H7</f>
        <v>YTD ENDING 1-25-2026</v>
      </c>
      <c r="C140" s="408"/>
      <c r="D140" s="408"/>
      <c r="E140" s="408"/>
      <c r="F140" s="408"/>
      <c r="G140" s="408"/>
      <c r="H140" s="408"/>
      <c r="I140" s="517"/>
      <c r="J140" s="517"/>
      <c r="K140" s="408"/>
      <c r="L140" s="517"/>
      <c r="M140" s="517"/>
      <c r="N140" s="408"/>
      <c r="O140" s="408"/>
      <c r="P140" s="408"/>
      <c r="Q140" s="408"/>
    </row>
    <row r="141" spans="2:20">
      <c r="D141" s="409" t="s">
        <v>263</v>
      </c>
      <c r="E141" s="410"/>
      <c r="F141" s="411"/>
      <c r="G141" s="412" t="s">
        <v>264</v>
      </c>
      <c r="H141" s="413"/>
      <c r="I141" s="518" t="s">
        <v>265</v>
      </c>
      <c r="J141" s="519"/>
      <c r="K141" s="411"/>
      <c r="L141" s="520" t="s">
        <v>266</v>
      </c>
      <c r="M141" s="519"/>
      <c r="N141" s="413"/>
      <c r="O141" s="409" t="s">
        <v>267</v>
      </c>
      <c r="P141" s="410"/>
      <c r="Q141" s="411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94" t="s">
        <v>268</v>
      </c>
      <c r="J142" s="458" t="s">
        <v>269</v>
      </c>
      <c r="K142" s="236" t="s">
        <v>270</v>
      </c>
      <c r="L142" s="478" t="s">
        <v>268</v>
      </c>
      <c r="M142" s="45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SubSegments!D69</f>
        <v>346777711.2985661</v>
      </c>
      <c r="E143" s="155">
        <f>SubSegments!E69</f>
        <v>-623995.76692831516</v>
      </c>
      <c r="F143" s="165">
        <f>SubSegments!F69</f>
        <v>-1.7961793342905923E-3</v>
      </c>
      <c r="G143" s="180">
        <f>SubSegments!G69</f>
        <v>100.00000000000001</v>
      </c>
      <c r="H143" s="190">
        <f>SubSegments!H69</f>
        <v>2.8421709430404007E-14</v>
      </c>
      <c r="I143" s="479">
        <f>SubSegments!I69</f>
        <v>2.282208108414673</v>
      </c>
      <c r="J143" s="459">
        <f>SubSegments!J69</f>
        <v>3.1280085375764877E-2</v>
      </c>
      <c r="K143" s="175">
        <f>SubSegments!K69</f>
        <v>1.3896528478744782E-2</v>
      </c>
      <c r="L143" s="496">
        <f>SubSegments!L69</f>
        <v>791418904.54307008</v>
      </c>
      <c r="M143" s="459">
        <f>SubSegments!M69</f>
        <v>9442666.8577947617</v>
      </c>
      <c r="N143" s="166">
        <f>SubSegments!N69</f>
        <v>1.2075388487182119E-2</v>
      </c>
      <c r="O143" s="168">
        <f>SubSegments!O69</f>
        <v>179758221.01102573</v>
      </c>
      <c r="P143" s="155">
        <f>SubSegments!P69</f>
        <v>4371842.7017224133</v>
      </c>
      <c r="Q143" s="166">
        <f>SubSegments!Q69</f>
        <v>2.4926922739760517E-2</v>
      </c>
    </row>
    <row r="144" spans="2:20">
      <c r="B144" s="402" t="s">
        <v>272</v>
      </c>
      <c r="C144" s="18" t="s">
        <v>26</v>
      </c>
      <c r="D144" s="241">
        <f>SubSegments!D70</f>
        <v>466180.90335877339</v>
      </c>
      <c r="E144" s="242">
        <f>SubSegments!E70</f>
        <v>94223.960741817311</v>
      </c>
      <c r="F144" s="243">
        <f>SubSegments!F70</f>
        <v>0.25331953768328991</v>
      </c>
      <c r="G144" s="244">
        <f>SubSegments!G70</f>
        <v>0.13443219912060739</v>
      </c>
      <c r="H144" s="245">
        <f>SubSegments!H70</f>
        <v>2.7363944977909019E-2</v>
      </c>
      <c r="I144" s="480">
        <f>SubSegments!I70</f>
        <v>4.460821699498938</v>
      </c>
      <c r="J144" s="460">
        <f>SubSegments!J70</f>
        <v>0.1310792449267133</v>
      </c>
      <c r="K144" s="246">
        <f>SubSegments!K70</f>
        <v>3.0274143624476581E-2</v>
      </c>
      <c r="L144" s="497">
        <f>SubSegments!L70</f>
        <v>2079549.8895948338</v>
      </c>
      <c r="M144" s="460">
        <f>SubSegments!M70</f>
        <v>469072.12387331435</v>
      </c>
      <c r="N144" s="247">
        <f>SubSegments!N70</f>
        <v>0.29126271337447657</v>
      </c>
      <c r="O144" s="248">
        <f>SubSegments!O70</f>
        <v>523997.29033423401</v>
      </c>
      <c r="P144" s="242">
        <f>SubSegments!P70</f>
        <v>119967.89534742571</v>
      </c>
      <c r="Q144" s="247">
        <f>SubSegments!Q70</f>
        <v>0.29692863152034449</v>
      </c>
    </row>
    <row r="145" spans="2:17">
      <c r="B145" s="403"/>
      <c r="C145" s="18" t="s">
        <v>273</v>
      </c>
      <c r="D145" s="249">
        <f>SubSegments!D71</f>
        <v>18173599.88292392</v>
      </c>
      <c r="E145" s="250">
        <f>SubSegments!E71</f>
        <v>-1151443.7088310085</v>
      </c>
      <c r="F145" s="251">
        <f>SubSegments!F71</f>
        <v>-5.9582981190390405E-2</v>
      </c>
      <c r="G145" s="252">
        <f>SubSegments!G71</f>
        <v>5.240705873185993</v>
      </c>
      <c r="H145" s="253">
        <f>SubSegments!H71</f>
        <v>-0.322031211497257</v>
      </c>
      <c r="I145" s="481">
        <f>SubSegments!I71</f>
        <v>2.5738522370218053</v>
      </c>
      <c r="J145" s="461">
        <f>SubSegments!J71</f>
        <v>2.8999187450723163E-2</v>
      </c>
      <c r="K145" s="254">
        <f>SubSegments!K71</f>
        <v>1.139523064233936E-2</v>
      </c>
      <c r="L145" s="498">
        <f>SubSegments!L71</f>
        <v>46776160.713402949</v>
      </c>
      <c r="M145" s="461">
        <f>SubSegments!M71</f>
        <v>-2403235.4041686803</v>
      </c>
      <c r="N145" s="255">
        <f>SubSegments!N71</f>
        <v>-4.8866712361073761E-2</v>
      </c>
      <c r="O145" s="256">
        <f>SubSegments!O71</f>
        <v>9883584.4381619599</v>
      </c>
      <c r="P145" s="250">
        <f>SubSegments!P71</f>
        <v>-446726.59429805912</v>
      </c>
      <c r="Q145" s="255">
        <f>SubSegments!Q71</f>
        <v>-4.3244254010779519E-2</v>
      </c>
    </row>
    <row r="146" spans="2:17">
      <c r="B146" s="403"/>
      <c r="C146" s="18" t="s">
        <v>274</v>
      </c>
      <c r="D146" s="249">
        <f>SubSegments!D72</f>
        <v>303069.38298646186</v>
      </c>
      <c r="E146" s="250">
        <f>SubSegments!E72</f>
        <v>-47157.642542064423</v>
      </c>
      <c r="F146" s="251">
        <f>SubSegments!F72</f>
        <v>-0.1346487823745155</v>
      </c>
      <c r="G146" s="252">
        <f>SubSegments!G72</f>
        <v>8.7395865741073372E-2</v>
      </c>
      <c r="H146" s="253">
        <f>SubSegments!H72</f>
        <v>-1.3417405583036515E-2</v>
      </c>
      <c r="I146" s="481">
        <f>SubSegments!I72</f>
        <v>2.9811449487733417</v>
      </c>
      <c r="J146" s="461">
        <f>SubSegments!J72</f>
        <v>0.11036895613146669</v>
      </c>
      <c r="K146" s="254">
        <f>SubSegments!K72</f>
        <v>3.8445687303486881E-2</v>
      </c>
      <c r="L146" s="498">
        <f>SubSegments!L72</f>
        <v>903493.76021794416</v>
      </c>
      <c r="M146" s="461">
        <f>SubSegments!M72</f>
        <v>-101929.57664372225</v>
      </c>
      <c r="N146" s="255">
        <f>SubSegments!N72</f>
        <v>-0.10137976005399453</v>
      </c>
      <c r="O146" s="256">
        <f>SubSegments!O72</f>
        <v>164903.19612923823</v>
      </c>
      <c r="P146" s="250">
        <f>SubSegments!P72</f>
        <v>-24004.574234271422</v>
      </c>
      <c r="Q146" s="255">
        <f>SubSegments!Q72</f>
        <v>-0.127070338017754</v>
      </c>
    </row>
    <row r="147" spans="2:17">
      <c r="B147" s="403"/>
      <c r="C147" s="18" t="s">
        <v>244</v>
      </c>
      <c r="D147" s="249">
        <f>SubSegments!D73</f>
        <v>164292721.69639188</v>
      </c>
      <c r="E147" s="250">
        <f>SubSegments!E73</f>
        <v>-5297387.1283977926</v>
      </c>
      <c r="F147" s="251">
        <f>SubSegments!F73</f>
        <v>-3.1236415644209151E-2</v>
      </c>
      <c r="G147" s="252">
        <f>SubSegments!G73</f>
        <v>47.376955422299432</v>
      </c>
      <c r="H147" s="253">
        <f>SubSegments!H73</f>
        <v>-1.4397617600422947</v>
      </c>
      <c r="I147" s="481">
        <f>SubSegments!I73</f>
        <v>1.91590462738191</v>
      </c>
      <c r="J147" s="461">
        <f>SubSegments!J73</f>
        <v>8.1586127924160312E-3</v>
      </c>
      <c r="K147" s="254">
        <f>SubSegments!K73</f>
        <v>4.2765717920640444E-3</v>
      </c>
      <c r="L147" s="498">
        <f>SubSegments!L73</f>
        <v>314769185.74328554</v>
      </c>
      <c r="M147" s="461">
        <f>SubSegments!M73</f>
        <v>-8765668.4810055494</v>
      </c>
      <c r="N147" s="255">
        <f>SubSegments!N73</f>
        <v>-2.7093428626174337E-2</v>
      </c>
      <c r="O147" s="256">
        <f>SubSegments!O73</f>
        <v>71058898.332160011</v>
      </c>
      <c r="P147" s="250">
        <f>SubSegments!P73</f>
        <v>-756245.97075854242</v>
      </c>
      <c r="Q147" s="255">
        <f>SubSegments!Q73</f>
        <v>-1.0530452568175216E-2</v>
      </c>
    </row>
    <row r="148" spans="2:17">
      <c r="B148" s="403"/>
      <c r="C148" s="18" t="s">
        <v>275</v>
      </c>
      <c r="D148" s="249">
        <f>SubSegments!D74</f>
        <v>30932835.343812648</v>
      </c>
      <c r="E148" s="250">
        <f>SubSegments!E74</f>
        <v>3651600.9817289077</v>
      </c>
      <c r="F148" s="251">
        <f>SubSegments!F74</f>
        <v>0.13385028453126044</v>
      </c>
      <c r="G148" s="252">
        <f>SubSegments!G74</f>
        <v>8.9200759841166164</v>
      </c>
      <c r="H148" s="253">
        <f>SubSegments!H74</f>
        <v>1.0671397989353197</v>
      </c>
      <c r="I148" s="481">
        <f>SubSegments!I74</f>
        <v>3.1468110726887608</v>
      </c>
      <c r="J148" s="461">
        <f>SubSegments!J74</f>
        <v>0.23380997189482056</v>
      </c>
      <c r="K148" s="254">
        <f>SubSegments!K74</f>
        <v>8.026429232419291E-2</v>
      </c>
      <c r="L148" s="498">
        <f>SubSegments!L74</f>
        <v>97339788.769567892</v>
      </c>
      <c r="M148" s="461">
        <f>SubSegments!M74</f>
        <v>17869523.041800484</v>
      </c>
      <c r="N148" s="255">
        <f>SubSegments!N74</f>
        <v>0.22485797522074677</v>
      </c>
      <c r="O148" s="256">
        <f>SubSegments!O74</f>
        <v>18274568.167165395</v>
      </c>
      <c r="P148" s="250">
        <f>SubSegments!P74</f>
        <v>3205181.2940624282</v>
      </c>
      <c r="Q148" s="255">
        <f>SubSegments!Q74</f>
        <v>0.21269487080348898</v>
      </c>
    </row>
    <row r="149" spans="2:17">
      <c r="B149" s="403"/>
      <c r="C149" s="18" t="s">
        <v>276</v>
      </c>
      <c r="D149" s="249">
        <f>SubSegments!D75</f>
        <v>72882062.010864437</v>
      </c>
      <c r="E149" s="250">
        <f>SubSegments!E75</f>
        <v>472381.97588071227</v>
      </c>
      <c r="F149" s="251">
        <f>SubSegments!F75</f>
        <v>6.523740688434026E-3</v>
      </c>
      <c r="G149" s="252">
        <f>SubSegments!G75</f>
        <v>21.016939565678999</v>
      </c>
      <c r="H149" s="253">
        <f>SubSegments!H75</f>
        <v>0.17372591349836242</v>
      </c>
      <c r="I149" s="481">
        <f>SubSegments!I75</f>
        <v>1.7081754658478638</v>
      </c>
      <c r="J149" s="461">
        <f>SubSegments!J75</f>
        <v>-2.7467813884042069E-2</v>
      </c>
      <c r="K149" s="254">
        <f>SubSegments!K75</f>
        <v>-1.5825725369261853E-2</v>
      </c>
      <c r="L149" s="498">
        <f>SubSegments!L75</f>
        <v>124495350.22736126</v>
      </c>
      <c r="M149" s="461">
        <f>SubSegments!M75</f>
        <v>-1182024.3128958046</v>
      </c>
      <c r="N149" s="255">
        <f>SubSegments!N75</f>
        <v>-9.4052276093433019E-3</v>
      </c>
      <c r="O149" s="256">
        <f>SubSegments!O75</f>
        <v>34392605.304146819</v>
      </c>
      <c r="P149" s="250">
        <f>SubSegments!P75</f>
        <v>182684.19692262262</v>
      </c>
      <c r="Q149" s="255">
        <f>SubSegments!Q75</f>
        <v>5.3400940724193813E-3</v>
      </c>
    </row>
    <row r="150" spans="2:17">
      <c r="B150" s="403"/>
      <c r="C150" s="18" t="s">
        <v>277</v>
      </c>
      <c r="D150" s="249">
        <f>SubSegments!D76</f>
        <v>3591562.5621706177</v>
      </c>
      <c r="E150" s="250">
        <f>SubSegments!E76</f>
        <v>305591.01240949053</v>
      </c>
      <c r="F150" s="251">
        <f>SubSegments!F76</f>
        <v>9.2998678710929608E-2</v>
      </c>
      <c r="G150" s="252">
        <f>SubSegments!G76</f>
        <v>1.0356959069605198</v>
      </c>
      <c r="H150" s="253">
        <f>SubSegments!H76</f>
        <v>8.9825036745816322E-2</v>
      </c>
      <c r="I150" s="481">
        <f>SubSegments!I76</f>
        <v>2.9590917726142227</v>
      </c>
      <c r="J150" s="461">
        <f>SubSegments!J76</f>
        <v>-0.24824753442351266</v>
      </c>
      <c r="K150" s="254">
        <f>SubSegments!K76</f>
        <v>-7.7399835395897496E-2</v>
      </c>
      <c r="L150" s="498">
        <f>SubSegments!L76</f>
        <v>10627763.228548333</v>
      </c>
      <c r="M150" s="461">
        <f>SubSegments!M76</f>
        <v>88537.515191765502</v>
      </c>
      <c r="N150" s="255">
        <f>SubSegments!N76</f>
        <v>8.4007608907701991E-3</v>
      </c>
      <c r="O150" s="256">
        <f>SubSegments!O76</f>
        <v>2442318.7475081086</v>
      </c>
      <c r="P150" s="250">
        <f>SubSegments!P76</f>
        <v>162928.50309063215</v>
      </c>
      <c r="Q150" s="255">
        <f>SubSegments!Q76</f>
        <v>7.1478985877765022E-2</v>
      </c>
    </row>
    <row r="151" spans="2:17">
      <c r="B151" s="403"/>
      <c r="C151" s="18" t="s">
        <v>278</v>
      </c>
      <c r="D151" s="249">
        <f>SubSegments!D77</f>
        <v>69757.254224623917</v>
      </c>
      <c r="E151" s="250">
        <f>SubSegments!E77</f>
        <v>-26087.793179468761</v>
      </c>
      <c r="F151" s="251">
        <f>SubSegments!F77</f>
        <v>-0.27218718009997861</v>
      </c>
      <c r="G151" s="252">
        <f>SubSegments!G77</f>
        <v>2.0115841344994872E-2</v>
      </c>
      <c r="H151" s="253">
        <f>SubSegments!H77</f>
        <v>-7.4732710441458503E-3</v>
      </c>
      <c r="I151" s="481">
        <f>SubSegments!I77</f>
        <v>10.106966803800034</v>
      </c>
      <c r="J151" s="461">
        <f>SubSegments!J77</f>
        <v>7.6534890874544459E-3</v>
      </c>
      <c r="K151" s="254">
        <f>SubSegments!K77</f>
        <v>7.578227201155269E-4</v>
      </c>
      <c r="L151" s="498">
        <f>SubSegments!L77</f>
        <v>705034.25277251366</v>
      </c>
      <c r="M151" s="461">
        <f>SubSegments!M77</f>
        <v>-262934.91062489792</v>
      </c>
      <c r="N151" s="255">
        <f>SubSegments!N77</f>
        <v>-0.27163562700906702</v>
      </c>
      <c r="O151" s="256">
        <f>SubSegments!O77</f>
        <v>160099.47676076367</v>
      </c>
      <c r="P151" s="250">
        <f>SubSegments!P77</f>
        <v>-61791.461695283593</v>
      </c>
      <c r="Q151" s="255">
        <f>SubSegments!Q77</f>
        <v>-0.27847672430987264</v>
      </c>
    </row>
    <row r="152" spans="2:17">
      <c r="B152" s="403"/>
      <c r="C152" s="18" t="s">
        <v>279</v>
      </c>
      <c r="D152" s="249">
        <f>SubSegments!D78</f>
        <v>457102.26606773277</v>
      </c>
      <c r="E152" s="250">
        <f>SubSegments!E78</f>
        <v>14064.605148797564</v>
      </c>
      <c r="F152" s="251">
        <f>SubSegments!F78</f>
        <v>3.1745845532917427E-2</v>
      </c>
      <c r="G152" s="252">
        <f>SubSegments!G78</f>
        <v>0.131814200040723</v>
      </c>
      <c r="H152" s="253">
        <f>SubSegments!H78</f>
        <v>4.2852754820964234E-3</v>
      </c>
      <c r="I152" s="481">
        <f>SubSegments!I78</f>
        <v>4.1771026565433678</v>
      </c>
      <c r="J152" s="461">
        <f>SubSegments!J78</f>
        <v>4.6720766878626918E-2</v>
      </c>
      <c r="K152" s="254">
        <f>SubSegments!K78</f>
        <v>1.1311488411164614E-2</v>
      </c>
      <c r="L152" s="498">
        <f>SubSegments!L78</f>
        <v>1909363.08990352</v>
      </c>
      <c r="M152" s="461">
        <f>SubSegments!M78</f>
        <v>79448.358804521617</v>
      </c>
      <c r="N152" s="255">
        <f>SubSegments!N78</f>
        <v>4.3416426707930285E-2</v>
      </c>
      <c r="O152" s="256">
        <f>SubSegments!O78</f>
        <v>444984.92783154547</v>
      </c>
      <c r="P152" s="250">
        <f>SubSegments!P78</f>
        <v>10689.569963827962</v>
      </c>
      <c r="Q152" s="255">
        <f>SubSegments!Q78</f>
        <v>2.4613594804031753E-2</v>
      </c>
    </row>
    <row r="153" spans="2:17">
      <c r="B153" s="403"/>
      <c r="C153" s="18" t="s">
        <v>280</v>
      </c>
      <c r="D153" s="249">
        <f>SubSegments!D79</f>
        <v>8386682.4733851003</v>
      </c>
      <c r="E153" s="250">
        <f>SubSegments!E79</f>
        <v>324859.16906723287</v>
      </c>
      <c r="F153" s="251">
        <f>SubSegments!F79</f>
        <v>4.0295992209757325E-2</v>
      </c>
      <c r="G153" s="252">
        <f>SubSegments!G79</f>
        <v>2.4184606449992967</v>
      </c>
      <c r="H153" s="253">
        <f>SubSegments!H79</f>
        <v>9.7855092304646174E-2</v>
      </c>
      <c r="I153" s="481">
        <f>SubSegments!I79</f>
        <v>5.3941243006865101</v>
      </c>
      <c r="J153" s="461">
        <f>SubSegments!J79</f>
        <v>-0.49422857939957598</v>
      </c>
      <c r="K153" s="254">
        <f>SubSegments!K79</f>
        <v>-8.3933247457199017E-2</v>
      </c>
      <c r="L153" s="498">
        <f>SubSegments!L79</f>
        <v>45238807.731828213</v>
      </c>
      <c r="M153" s="461">
        <f>SubSegments!M79</f>
        <v>-2232052.7408970296</v>
      </c>
      <c r="N153" s="255">
        <f>SubSegments!N79</f>
        <v>-4.7019428733116667E-2</v>
      </c>
      <c r="O153" s="256">
        <f>SubSegments!O79</f>
        <v>12476695.627749609</v>
      </c>
      <c r="P153" s="250">
        <f>SubSegments!P79</f>
        <v>292352.86673499271</v>
      </c>
      <c r="Q153" s="255">
        <f>SubSegments!Q79</f>
        <v>2.399414334193007E-2</v>
      </c>
    </row>
    <row r="154" spans="2:17" ht="15" thickBot="1">
      <c r="B154" s="403"/>
      <c r="C154" s="296" t="s">
        <v>281</v>
      </c>
      <c r="D154" s="258">
        <f>SubSegments!D80</f>
        <v>47169636.68140801</v>
      </c>
      <c r="E154" s="259">
        <f>SubSegments!E80</f>
        <v>982857.96007268876</v>
      </c>
      <c r="F154" s="260">
        <f>SubSegments!F80</f>
        <v>2.1280071641339032E-2</v>
      </c>
      <c r="G154" s="261">
        <f>SubSegments!G80</f>
        <v>13.602268872694719</v>
      </c>
      <c r="H154" s="262">
        <f>SubSegments!H80</f>
        <v>0.30734896240541865</v>
      </c>
      <c r="I154" s="482">
        <f>SubSegments!I80</f>
        <v>3.0963981664664302</v>
      </c>
      <c r="J154" s="462">
        <f>SubSegments!J80</f>
        <v>5.0278047523456326E-2</v>
      </c>
      <c r="K154" s="263">
        <f>SubSegments!K80</f>
        <v>1.6505602392627636E-2</v>
      </c>
      <c r="L154" s="499">
        <f>SubSegments!L80</f>
        <v>146055976.53319943</v>
      </c>
      <c r="M154" s="462">
        <f>SubSegments!M80</f>
        <v>5365500.6409726739</v>
      </c>
      <c r="N154" s="264">
        <f>SubSegments!N80</f>
        <v>3.8136914435365286E-2</v>
      </c>
      <c r="O154" s="265">
        <f>SubSegments!O80</f>
        <v>29800800.745105185</v>
      </c>
      <c r="P154" s="259">
        <f>SubSegments!P80</f>
        <v>1552042.2186137401</v>
      </c>
      <c r="Q154" s="264">
        <f>SubSegments!Q80</f>
        <v>5.4941962039083879E-2</v>
      </c>
    </row>
    <row r="155" spans="2:17" s="151" customFormat="1">
      <c r="B155" s="403"/>
      <c r="C155" s="199" t="s">
        <v>282</v>
      </c>
      <c r="D155" s="220">
        <f>'RFG vs SS'!E25</f>
        <v>158960062.91981426</v>
      </c>
      <c r="E155" s="200">
        <f>'RFG vs SS'!F25</f>
        <v>-5175904.956692785</v>
      </c>
      <c r="F155" s="205">
        <f>'RFG vs SS'!G25</f>
        <v>-3.1534251898932004E-2</v>
      </c>
      <c r="G155" s="206">
        <f>'RFG vs SS'!H25</f>
        <v>45.839181049024823</v>
      </c>
      <c r="H155" s="207">
        <f>'RFG vs SS'!I25</f>
        <v>-1.4075550890802973</v>
      </c>
      <c r="I155" s="483">
        <f>'RFG vs SS'!J25</f>
        <v>1.8557180836760017</v>
      </c>
      <c r="J155" s="463">
        <f>'RFG vs SS'!K25</f>
        <v>1.3000793598485494E-3</v>
      </c>
      <c r="K155" s="208">
        <f>'RFG vs SS'!L25</f>
        <v>7.0107136407358969E-4</v>
      </c>
      <c r="L155" s="500">
        <f>'RFG vs SS'!M25</f>
        <v>294985063.34257436</v>
      </c>
      <c r="M155" s="463">
        <f>'RFG vs SS'!N25</f>
        <v>-9391630.6434780359</v>
      </c>
      <c r="N155" s="209">
        <f>'RFG vs SS'!O25</f>
        <v>-3.0855288295852223E-2</v>
      </c>
      <c r="O155" s="210">
        <f>'RFG vs SS'!P25</f>
        <v>68092043.034219176</v>
      </c>
      <c r="P155" s="211">
        <f>'RFG vs SS'!Q25</f>
        <v>-534395.01632741094</v>
      </c>
      <c r="Q155" s="209">
        <f>'RFG vs SS'!R25</f>
        <v>-7.7870137443794467E-3</v>
      </c>
    </row>
    <row r="156" spans="2:17" s="151" customFormat="1" ht="15" thickBot="1">
      <c r="B156" s="404"/>
      <c r="C156" s="152" t="s">
        <v>283</v>
      </c>
      <c r="D156" s="219">
        <f>'RFG vs SS'!E26</f>
        <v>5332658.7765776291</v>
      </c>
      <c r="E156" s="201">
        <f>'RFG vs SS'!F26</f>
        <v>-121482.17170488276</v>
      </c>
      <c r="F156" s="212">
        <f>'RFG vs SS'!G26</f>
        <v>-2.2273383261783328E-2</v>
      </c>
      <c r="G156" s="213">
        <f>'RFG vs SS'!H26</f>
        <v>1.5377743732746301</v>
      </c>
      <c r="H156" s="214">
        <f>'RFG vs SS'!I26</f>
        <v>-3.2206670961937967E-2</v>
      </c>
      <c r="I156" s="484">
        <f>'RFG vs SS'!J26</f>
        <v>3.7099921876884174</v>
      </c>
      <c r="J156" s="464">
        <f>'RFG vs SS'!K26</f>
        <v>0.19740231883444581</v>
      </c>
      <c r="K156" s="215">
        <f>'RFG vs SS'!L26</f>
        <v>5.6198510559062477E-2</v>
      </c>
      <c r="L156" s="501">
        <f>'RFG vs SS'!M26</f>
        <v>19784122.400711078</v>
      </c>
      <c r="M156" s="464">
        <f>'RFG vs SS'!N26</f>
        <v>625962.16247233376</v>
      </c>
      <c r="N156" s="216">
        <f>'RFG vs SS'!O26</f>
        <v>3.2673396332855806E-2</v>
      </c>
      <c r="O156" s="217">
        <f>'RFG vs SS'!P26</f>
        <v>2966855.2979408428</v>
      </c>
      <c r="P156" s="218">
        <f>'RFG vs SS'!Q26</f>
        <v>-221850.95443111239</v>
      </c>
      <c r="Q156" s="216">
        <f>'RFG vs SS'!R26</f>
        <v>-6.9573970404481766E-2</v>
      </c>
    </row>
    <row r="157" spans="2:17">
      <c r="B157" s="405" t="s">
        <v>284</v>
      </c>
      <c r="C157" s="13" t="s">
        <v>31</v>
      </c>
      <c r="D157" s="153">
        <f>'Fat Content'!D29</f>
        <v>2658306.1056907177</v>
      </c>
      <c r="E157" s="32">
        <f>'Fat Content'!E29</f>
        <v>70662.685114050284</v>
      </c>
      <c r="F157" s="179">
        <f>'Fat Content'!F29</f>
        <v>2.7307736665781717E-2</v>
      </c>
      <c r="G157" s="183">
        <f>'Fat Content'!G29</f>
        <v>0.76657351931191131</v>
      </c>
      <c r="H157" s="193">
        <f>'Fat Content'!H29</f>
        <v>2.1717242572652729E-2</v>
      </c>
      <c r="I157" s="485">
        <f>'Fat Content'!I29</f>
        <v>3.0999848584625713</v>
      </c>
      <c r="J157" s="465">
        <f>'Fat Content'!J29</f>
        <v>-0.1052559836148772</v>
      </c>
      <c r="K157" s="172">
        <f>'Fat Content'!K29</f>
        <v>-3.2838712845882891E-2</v>
      </c>
      <c r="L157" s="502">
        <f>'Fat Content'!L29</f>
        <v>8240708.6767998291</v>
      </c>
      <c r="M157" s="465">
        <f>'Fat Content'!M29</f>
        <v>-53311.699565497227</v>
      </c>
      <c r="N157" s="173">
        <f>'Fat Content'!N29</f>
        <v>-6.4277271029396623E-3</v>
      </c>
      <c r="O157" s="31">
        <f>'Fat Content'!O29</f>
        <v>1455390.8432796001</v>
      </c>
      <c r="P157" s="32">
        <f>'Fat Content'!P29</f>
        <v>43120.613350701518</v>
      </c>
      <c r="Q157" s="173">
        <f>'Fat Content'!Q29</f>
        <v>3.053283460692395E-2</v>
      </c>
    </row>
    <row r="158" spans="2:17">
      <c r="B158" s="406"/>
      <c r="C158" s="18" t="s">
        <v>217</v>
      </c>
      <c r="D158" s="27">
        <f>'Fat Content'!D30</f>
        <v>16965734.267297588</v>
      </c>
      <c r="E158" s="266">
        <f>'Fat Content'!E30</f>
        <v>-1630896.4914661162</v>
      </c>
      <c r="F158" s="267">
        <f>'Fat Content'!F30</f>
        <v>-8.7698492948651605E-2</v>
      </c>
      <c r="G158" s="268">
        <f>'Fat Content'!G30</f>
        <v>4.8923946708589225</v>
      </c>
      <c r="H158" s="189">
        <f>'Fat Content'!H30</f>
        <v>-0.46066790210585218</v>
      </c>
      <c r="I158" s="486">
        <f>'Fat Content'!I30</f>
        <v>1.6413441386342271</v>
      </c>
      <c r="J158" s="466">
        <f>'Fat Content'!J30</f>
        <v>9.8635648173897028E-3</v>
      </c>
      <c r="K158" s="269">
        <f>'Fat Content'!K30</f>
        <v>6.0457752152782073E-3</v>
      </c>
      <c r="L158" s="503">
        <f>'Fat Content'!L30</f>
        <v>27846608.497254752</v>
      </c>
      <c r="M158" s="466">
        <f>'Fat Content'!M30</f>
        <v>-2493433.3241129071</v>
      </c>
      <c r="N158" s="162">
        <f>'Fat Content'!N30</f>
        <v>-8.2182923108459607E-2</v>
      </c>
      <c r="O158" s="270">
        <f>'Fat Content'!O30</f>
        <v>8057558.7531026136</v>
      </c>
      <c r="P158" s="266">
        <f>'Fat Content'!P30</f>
        <v>-747884.36098507233</v>
      </c>
      <c r="Q158" s="162">
        <f>'Fat Content'!Q30</f>
        <v>-8.4934324291817215E-2</v>
      </c>
    </row>
    <row r="159" spans="2:17">
      <c r="B159" s="406"/>
      <c r="C159" s="18" t="s">
        <v>218</v>
      </c>
      <c r="D159" s="27">
        <f>'Fat Content'!D31</f>
        <v>313504.87098926818</v>
      </c>
      <c r="E159" s="266">
        <f>'Fat Content'!E31</f>
        <v>166413.65100682294</v>
      </c>
      <c r="F159" s="267">
        <f>'Fat Content'!F31</f>
        <v>1.1313635921075627</v>
      </c>
      <c r="G159" s="268">
        <f>'Fat Content'!G31</f>
        <v>9.0405138731465093E-2</v>
      </c>
      <c r="H159" s="189">
        <f>'Fat Content'!H31</f>
        <v>4.8064753813691893E-2</v>
      </c>
      <c r="I159" s="486">
        <f>'Fat Content'!I31</f>
        <v>2.0352231593365522</v>
      </c>
      <c r="J159" s="466">
        <f>'Fat Content'!J31</f>
        <v>-0.11067689641740319</v>
      </c>
      <c r="K159" s="269">
        <f>'Fat Content'!K31</f>
        <v>-5.1575979095875087E-2</v>
      </c>
      <c r="L159" s="503">
        <f>'Fat Content'!L31</f>
        <v>638052.37400217657</v>
      </c>
      <c r="M159" s="466">
        <f>'Fat Content'!M31</f>
        <v>322409.31684093003</v>
      </c>
      <c r="N159" s="162">
        <f>'Fat Content'!N31</f>
        <v>1.0214364280353136</v>
      </c>
      <c r="O159" s="270">
        <f>'Fat Content'!O31</f>
        <v>177932.37024727277</v>
      </c>
      <c r="P159" s="266">
        <f>'Fat Content'!P31</f>
        <v>97741.369308022782</v>
      </c>
      <c r="Q159" s="162">
        <f>'Fat Content'!Q31</f>
        <v>1.2188570807598269</v>
      </c>
    </row>
    <row r="160" spans="2:17" ht="15" thickBot="1">
      <c r="B160" s="407"/>
      <c r="C160" s="21" t="s">
        <v>219</v>
      </c>
      <c r="D160" s="271">
        <f>'Fat Content'!D32</f>
        <v>326840166.05458868</v>
      </c>
      <c r="E160" s="272">
        <f>'Fat Content'!E32</f>
        <v>769824.38841700554</v>
      </c>
      <c r="F160" s="273">
        <f>'Fat Content'!F32</f>
        <v>2.360915085019127E-3</v>
      </c>
      <c r="G160" s="274">
        <f>'Fat Content'!G32</f>
        <v>94.250626671097734</v>
      </c>
      <c r="H160" s="275">
        <f>'Fat Content'!H32</f>
        <v>0.39088590571951443</v>
      </c>
      <c r="I160" s="487">
        <f>'Fat Content'!I32</f>
        <v>2.3090599423724583</v>
      </c>
      <c r="J160" s="467">
        <f>'Fat Content'!J32</f>
        <v>3.0329136517425859E-2</v>
      </c>
      <c r="K160" s="276">
        <f>'Fat Content'!K32</f>
        <v>1.3309661869448272E-2</v>
      </c>
      <c r="L160" s="504">
        <f>'Fat Content'!L32</f>
        <v>754693534.99501324</v>
      </c>
      <c r="M160" s="467">
        <f>'Fat Content'!M32</f>
        <v>11667002.564632177</v>
      </c>
      <c r="N160" s="277">
        <f>'Fat Content'!N32</f>
        <v>1.5701999935951592E-2</v>
      </c>
      <c r="O160" s="278">
        <f>'Fat Content'!O32</f>
        <v>170067339.04439622</v>
      </c>
      <c r="P160" s="272">
        <f>'Fat Content'!P32</f>
        <v>4978865.0800487101</v>
      </c>
      <c r="Q160" s="277">
        <f>'Fat Content'!Q32</f>
        <v>3.0158768571111421E-2</v>
      </c>
    </row>
    <row r="161" spans="2:17" ht="15" thickBot="1">
      <c r="B161" s="405" t="s">
        <v>198</v>
      </c>
      <c r="C161" s="149" t="s">
        <v>198</v>
      </c>
      <c r="D161" s="154">
        <f>Flavors!D104</f>
        <v>197753649.45945615</v>
      </c>
      <c r="E161" s="155">
        <f>Flavors!E104</f>
        <v>-2199268.8663236797</v>
      </c>
      <c r="F161" s="165">
        <f>Flavors!F104</f>
        <v>-1.0998933572654584E-2</v>
      </c>
      <c r="G161" s="180">
        <f>Flavors!G104</f>
        <v>57.026055313340386</v>
      </c>
      <c r="H161" s="190">
        <f>Flavors!H104</f>
        <v>-0.53063317123387321</v>
      </c>
      <c r="I161" s="479">
        <f>Flavors!I104</f>
        <v>2.1484768334711788</v>
      </c>
      <c r="J161" s="459">
        <f>Flavors!J104</f>
        <v>6.2507483321645907E-2</v>
      </c>
      <c r="K161" s="175">
        <f>Flavors!K104</f>
        <v>2.9965676780996351E-2</v>
      </c>
      <c r="L161" s="496">
        <f>Flavors!L104</f>
        <v>424869134.59802181</v>
      </c>
      <c r="M161" s="459">
        <f>Flavors!M104</f>
        <v>7773475.4974921942</v>
      </c>
      <c r="N161" s="166">
        <f>Flavors!N104</f>
        <v>1.8637152719967791E-2</v>
      </c>
      <c r="O161" s="168">
        <f>Flavors!O104</f>
        <v>92403893.098034456</v>
      </c>
      <c r="P161" s="155">
        <f>Flavors!P104</f>
        <v>2272614.1216659397</v>
      </c>
      <c r="Q161" s="166">
        <f>Flavors!Q104</f>
        <v>2.5214488771004743E-2</v>
      </c>
    </row>
    <row r="162" spans="2:17">
      <c r="B162" s="406"/>
      <c r="C162" s="195" t="s">
        <v>31</v>
      </c>
      <c r="D162" s="279">
        <f>Flavors!D105</f>
        <v>17812572.59629903</v>
      </c>
      <c r="E162" s="280">
        <f>Flavors!E105</f>
        <v>3792803.6793394797</v>
      </c>
      <c r="F162" s="281">
        <f>Flavors!F105</f>
        <v>0.27053253886027817</v>
      </c>
      <c r="G162" s="282">
        <f>Flavors!G105</f>
        <v>5.1365967350084087</v>
      </c>
      <c r="H162" s="283">
        <f>Flavors!H105</f>
        <v>1.1009893583536785</v>
      </c>
      <c r="I162" s="488">
        <f>Flavors!I105</f>
        <v>2.7558638898891838</v>
      </c>
      <c r="J162" s="468">
        <f>Flavors!J105</f>
        <v>0.19389441929772833</v>
      </c>
      <c r="K162" s="284">
        <f>Flavors!K105</f>
        <v>7.5681783691577686E-2</v>
      </c>
      <c r="L162" s="505">
        <f>Flavors!L105</f>
        <v>49089025.604170121</v>
      </c>
      <c r="M162" s="468">
        <f>Flavors!M105</f>
        <v>13170805.654172719</v>
      </c>
      <c r="N162" s="285">
        <f>Flavors!N105</f>
        <v>0.36668870763941269</v>
      </c>
      <c r="O162" s="286">
        <f>Flavors!O105</f>
        <v>11261112.024791576</v>
      </c>
      <c r="P162" s="280">
        <f>Flavors!P105</f>
        <v>3132386.2810486183</v>
      </c>
      <c r="Q162" s="285">
        <f>Flavors!Q105</f>
        <v>0.38534776295777423</v>
      </c>
    </row>
    <row r="163" spans="2:17">
      <c r="B163" s="406"/>
      <c r="C163" s="18" t="s">
        <v>199</v>
      </c>
      <c r="D163" s="249">
        <f>Flavors!D106</f>
        <v>2542684.0461420747</v>
      </c>
      <c r="E163" s="250">
        <f>Flavors!E106</f>
        <v>714596.92325915652</v>
      </c>
      <c r="F163" s="251">
        <f>Flavors!F106</f>
        <v>0.39089872376116708</v>
      </c>
      <c r="G163" s="252">
        <f>Flavors!G106</f>
        <v>0.7332316822268008</v>
      </c>
      <c r="H163" s="253">
        <f>Flavors!H106</f>
        <v>0.2070146010487065</v>
      </c>
      <c r="I163" s="481">
        <f>Flavors!I106</f>
        <v>1.914863157003843</v>
      </c>
      <c r="J163" s="461">
        <f>Flavors!J106</f>
        <v>-6.7103170883544561E-2</v>
      </c>
      <c r="K163" s="254">
        <f>Flavors!K106</f>
        <v>-3.3856867263265263E-2</v>
      </c>
      <c r="L163" s="498">
        <f>Flavors!L106</f>
        <v>4868891.9998589186</v>
      </c>
      <c r="M163" s="461">
        <f>Flavors!M106</f>
        <v>1245684.8778604418</v>
      </c>
      <c r="N163" s="255">
        <f>Flavors!N106</f>
        <v>0.34380725029414022</v>
      </c>
      <c r="O163" s="256">
        <f>Flavors!O106</f>
        <v>1271895.5598413907</v>
      </c>
      <c r="P163" s="250">
        <f>Flavors!P106</f>
        <v>347181.00656216673</v>
      </c>
      <c r="Q163" s="255">
        <f>Flavors!Q106</f>
        <v>0.37544667738924731</v>
      </c>
    </row>
    <row r="164" spans="2:17">
      <c r="B164" s="406"/>
      <c r="C164" s="18" t="s">
        <v>200</v>
      </c>
      <c r="D164" s="249">
        <f>Flavors!D107</f>
        <v>26413672.191373959</v>
      </c>
      <c r="E164" s="250">
        <f>Flavors!E107</f>
        <v>965319.31126536801</v>
      </c>
      <c r="F164" s="251">
        <f>Flavors!F107</f>
        <v>3.7932486861257671E-2</v>
      </c>
      <c r="G164" s="252">
        <f>Flavors!G107</f>
        <v>7.6168886669398743</v>
      </c>
      <c r="H164" s="253">
        <f>Flavors!H107</f>
        <v>0.29154962497860293</v>
      </c>
      <c r="I164" s="481">
        <f>Flavors!I107</f>
        <v>2.2941747881300292</v>
      </c>
      <c r="J164" s="461">
        <f>Flavors!J107</f>
        <v>1.2812371417687096E-2</v>
      </c>
      <c r="K164" s="254">
        <f>Flavors!K107</f>
        <v>5.6161052377425103E-3</v>
      </c>
      <c r="L164" s="498">
        <f>Flavors!L107</f>
        <v>60597580.803381398</v>
      </c>
      <c r="M164" s="461">
        <f>Flavors!M107</f>
        <v>2540664.9754683748</v>
      </c>
      <c r="N164" s="255">
        <f>Flavors!N107</f>
        <v>4.3761624937142383E-2</v>
      </c>
      <c r="O164" s="256">
        <f>Flavors!O107</f>
        <v>12781529.271264702</v>
      </c>
      <c r="P164" s="250">
        <f>Flavors!P107</f>
        <v>761570.88278770074</v>
      </c>
      <c r="Q164" s="255">
        <f>Flavors!Q107</f>
        <v>6.3358861834146185E-2</v>
      </c>
    </row>
    <row r="165" spans="2:17">
      <c r="B165" s="406"/>
      <c r="C165" s="18" t="s">
        <v>201</v>
      </c>
      <c r="D165" s="249">
        <f>Flavors!D108</f>
        <v>4790418.4227226488</v>
      </c>
      <c r="E165" s="250">
        <f>Flavors!E108</f>
        <v>-625021.67178518325</v>
      </c>
      <c r="F165" s="251">
        <f>Flavors!F108</f>
        <v>-0.11541475131800653</v>
      </c>
      <c r="G165" s="252">
        <f>Flavors!G108</f>
        <v>1.3814089737152195</v>
      </c>
      <c r="H165" s="253">
        <f>Flavors!H108</f>
        <v>-0.17743198312753972</v>
      </c>
      <c r="I165" s="481">
        <f>Flavors!I108</f>
        <v>2.0655161539079172</v>
      </c>
      <c r="J165" s="461">
        <f>Flavors!J108</f>
        <v>-1.2742725621794904E-2</v>
      </c>
      <c r="K165" s="254">
        <f>Flavors!K108</f>
        <v>-6.1314428858249108E-3</v>
      </c>
      <c r="L165" s="498">
        <f>Flavors!L108</f>
        <v>9894686.6361117177</v>
      </c>
      <c r="M165" s="461">
        <f>Flavors!M108</f>
        <v>-1359999.8268604074</v>
      </c>
      <c r="N165" s="255">
        <f>Flavors!N108</f>
        <v>-0.12083853524794329</v>
      </c>
      <c r="O165" s="256">
        <f>Flavors!O108</f>
        <v>2593248.1630471945</v>
      </c>
      <c r="P165" s="250">
        <f>Flavors!P108</f>
        <v>-198982.3367814268</v>
      </c>
      <c r="Q165" s="255">
        <f>Flavors!Q108</f>
        <v>-7.1262861999981636E-2</v>
      </c>
    </row>
    <row r="166" spans="2:17">
      <c r="B166" s="406"/>
      <c r="C166" s="18" t="s">
        <v>202</v>
      </c>
      <c r="D166" s="249">
        <f>Flavors!D109</f>
        <v>997472.64779199648</v>
      </c>
      <c r="E166" s="250">
        <f>Flavors!E109</f>
        <v>-448655.59960611199</v>
      </c>
      <c r="F166" s="251">
        <f>Flavors!F109</f>
        <v>-0.31024606594424708</v>
      </c>
      <c r="G166" s="252">
        <f>Flavors!G109</f>
        <v>0.28764035729309023</v>
      </c>
      <c r="H166" s="253">
        <f>Flavors!H109</f>
        <v>-0.12862940131390332</v>
      </c>
      <c r="I166" s="481">
        <f>Flavors!I109</f>
        <v>2.3242764744440314</v>
      </c>
      <c r="J166" s="461">
        <f>Flavors!J109</f>
        <v>-3.4459792981979209E-2</v>
      </c>
      <c r="K166" s="254">
        <f>Flavors!K109</f>
        <v>-1.4609430252066175E-2</v>
      </c>
      <c r="L166" s="498">
        <f>Flavors!L109</f>
        <v>2318402.2091643345</v>
      </c>
      <c r="M166" s="461">
        <f>Flavors!M109</f>
        <v>-1092632.9353227983</v>
      </c>
      <c r="N166" s="255">
        <f>Flavors!N109</f>
        <v>-0.32032297793492287</v>
      </c>
      <c r="O166" s="256">
        <f>Flavors!O109</f>
        <v>548195.75038930401</v>
      </c>
      <c r="P166" s="250">
        <f>Flavors!P109</f>
        <v>-256125.55003693409</v>
      </c>
      <c r="Q166" s="255">
        <f>Flavors!Q109</f>
        <v>-0.31843686086791956</v>
      </c>
    </row>
    <row r="167" spans="2:17">
      <c r="B167" s="406"/>
      <c r="C167" s="18" t="s">
        <v>203</v>
      </c>
      <c r="D167" s="249">
        <f>Flavors!D110</f>
        <v>3251149.8225254994</v>
      </c>
      <c r="E167" s="250">
        <f>Flavors!E110</f>
        <v>-178720.94082400482</v>
      </c>
      <c r="F167" s="251">
        <f>Flavors!F110</f>
        <v>-5.2107193872655291E-2</v>
      </c>
      <c r="G167" s="252">
        <f>Flavors!G110</f>
        <v>0.93753136853895103</v>
      </c>
      <c r="H167" s="253">
        <f>Flavors!H110</f>
        <v>-4.9761063706605824E-2</v>
      </c>
      <c r="I167" s="481">
        <f>Flavors!I110</f>
        <v>1.983476773833901</v>
      </c>
      <c r="J167" s="461">
        <f>Flavors!J110</f>
        <v>-9.1299313332831922E-2</v>
      </c>
      <c r="K167" s="254">
        <f>Flavors!K110</f>
        <v>-4.4004417583927424E-2</v>
      </c>
      <c r="L167" s="498">
        <f>Flavors!L110</f>
        <v>6448580.1612335369</v>
      </c>
      <c r="M167" s="461">
        <f>Flavors!M110</f>
        <v>-667633.68063632213</v>
      </c>
      <c r="N167" s="255">
        <f>Flavors!N110</f>
        <v>-9.3818664738283694E-2</v>
      </c>
      <c r="O167" s="256">
        <f>Flavors!O110</f>
        <v>1640974.6719060894</v>
      </c>
      <c r="P167" s="250">
        <f>Flavors!P110</f>
        <v>-100343.61572494684</v>
      </c>
      <c r="Q167" s="255">
        <f>Flavors!Q110</f>
        <v>-5.7625085797185636E-2</v>
      </c>
    </row>
    <row r="168" spans="2:17">
      <c r="B168" s="406"/>
      <c r="C168" s="18" t="s">
        <v>204</v>
      </c>
      <c r="D168" s="249">
        <f>Flavors!D111</f>
        <v>24568918.315352075</v>
      </c>
      <c r="E168" s="250">
        <f>Flavors!E111</f>
        <v>-1502911.1690134779</v>
      </c>
      <c r="F168" s="251">
        <f>Flavors!F111</f>
        <v>-5.7645021417262868E-2</v>
      </c>
      <c r="G168" s="252">
        <f>Flavors!G111</f>
        <v>7.0849185270153958</v>
      </c>
      <c r="H168" s="253">
        <f>Flavors!H111</f>
        <v>-0.41988900677439212</v>
      </c>
      <c r="I168" s="481">
        <f>Flavors!I111</f>
        <v>1.9222806559678047</v>
      </c>
      <c r="J168" s="461">
        <f>Flavors!J111</f>
        <v>2.1161201800508067E-3</v>
      </c>
      <c r="K168" s="254">
        <f>Flavors!K111</f>
        <v>1.1020514860111512E-3</v>
      </c>
      <c r="L168" s="498">
        <f>Flavors!L111</f>
        <v>47228356.415654399</v>
      </c>
      <c r="M168" s="461">
        <f>Flavors!M111</f>
        <v>-2833845.9433298558</v>
      </c>
      <c r="N168" s="255">
        <f>Flavors!N111</f>
        <v>-5.6606497712765699E-2</v>
      </c>
      <c r="O168" s="256">
        <f>Flavors!O111</f>
        <v>10520060.238591947</v>
      </c>
      <c r="P168" s="250">
        <f>Flavors!P111</f>
        <v>-506591.14192081615</v>
      </c>
      <c r="Q168" s="255">
        <f>Flavors!Q111</f>
        <v>-4.5942428434448117E-2</v>
      </c>
    </row>
    <row r="169" spans="2:17">
      <c r="B169" s="406"/>
      <c r="C169" s="18" t="s">
        <v>205</v>
      </c>
      <c r="D169" s="249">
        <f>Flavors!D112</f>
        <v>724068.10045826936</v>
      </c>
      <c r="E169" s="250">
        <f>Flavors!E112</f>
        <v>-58590.362571418053</v>
      </c>
      <c r="F169" s="251">
        <f>Flavors!F112</f>
        <v>-7.4860702770163018E-2</v>
      </c>
      <c r="G169" s="252">
        <f>Flavors!G112</f>
        <v>0.20879891552051527</v>
      </c>
      <c r="H169" s="253">
        <f>Flavors!H112</f>
        <v>-1.6490266170850337E-2</v>
      </c>
      <c r="I169" s="481">
        <f>Flavors!I112</f>
        <v>2.1823656561739679</v>
      </c>
      <c r="J169" s="461">
        <f>Flavors!J112</f>
        <v>0.20921798334865715</v>
      </c>
      <c r="K169" s="254">
        <f>Flavors!K112</f>
        <v>0.10603260274436636</v>
      </c>
      <c r="L169" s="498">
        <f>Flavors!L112</f>
        <v>1580181.3551712495</v>
      </c>
      <c r="M169" s="461">
        <f>Flavors!M112</f>
        <v>35880.630227187183</v>
      </c>
      <c r="N169" s="255">
        <f>Flavors!N112</f>
        <v>2.3234224816210489E-2</v>
      </c>
      <c r="O169" s="256">
        <f>Flavors!O112</f>
        <v>374355.64557754993</v>
      </c>
      <c r="P169" s="250">
        <f>Flavors!P112</f>
        <v>-14758.976017594337</v>
      </c>
      <c r="Q169" s="255">
        <f>Flavors!Q112</f>
        <v>-3.7929636149603159E-2</v>
      </c>
    </row>
    <row r="170" spans="2:17">
      <c r="B170" s="406"/>
      <c r="C170" s="18" t="s">
        <v>206</v>
      </c>
      <c r="D170" s="249">
        <f>Flavors!D113</f>
        <v>1689.8695816993713</v>
      </c>
      <c r="E170" s="250">
        <f>Flavors!E113</f>
        <v>-244085.17768511726</v>
      </c>
      <c r="F170" s="251">
        <f>Flavors!F113</f>
        <v>-0.99312432404960616</v>
      </c>
      <c r="G170" s="252">
        <f>Flavors!G113</f>
        <v>4.8730628487378186E-4</v>
      </c>
      <c r="H170" s="253">
        <f>Flavors!H113</f>
        <v>-7.0259337231325616E-2</v>
      </c>
      <c r="I170" s="481">
        <f>Flavors!I113</f>
        <v>2.2927260234783398</v>
      </c>
      <c r="J170" s="461">
        <f>Flavors!J113</f>
        <v>0.29291689603827376</v>
      </c>
      <c r="K170" s="254">
        <f>Flavors!K113</f>
        <v>0.14647242680266867</v>
      </c>
      <c r="L170" s="498">
        <f>Flavors!L113</f>
        <v>3874.4079662466047</v>
      </c>
      <c r="M170" s="461">
        <f>Flavors!M113</f>
        <v>-487628.77485494694</v>
      </c>
      <c r="N170" s="255">
        <f>Flavors!N113</f>
        <v>-0.99211722710724315</v>
      </c>
      <c r="O170" s="256">
        <f>Flavors!O113</f>
        <v>844.93479084968567</v>
      </c>
      <c r="P170" s="250">
        <f>Flavors!P113</f>
        <v>-122042.58884255863</v>
      </c>
      <c r="Q170" s="255">
        <f>Flavors!Q113</f>
        <v>-0.99312432404960616</v>
      </c>
    </row>
    <row r="171" spans="2:17">
      <c r="B171" s="406"/>
      <c r="C171" s="18" t="s">
        <v>207</v>
      </c>
      <c r="D171" s="249">
        <f>Flavors!D114</f>
        <v>186.43208406865597</v>
      </c>
      <c r="E171" s="250">
        <f>Flavors!E114</f>
        <v>108.84506922659185</v>
      </c>
      <c r="F171" s="251">
        <f>Flavors!F114</f>
        <v>1.4028773944732442</v>
      </c>
      <c r="G171" s="252">
        <f>Flavors!G114</f>
        <v>5.376126492401441E-5</v>
      </c>
      <c r="H171" s="253">
        <f>Flavors!H114</f>
        <v>3.1427749208895338E-5</v>
      </c>
      <c r="I171" s="481">
        <f>Flavors!I114</f>
        <v>1.646743370898039</v>
      </c>
      <c r="J171" s="461">
        <f>Flavors!J114</f>
        <v>-0.13300700785590913</v>
      </c>
      <c r="K171" s="254">
        <f>Flavors!K114</f>
        <v>-7.4733518499954452E-2</v>
      </c>
      <c r="L171" s="498">
        <f>Flavors!L114</f>
        <v>307.00579856276511</v>
      </c>
      <c r="M171" s="461">
        <f>Flavors!M114</f>
        <v>168.92027951121329</v>
      </c>
      <c r="N171" s="255">
        <f>Flavors!N114</f>
        <v>1.2233019122602555</v>
      </c>
      <c r="O171" s="256">
        <f>Flavors!O114</f>
        <v>99.430444836616516</v>
      </c>
      <c r="P171" s="250">
        <f>Flavors!P114</f>
        <v>50.556733965873718</v>
      </c>
      <c r="Q171" s="255">
        <f>Flavors!Q114</f>
        <v>1.0344361634331807</v>
      </c>
    </row>
    <row r="172" spans="2:17">
      <c r="B172" s="406"/>
      <c r="C172" s="18" t="s">
        <v>208</v>
      </c>
      <c r="D172" s="249">
        <f>Flavors!D115</f>
        <v>4005868.3368650931</v>
      </c>
      <c r="E172" s="250">
        <f>Flavors!E115</f>
        <v>-500079.27593610669</v>
      </c>
      <c r="F172" s="251">
        <f>Flavors!F115</f>
        <v>-0.11098204393575357</v>
      </c>
      <c r="G172" s="252">
        <f>Flavors!G115</f>
        <v>1.1551689184014915</v>
      </c>
      <c r="H172" s="253">
        <f>Flavors!H115</f>
        <v>-0.14187353163796934</v>
      </c>
      <c r="I172" s="481">
        <f>Flavors!I115</f>
        <v>2.1134357678174047</v>
      </c>
      <c r="J172" s="461">
        <f>Flavors!J115</f>
        <v>2.3499854999113001E-2</v>
      </c>
      <c r="K172" s="254">
        <f>Flavors!K115</f>
        <v>1.1244294552278064E-2</v>
      </c>
      <c r="L172" s="498">
        <f>Flavors!L115</f>
        <v>8466145.4242979083</v>
      </c>
      <c r="M172" s="461">
        <f>Flavors!M115</f>
        <v>-950996.31297316961</v>
      </c>
      <c r="N172" s="255">
        <f>Flavors!N115</f>
        <v>-0.10098566417550296</v>
      </c>
      <c r="O172" s="256">
        <f>Flavors!O115</f>
        <v>2206996.9011434391</v>
      </c>
      <c r="P172" s="250">
        <f>Flavors!P115</f>
        <v>-200359.81498161145</v>
      </c>
      <c r="Q172" s="255">
        <f>Flavors!Q115</f>
        <v>-8.3228137167854488E-2</v>
      </c>
    </row>
    <row r="173" spans="2:17">
      <c r="B173" s="406"/>
      <c r="C173" s="18" t="s">
        <v>209</v>
      </c>
      <c r="D173" s="249">
        <f>Flavors!D116</f>
        <v>144233643.41638783</v>
      </c>
      <c r="E173" s="250">
        <f>Flavors!E116</f>
        <v>2200294.7711806893</v>
      </c>
      <c r="F173" s="251">
        <f>Flavors!F116</f>
        <v>1.5491395451619788E-2</v>
      </c>
      <c r="G173" s="252">
        <f>Flavors!G116</f>
        <v>41.592535712944539</v>
      </c>
      <c r="H173" s="253">
        <f>Flavors!H116</f>
        <v>0.70806515436144934</v>
      </c>
      <c r="I173" s="481">
        <f>Flavors!I116</f>
        <v>2.4727593012353553</v>
      </c>
      <c r="J173" s="461">
        <f>Flavors!J116</f>
        <v>-1.6979168601859662E-2</v>
      </c>
      <c r="K173" s="254">
        <f>Flavors!K116</f>
        <v>-6.8196594973968499E-3</v>
      </c>
      <c r="L173" s="498">
        <f>Flavors!L116</f>
        <v>356655083.30893654</v>
      </c>
      <c r="M173" s="461">
        <f>Flavors!M116</f>
        <v>3029191.1871628761</v>
      </c>
      <c r="N173" s="255">
        <f>Flavors!N116</f>
        <v>8.5660899121033588E-3</v>
      </c>
      <c r="O173" s="256">
        <f>Flavors!O116</f>
        <v>84761079.749944061</v>
      </c>
      <c r="P173" s="250">
        <f>Flavors!P116</f>
        <v>2298210.9168378413</v>
      </c>
      <c r="Q173" s="255">
        <f>Flavors!Q116</f>
        <v>2.78696454459899E-2</v>
      </c>
    </row>
    <row r="174" spans="2:17">
      <c r="B174" s="406"/>
      <c r="C174" s="18" t="s">
        <v>210</v>
      </c>
      <c r="D174" s="249">
        <f>Flavors!D117</f>
        <v>1184309.4831396465</v>
      </c>
      <c r="E174" s="250">
        <f>Flavors!E117</f>
        <v>-417007.87057666574</v>
      </c>
      <c r="F174" s="251">
        <f>Flavors!F117</f>
        <v>-0.26041550702543775</v>
      </c>
      <c r="G174" s="252">
        <f>Flavors!G117</f>
        <v>0.34151834000657227</v>
      </c>
      <c r="H174" s="253">
        <f>Flavors!H117</f>
        <v>-0.11942278985794552</v>
      </c>
      <c r="I174" s="481">
        <f>Flavors!I117</f>
        <v>2.1348224246820955</v>
      </c>
      <c r="J174" s="461">
        <f>Flavors!J117</f>
        <v>0.270237353339011</v>
      </c>
      <c r="K174" s="254">
        <f>Flavors!K117</f>
        <v>0.14493162982601571</v>
      </c>
      <c r="L174" s="498">
        <f>Flavors!L117</f>
        <v>2528290.4423701796</v>
      </c>
      <c r="M174" s="461">
        <f>Flavors!M117</f>
        <v>-457501.98985186964</v>
      </c>
      <c r="N174" s="255">
        <f>Flavors!N117</f>
        <v>-0.15322632106458695</v>
      </c>
      <c r="O174" s="256">
        <f>Flavors!O117</f>
        <v>676171.19053945132</v>
      </c>
      <c r="P174" s="250">
        <f>Flavors!P117</f>
        <v>-207732.63872344524</v>
      </c>
      <c r="Q174" s="255">
        <f>Flavors!Q117</f>
        <v>-0.23501724038991578</v>
      </c>
    </row>
    <row r="175" spans="2:17">
      <c r="B175" s="406"/>
      <c r="C175" s="18" t="s">
        <v>211</v>
      </c>
      <c r="D175" s="249">
        <f>Flavors!D118</f>
        <v>1002.2004730701447</v>
      </c>
      <c r="E175" s="250">
        <f>Flavors!E118</f>
        <v>-37903.442901467817</v>
      </c>
      <c r="F175" s="251">
        <f>Flavors!F118</f>
        <v>-0.9742402287652171</v>
      </c>
      <c r="G175" s="252">
        <f>Flavors!G118</f>
        <v>2.8900371633379791E-4</v>
      </c>
      <c r="H175" s="253">
        <f>Flavors!H118</f>
        <v>-1.0910032610566927E-2</v>
      </c>
      <c r="I175" s="481">
        <f>Flavors!I118</f>
        <v>2.5291540845065805</v>
      </c>
      <c r="J175" s="461">
        <f>Flavors!J118</f>
        <v>0.34234084515434704</v>
      </c>
      <c r="K175" s="254">
        <f>Flavors!K118</f>
        <v>0.1565478199024227</v>
      </c>
      <c r="L175" s="498">
        <f>Flavors!L118</f>
        <v>2534.7194199597834</v>
      </c>
      <c r="M175" s="461">
        <f>Flavors!M118</f>
        <v>-82544.656596996327</v>
      </c>
      <c r="N175" s="255">
        <f>Flavors!N118</f>
        <v>-0.97020759273722668</v>
      </c>
      <c r="O175" s="256">
        <f>Flavors!O118</f>
        <v>501.10023653507233</v>
      </c>
      <c r="P175" s="250">
        <f>Flavors!P118</f>
        <v>-18951.721450733909</v>
      </c>
      <c r="Q175" s="255">
        <f>Flavors!Q118</f>
        <v>-0.9742402287652171</v>
      </c>
    </row>
    <row r="176" spans="2:17">
      <c r="B176" s="406"/>
      <c r="C176" s="18" t="s">
        <v>212</v>
      </c>
      <c r="D176" s="249">
        <f>Flavors!D119</f>
        <v>37066279.961613394</v>
      </c>
      <c r="E176" s="250">
        <f>Flavors!E119</f>
        <v>872935.12418974936</v>
      </c>
      <c r="F176" s="251">
        <f>Flavors!F119</f>
        <v>2.4118664028176282E-2</v>
      </c>
      <c r="G176" s="252">
        <f>Flavors!G119</f>
        <v>10.688772303967466</v>
      </c>
      <c r="H176" s="253">
        <f>Flavors!H119</f>
        <v>0.27047437931154583</v>
      </c>
      <c r="I176" s="481">
        <f>Flavors!I119</f>
        <v>2.2689064244021035</v>
      </c>
      <c r="J176" s="461">
        <f>Flavors!J119</f>
        <v>9.3032490142967106E-2</v>
      </c>
      <c r="K176" s="254">
        <f>Flavors!K119</f>
        <v>4.2756378794823767E-2</v>
      </c>
      <c r="L176" s="498">
        <f>Flavors!L119</f>
        <v>84099920.733591586</v>
      </c>
      <c r="M176" s="461">
        <f>Flavors!M119</f>
        <v>5347765.1081890017</v>
      </c>
      <c r="N176" s="255">
        <f>Flavors!N119</f>
        <v>6.7906269558213939E-2</v>
      </c>
      <c r="O176" s="256">
        <f>Flavors!O119</f>
        <v>17674226.959472552</v>
      </c>
      <c r="P176" s="250">
        <f>Flavors!P119</f>
        <v>991152.08001903445</v>
      </c>
      <c r="Q176" s="255">
        <f>Flavors!Q119</f>
        <v>5.9410635460236054E-2</v>
      </c>
    </row>
    <row r="177" spans="2:17">
      <c r="B177" s="406"/>
      <c r="C177" s="18" t="s">
        <v>213</v>
      </c>
      <c r="D177" s="249">
        <f>Flavors!D120</f>
        <v>404696.55435729027</v>
      </c>
      <c r="E177" s="250">
        <f>Flavors!E120</f>
        <v>55619.38286281249</v>
      </c>
      <c r="F177" s="251">
        <f>Flavors!F120</f>
        <v>0.15933262729468506</v>
      </c>
      <c r="G177" s="252">
        <f>Flavors!G120</f>
        <v>0.11670200856965043</v>
      </c>
      <c r="H177" s="253">
        <f>Flavors!H120</f>
        <v>1.6219724114822615E-2</v>
      </c>
      <c r="I177" s="481">
        <f>Flavors!I120</f>
        <v>2.0084589694094674</v>
      </c>
      <c r="J177" s="461">
        <f>Flavors!J120</f>
        <v>2.0986566694392694E-2</v>
      </c>
      <c r="K177" s="254">
        <f>Flavors!K120</f>
        <v>1.0559425462070851E-2</v>
      </c>
      <c r="L177" s="498">
        <f>Flavors!L120</f>
        <v>812816.42448800569</v>
      </c>
      <c r="M177" s="461">
        <f>Flavors!M120</f>
        <v>119035.17972489377</v>
      </c>
      <c r="N177" s="255">
        <f>Flavors!N120</f>
        <v>0.17157451375835003</v>
      </c>
      <c r="O177" s="256">
        <f>Flavors!O120</f>
        <v>202348.27717864513</v>
      </c>
      <c r="P177" s="250">
        <f>Flavors!P120</f>
        <v>27809.691431406245</v>
      </c>
      <c r="Q177" s="255">
        <f>Flavors!Q120</f>
        <v>0.15933262729468506</v>
      </c>
    </row>
    <row r="178" spans="2:17">
      <c r="B178" s="406"/>
      <c r="C178" s="18" t="s">
        <v>214</v>
      </c>
      <c r="D178" s="249">
        <f>Flavors!D121</f>
        <v>76642136.341969892</v>
      </c>
      <c r="E178" s="250">
        <f>Flavors!E121</f>
        <v>-4763133.3699031025</v>
      </c>
      <c r="F178" s="251">
        <f>Flavors!F121</f>
        <v>-5.8511364027928496E-2</v>
      </c>
      <c r="G178" s="252">
        <f>Flavors!G121</f>
        <v>22.101229071202649</v>
      </c>
      <c r="H178" s="253">
        <f>Flavors!H121</f>
        <v>-1.3313759092115518</v>
      </c>
      <c r="I178" s="481">
        <f>Flavors!I121</f>
        <v>1.9590340295457802</v>
      </c>
      <c r="J178" s="461">
        <f>Flavors!J121</f>
        <v>1.4611075528716988E-2</v>
      </c>
      <c r="K178" s="254">
        <f>Flavors!K121</f>
        <v>7.5143504650217003E-3</v>
      </c>
      <c r="L178" s="498">
        <f>Flavors!L121</f>
        <v>150144553.19100636</v>
      </c>
      <c r="M178" s="461">
        <f>Flavors!M121</f>
        <v>-8141721.8147094846</v>
      </c>
      <c r="N178" s="255">
        <f>Flavors!N121</f>
        <v>-5.1436688458399063E-2</v>
      </c>
      <c r="O178" s="256">
        <f>Flavors!O121</f>
        <v>31734662.179053791</v>
      </c>
      <c r="P178" s="250">
        <f>Flavors!P121</f>
        <v>-1541722.6705687903</v>
      </c>
      <c r="Q178" s="255">
        <f>Flavors!Q121</f>
        <v>-4.6330834239834091E-2</v>
      </c>
    </row>
    <row r="179" spans="2:17" ht="15" thickBot="1">
      <c r="B179" s="406"/>
      <c r="C179" s="21" t="s">
        <v>215</v>
      </c>
      <c r="D179" s="287">
        <f>Flavors!D122</f>
        <v>2136942.5594291156</v>
      </c>
      <c r="E179" s="288">
        <f>Flavors!E122</f>
        <v>-449564.92329199379</v>
      </c>
      <c r="F179" s="289">
        <f>Flavors!F122</f>
        <v>-0.17381156880282189</v>
      </c>
      <c r="G179" s="290">
        <f>Flavors!G122</f>
        <v>0.61622834738339527</v>
      </c>
      <c r="H179" s="291">
        <f>Flavors!H122</f>
        <v>-0.12830094827532879</v>
      </c>
      <c r="I179" s="489">
        <f>Flavors!I122</f>
        <v>3.1258087265731187</v>
      </c>
      <c r="J179" s="469">
        <f>Flavors!J122</f>
        <v>0.55411794854928642</v>
      </c>
      <c r="K179" s="292">
        <f>Flavors!K122</f>
        <v>0.21546834218345956</v>
      </c>
      <c r="L179" s="506">
        <f>Flavors!L122</f>
        <v>6679673.7004490253</v>
      </c>
      <c r="M179" s="469">
        <f>Flavors!M122</f>
        <v>27976.259845511988</v>
      </c>
      <c r="N179" s="293">
        <f>Flavors!N122</f>
        <v>4.2058827983874267E-3</v>
      </c>
      <c r="O179" s="294">
        <f>Flavors!O122</f>
        <v>1509918.9628118034</v>
      </c>
      <c r="P179" s="288">
        <f>Flavors!P122</f>
        <v>-18907.658649508841</v>
      </c>
      <c r="Q179" s="293">
        <f>Flavors!Q122</f>
        <v>-1.2367431587131942E-2</v>
      </c>
    </row>
    <row r="180" spans="2:17">
      <c r="B180" s="405" t="s">
        <v>285</v>
      </c>
      <c r="C180" s="24" t="s">
        <v>286</v>
      </c>
      <c r="D180" s="169">
        <f>'NB vs PL'!D19</f>
        <v>224232588.61399859</v>
      </c>
      <c r="E180" s="23">
        <f>'NB vs PL'!E19</f>
        <v>-2803147.9642305076</v>
      </c>
      <c r="F180" s="177">
        <f>'NB vs PL'!F19</f>
        <v>-1.234672570265005E-2</v>
      </c>
      <c r="G180" s="181">
        <f>'NB vs PL'!G19</f>
        <v>64.661764960130469</v>
      </c>
      <c r="H180" s="191">
        <f>'NB vs PL'!H19</f>
        <v>-0.69074539337417207</v>
      </c>
      <c r="I180" s="490">
        <f>'NB vs PL'!I19</f>
        <v>2.3692888148617257</v>
      </c>
      <c r="J180" s="470">
        <f>'NB vs PL'!J19</f>
        <v>1.8450848039780698E-2</v>
      </c>
      <c r="K180" s="184">
        <f>'NB vs PL'!K19</f>
        <v>7.8486260219474257E-3</v>
      </c>
      <c r="L180" s="507">
        <f>'NB vs PL'!L19</f>
        <v>531271764.13063765</v>
      </c>
      <c r="M180" s="470">
        <f>'NB vs PL'!M19</f>
        <v>-2452465.2428491712</v>
      </c>
      <c r="N180" s="186">
        <f>'NB vs PL'!N19</f>
        <v>-4.5950045133382874E-3</v>
      </c>
      <c r="O180" s="22">
        <f>'NB vs PL'!O19</f>
        <v>109762945.99331143</v>
      </c>
      <c r="P180" s="23">
        <f>'NB vs PL'!P19</f>
        <v>-459608.57553300261</v>
      </c>
      <c r="Q180" s="186">
        <f>'NB vs PL'!Q19</f>
        <v>-4.1698232937064936E-3</v>
      </c>
    </row>
    <row r="181" spans="2:17" ht="15" thickBot="1">
      <c r="B181" s="407"/>
      <c r="C181" s="25" t="s">
        <v>197</v>
      </c>
      <c r="D181" s="170">
        <f>'NB vs PL'!D20</f>
        <v>122545122.68456808</v>
      </c>
      <c r="E181" s="17">
        <f>'NB vs PL'!E20</f>
        <v>2179152.1973024458</v>
      </c>
      <c r="F181" s="178">
        <f>'NB vs PL'!F20</f>
        <v>1.8104387714241821E-2</v>
      </c>
      <c r="G181" s="182">
        <f>'NB vs PL'!G20</f>
        <v>35.338235039869701</v>
      </c>
      <c r="H181" s="192">
        <f>'NB vs PL'!H20</f>
        <v>0.69074539337425023</v>
      </c>
      <c r="I181" s="491">
        <f>'NB vs PL'!I20</f>
        <v>2.0339360621579838</v>
      </c>
      <c r="J181" s="471">
        <f>'NB vs PL'!J20</f>
        <v>-2.8534719050504087E-2</v>
      </c>
      <c r="K181" s="185">
        <f>'NB vs PL'!K20</f>
        <v>-1.3835211296319263E-2</v>
      </c>
      <c r="L181" s="508">
        <f>'NB vs PL'!L20</f>
        <v>249248944.2697174</v>
      </c>
      <c r="M181" s="471">
        <f>'NB vs PL'!M20</f>
        <v>997647.08792883158</v>
      </c>
      <c r="N181" s="187">
        <f>'NB vs PL'!N20</f>
        <v>4.0186983885054112E-3</v>
      </c>
      <c r="O181" s="16">
        <f>'NB vs PL'!O20</f>
        <v>67066385.044815063</v>
      </c>
      <c r="P181" s="17">
        <f>'NB vs PL'!P20</f>
        <v>1902983.3043561429</v>
      </c>
      <c r="Q181" s="187">
        <f>'NB vs PL'!Q20</f>
        <v>2.920325295379125E-2</v>
      </c>
    </row>
    <row r="182" spans="2:17">
      <c r="B182" s="406" t="s">
        <v>287</v>
      </c>
      <c r="C182" s="13" t="s">
        <v>39</v>
      </c>
      <c r="D182" s="153">
        <f>Size!D44</f>
        <v>14306143.036912058</v>
      </c>
      <c r="E182" s="32">
        <f>Size!E44</f>
        <v>942426.49747722782</v>
      </c>
      <c r="F182" s="179">
        <f>Size!F44</f>
        <v>7.0521287599615928E-2</v>
      </c>
      <c r="G182" s="183">
        <f>Size!G44</f>
        <v>4.1254505612083197</v>
      </c>
      <c r="H182" s="193">
        <f>Size!H44</f>
        <v>0.27868865197123727</v>
      </c>
      <c r="I182" s="485">
        <f>Size!I44</f>
        <v>3.7356527459696447</v>
      </c>
      <c r="J182" s="465">
        <f>Size!J44</f>
        <v>0.48295142267880609</v>
      </c>
      <c r="K182" s="172">
        <f>Size!K44</f>
        <v>0.14847702714683689</v>
      </c>
      <c r="L182" s="502">
        <f>Size!L44</f>
        <v>53442782.520075038</v>
      </c>
      <c r="M182" s="465">
        <f>Size!M44</f>
        <v>9974604.048171699</v>
      </c>
      <c r="N182" s="173">
        <f>Size!N44</f>
        <v>0.22946910587981079</v>
      </c>
      <c r="O182" s="31">
        <f>Size!O44</f>
        <v>10041104.63306714</v>
      </c>
      <c r="P182" s="32">
        <f>Size!P44</f>
        <v>1186048.3391863387</v>
      </c>
      <c r="Q182" s="173">
        <f>Size!Q44</f>
        <v>0.1339402370604855</v>
      </c>
    </row>
    <row r="183" spans="2:17">
      <c r="B183" s="406"/>
      <c r="C183" s="18" t="s">
        <v>234</v>
      </c>
      <c r="D183" s="27">
        <f>Size!D45</f>
        <v>196618308.41333738</v>
      </c>
      <c r="E183" s="266">
        <f>Size!E45</f>
        <v>-961183.84922108054</v>
      </c>
      <c r="F183" s="267">
        <f>Size!F45</f>
        <v>-4.8647956233422614E-3</v>
      </c>
      <c r="G183" s="268">
        <f>Size!G45</f>
        <v>56.698657960763363</v>
      </c>
      <c r="H183" s="189">
        <f>Size!H45</f>
        <v>-0.17483697151958921</v>
      </c>
      <c r="I183" s="486">
        <f>Size!I45</f>
        <v>2.0909765342336279</v>
      </c>
      <c r="J183" s="466">
        <f>Size!J45</f>
        <v>-1.5481366486982395E-3</v>
      </c>
      <c r="K183" s="269">
        <f>Size!K45</f>
        <v>-7.3984152743368037E-4</v>
      </c>
      <c r="L183" s="503">
        <f>Size!L45</f>
        <v>411124269.0929988</v>
      </c>
      <c r="M183" s="466">
        <f>Size!M45</f>
        <v>-2315692.9268084168</v>
      </c>
      <c r="N183" s="162">
        <f>Size!N45</f>
        <v>-5.6010379729511386E-3</v>
      </c>
      <c r="O183" s="270">
        <f>Size!O45</f>
        <v>100818831.78353493</v>
      </c>
      <c r="P183" s="266">
        <f>Size!P45</f>
        <v>1479093.0067717731</v>
      </c>
      <c r="Q183" s="162">
        <f>Size!Q45</f>
        <v>1.4889237932219648E-2</v>
      </c>
    </row>
    <row r="184" spans="2:17">
      <c r="B184" s="406"/>
      <c r="C184" s="18" t="s">
        <v>235</v>
      </c>
      <c r="D184" s="27">
        <f>Size!D46</f>
        <v>4742244.3809253555</v>
      </c>
      <c r="E184" s="266">
        <f>Size!E46</f>
        <v>-1094505.9078513347</v>
      </c>
      <c r="F184" s="267">
        <f>Size!F46</f>
        <v>-0.18751974192829987</v>
      </c>
      <c r="G184" s="268">
        <f>Size!G46</f>
        <v>1.3675170653751776</v>
      </c>
      <c r="H184" s="189">
        <f>Size!H46</f>
        <v>-0.31259853856925202</v>
      </c>
      <c r="I184" s="486">
        <f>Size!I46</f>
        <v>2.424830981758296</v>
      </c>
      <c r="J184" s="466">
        <f>Size!J46</f>
        <v>-0.14575961099910195</v>
      </c>
      <c r="K184" s="269">
        <f>Size!K46</f>
        <v>-5.6702771499194608E-2</v>
      </c>
      <c r="L184" s="503">
        <f>Size!L46</f>
        <v>11499141.097936993</v>
      </c>
      <c r="M184" s="466">
        <f>Size!M46</f>
        <v>-3504754.2866663914</v>
      </c>
      <c r="N184" s="162">
        <f>Size!N46</f>
        <v>-0.23358962434934605</v>
      </c>
      <c r="O184" s="270">
        <f>Size!O46</f>
        <v>1566321.7691813186</v>
      </c>
      <c r="P184" s="266">
        <f>Size!P46</f>
        <v>-356219.50957236718</v>
      </c>
      <c r="Q184" s="162">
        <f>Size!Q46</f>
        <v>-0.18528575355390625</v>
      </c>
    </row>
    <row r="185" spans="2:17">
      <c r="B185" s="406"/>
      <c r="C185" s="18" t="s">
        <v>236</v>
      </c>
      <c r="D185" s="27">
        <f>Size!D47</f>
        <v>3865670.6988045303</v>
      </c>
      <c r="E185" s="266">
        <f>Size!E47</f>
        <v>-213611.88797646714</v>
      </c>
      <c r="F185" s="267">
        <f>Size!F47</f>
        <v>-5.236506258935849E-2</v>
      </c>
      <c r="G185" s="268">
        <f>Size!G47</f>
        <v>1.1147402421940247</v>
      </c>
      <c r="H185" s="189">
        <f>Size!H47</f>
        <v>-5.9486165971535776E-2</v>
      </c>
      <c r="I185" s="486">
        <f>Size!I47</f>
        <v>1.9824680640987424</v>
      </c>
      <c r="J185" s="466">
        <f>Size!J47</f>
        <v>9.9325436631867436E-2</v>
      </c>
      <c r="K185" s="269">
        <f>Size!K47</f>
        <v>5.2744510789114192E-2</v>
      </c>
      <c r="L185" s="503">
        <f>Size!L47</f>
        <v>7663568.7067022501</v>
      </c>
      <c r="M185" s="466">
        <f>Size!M47</f>
        <v>-18302.221948388033</v>
      </c>
      <c r="N185" s="162">
        <f>Size!N47</f>
        <v>-2.3825214089613603E-3</v>
      </c>
      <c r="O185" s="270">
        <f>Size!O47</f>
        <v>1081156.4175709486</v>
      </c>
      <c r="P185" s="266">
        <f>Size!P47</f>
        <v>-63097.192728996277</v>
      </c>
      <c r="Q185" s="162">
        <f>Size!Q47</f>
        <v>-5.5142664319369303E-2</v>
      </c>
    </row>
    <row r="186" spans="2:17">
      <c r="B186" s="406"/>
      <c r="C186" s="18" t="s">
        <v>237</v>
      </c>
      <c r="D186" s="27">
        <f>Size!D48</f>
        <v>83718069.170348793</v>
      </c>
      <c r="E186" s="266">
        <f>Size!E48</f>
        <v>-447507.64490914345</v>
      </c>
      <c r="F186" s="267">
        <f>Size!F48</f>
        <v>-5.3169913620554803E-3</v>
      </c>
      <c r="G186" s="268">
        <f>Size!G48</f>
        <v>24.14170993194827</v>
      </c>
      <c r="H186" s="189">
        <f>Size!H48</f>
        <v>-8.5452774362352102E-2</v>
      </c>
      <c r="I186" s="486">
        <f>Size!I48</f>
        <v>1.7004297996671243</v>
      </c>
      <c r="J186" s="466">
        <f>Size!J48</f>
        <v>6.6949938133364251E-2</v>
      </c>
      <c r="K186" s="269">
        <f>Size!K48</f>
        <v>4.0986081132644903E-2</v>
      </c>
      <c r="L186" s="503">
        <f>Size!L48</f>
        <v>142356699.58785465</v>
      </c>
      <c r="M186" s="466">
        <f>Size!M48</f>
        <v>4873924.8257580698</v>
      </c>
      <c r="N186" s="162">
        <f>Size!N48</f>
        <v>3.5451167131242613E-2</v>
      </c>
      <c r="O186" s="270">
        <f>Size!O48</f>
        <v>21110577.085137583</v>
      </c>
      <c r="P186" s="266">
        <f>Size!P48</f>
        <v>135409.07203827053</v>
      </c>
      <c r="Q186" s="162">
        <f>Size!Q48</f>
        <v>6.4556847389115306E-3</v>
      </c>
    </row>
    <row r="187" spans="2:17">
      <c r="B187" s="406"/>
      <c r="C187" s="18" t="s">
        <v>238</v>
      </c>
      <c r="D187" s="27">
        <f>Size!D49</f>
        <v>38289620.656748481</v>
      </c>
      <c r="E187" s="266">
        <f>Size!E49</f>
        <v>1766434.6542015821</v>
      </c>
      <c r="F187" s="267">
        <f>Size!F49</f>
        <v>4.8364747097320644E-2</v>
      </c>
      <c r="G187" s="268">
        <f>Size!G49</f>
        <v>11.041546042093282</v>
      </c>
      <c r="H187" s="189">
        <f>Size!H49</f>
        <v>0.52830294059599758</v>
      </c>
      <c r="I187" s="486">
        <f>Size!I49</f>
        <v>4.0732006822408007</v>
      </c>
      <c r="J187" s="466">
        <f>Size!J49</f>
        <v>-0.14942156979918231</v>
      </c>
      <c r="K187" s="269">
        <f>Size!K49</f>
        <v>-3.5385966558338373E-2</v>
      </c>
      <c r="L187" s="503">
        <f>Size!L49</f>
        <v>155961308.98180938</v>
      </c>
      <c r="M187" s="466">
        <f>Size!M49</f>
        <v>1737691.0520596206</v>
      </c>
      <c r="N187" s="162">
        <f>Size!N49</f>
        <v>1.1267347215594142E-2</v>
      </c>
      <c r="O187" s="270">
        <f>Size!O49</f>
        <v>44343543.85116668</v>
      </c>
      <c r="P187" s="266">
        <f>Size!P49</f>
        <v>2115582.8268932179</v>
      </c>
      <c r="Q187" s="162">
        <f>Size!Q49</f>
        <v>5.0099099638676356E-2</v>
      </c>
    </row>
    <row r="188" spans="2:17" ht="15" thickBot="1">
      <c r="B188" s="406"/>
      <c r="C188" s="21" t="s">
        <v>239</v>
      </c>
      <c r="D188" s="271">
        <f>Size!D50</f>
        <v>5237654.9414901026</v>
      </c>
      <c r="E188" s="272">
        <f>Size!E50</f>
        <v>-616047.62864885386</v>
      </c>
      <c r="F188" s="273">
        <f>Size!F50</f>
        <v>-0.10524067823183404</v>
      </c>
      <c r="G188" s="274">
        <f>Size!G50</f>
        <v>1.51037819641777</v>
      </c>
      <c r="H188" s="275">
        <f>Size!H50</f>
        <v>-0.17461714214439139</v>
      </c>
      <c r="I188" s="487">
        <f>Size!I50</f>
        <v>1.7891851716804514</v>
      </c>
      <c r="J188" s="467">
        <f>Size!J50</f>
        <v>-3.4607216222029225E-2</v>
      </c>
      <c r="K188" s="276">
        <f>Size!K50</f>
        <v>-1.8975414335307389E-2</v>
      </c>
      <c r="L188" s="504">
        <f>Size!L50</f>
        <v>9371134.5556929335</v>
      </c>
      <c r="M188" s="467">
        <f>Size!M50</f>
        <v>-1304803.632771682</v>
      </c>
      <c r="N188" s="277">
        <f>Size!N50</f>
        <v>-0.12221910709276365</v>
      </c>
      <c r="O188" s="278">
        <f>Size!O50</f>
        <v>796685.47136712074</v>
      </c>
      <c r="P188" s="272">
        <f>Size!P50</f>
        <v>-124973.84086585045</v>
      </c>
      <c r="Q188" s="277">
        <f>Size!Q50</f>
        <v>-0.13559656936907327</v>
      </c>
    </row>
    <row r="189" spans="2:17">
      <c r="B189" s="405" t="s">
        <v>35</v>
      </c>
      <c r="C189" s="24" t="s">
        <v>288</v>
      </c>
      <c r="D189" s="169">
        <f>Organic!D19</f>
        <v>14139032.285374908</v>
      </c>
      <c r="E189" s="23">
        <f>Organic!E19</f>
        <v>-1531678.8894097488</v>
      </c>
      <c r="F189" s="177">
        <f>Organic!F19</f>
        <v>-9.7741504665999748E-2</v>
      </c>
      <c r="G189" s="181">
        <f>Organic!G19</f>
        <v>4.0772609728661564</v>
      </c>
      <c r="H189" s="191">
        <f>Organic!H19</f>
        <v>-0.43357212209912266</v>
      </c>
      <c r="I189" s="490">
        <f>Organic!I19</f>
        <v>3.3905937956007843</v>
      </c>
      <c r="J189" s="470">
        <f>Organic!J19</f>
        <v>0.77885364925912626</v>
      </c>
      <c r="K189" s="184">
        <f>Organic!K19</f>
        <v>0.2982125347922111</v>
      </c>
      <c r="L189" s="507">
        <f>Organic!L19</f>
        <v>47939715.142591342</v>
      </c>
      <c r="M189" s="470">
        <f>Organic!M19</f>
        <v>7011889.6456814036</v>
      </c>
      <c r="N189" s="186">
        <f>Organic!N19</f>
        <v>0.17132328826535881</v>
      </c>
      <c r="O189" s="22">
        <f>Organic!O19</f>
        <v>8285830.4186262041</v>
      </c>
      <c r="P189" s="23">
        <f>Organic!P19</f>
        <v>318695.70315545145</v>
      </c>
      <c r="Q189" s="186">
        <f>Organic!Q19</f>
        <v>4.000129463564879E-2</v>
      </c>
    </row>
    <row r="190" spans="2:17" ht="15" thickBot="1">
      <c r="B190" s="407"/>
      <c r="C190" s="25" t="s">
        <v>289</v>
      </c>
      <c r="D190" s="170">
        <f>Organic!D20</f>
        <v>332638679.01319152</v>
      </c>
      <c r="E190" s="17">
        <f>Organic!E20</f>
        <v>907683.12248182297</v>
      </c>
      <c r="F190" s="178">
        <f>Organic!F20</f>
        <v>2.7362023257569315E-3</v>
      </c>
      <c r="G190" s="182">
        <f>Organic!G20</f>
        <v>95.922739027133943</v>
      </c>
      <c r="H190" s="192">
        <f>Organic!H20</f>
        <v>0.43357212209924967</v>
      </c>
      <c r="I190" s="491">
        <f>Organic!I20</f>
        <v>2.2350954242786494</v>
      </c>
      <c r="J190" s="471">
        <f>Organic!J20</f>
        <v>1.2118819867272812E-3</v>
      </c>
      <c r="K190" s="185">
        <f>Organic!K20</f>
        <v>5.4250007387758147E-4</v>
      </c>
      <c r="L190" s="508">
        <f>Organic!L20</f>
        <v>743479189.40047872</v>
      </c>
      <c r="M190" s="471">
        <f>Organic!M20</f>
        <v>2430777.212113142</v>
      </c>
      <c r="N190" s="187">
        <f>Organic!N20</f>
        <v>3.2801867895983937E-3</v>
      </c>
      <c r="O190" s="16">
        <f>Organic!O20</f>
        <v>171472390.59239951</v>
      </c>
      <c r="P190" s="17">
        <f>Organic!P20</f>
        <v>4053146.9985668957</v>
      </c>
      <c r="Q190" s="187">
        <f>Organic!Q20</f>
        <v>2.4209564632844904E-2</v>
      </c>
    </row>
    <row r="191" spans="2:17">
      <c r="B191" s="405" t="s">
        <v>290</v>
      </c>
      <c r="C191" s="13" t="s">
        <v>291</v>
      </c>
      <c r="D191" s="26">
        <f>Form!D19</f>
        <v>58530089.935514852</v>
      </c>
      <c r="E191" s="15">
        <f>Form!E19</f>
        <v>525012.84202173352</v>
      </c>
      <c r="F191" s="160">
        <f>Form!F19</f>
        <v>9.0511532494907815E-3</v>
      </c>
      <c r="G191" s="196">
        <f>Form!G19</f>
        <v>16.878273322797856</v>
      </c>
      <c r="H191" s="197">
        <f>Form!H19</f>
        <v>0.18144198496058195</v>
      </c>
      <c r="I191" s="492">
        <f>Form!I19</f>
        <v>2.4426701618392155</v>
      </c>
      <c r="J191" s="472">
        <f>Form!J19</f>
        <v>6.1705114038214326E-2</v>
      </c>
      <c r="K191" s="198">
        <f>Form!K19</f>
        <v>2.5916010020896191E-2</v>
      </c>
      <c r="L191" s="509">
        <f>Form!L19</f>
        <v>142969704.25524789</v>
      </c>
      <c r="M191" s="472">
        <f>Form!M19</f>
        <v>4861643.1006383002</v>
      </c>
      <c r="N191" s="161">
        <f>Form!N19</f>
        <v>3.5201733048701445E-2</v>
      </c>
      <c r="O191" s="14">
        <f>Form!O19</f>
        <v>32182652.646802612</v>
      </c>
      <c r="P191" s="15">
        <f>Form!P19</f>
        <v>1896008.9584327787</v>
      </c>
      <c r="Q191" s="161">
        <f>Form!Q19</f>
        <v>6.2602148258535897E-2</v>
      </c>
    </row>
    <row r="192" spans="2:17" ht="15" thickBot="1">
      <c r="B192" s="407"/>
      <c r="C192" s="21" t="s">
        <v>225</v>
      </c>
      <c r="D192" s="30">
        <f>Form!D20</f>
        <v>288247621.36305147</v>
      </c>
      <c r="E192" s="20">
        <f>Form!E20</f>
        <v>-1149008.6089501977</v>
      </c>
      <c r="F192" s="158">
        <f>Form!F20</f>
        <v>-3.9703593267874648E-3</v>
      </c>
      <c r="G192" s="188">
        <f>Form!G20</f>
        <v>83.121726677202219</v>
      </c>
      <c r="H192" s="194">
        <f>Form!H20</f>
        <v>-0.18144198496061392</v>
      </c>
      <c r="I192" s="493">
        <f>Form!I20</f>
        <v>2.2496255033136676</v>
      </c>
      <c r="J192" s="473">
        <f>Form!J20</f>
        <v>2.4761390027488783E-2</v>
      </c>
      <c r="K192" s="167">
        <f>Form!K20</f>
        <v>1.1129394321038152E-2</v>
      </c>
      <c r="L192" s="510">
        <f>Form!L20</f>
        <v>648449200.28782213</v>
      </c>
      <c r="M192" s="473">
        <f>Form!M20</f>
        <v>4581023.7571562529</v>
      </c>
      <c r="N192" s="163">
        <f>Form!N20</f>
        <v>7.1148472997066498E-3</v>
      </c>
      <c r="O192" s="19">
        <f>Form!O20</f>
        <v>147575568.36422312</v>
      </c>
      <c r="P192" s="20">
        <f>Form!P20</f>
        <v>2475833.7432895899</v>
      </c>
      <c r="Q192" s="163">
        <f>Form!Q20</f>
        <v>1.7062979127822619E-2</v>
      </c>
    </row>
    <row r="193" spans="1:20">
      <c r="B193" s="406" t="s">
        <v>292</v>
      </c>
      <c r="C193" s="13" t="s">
        <v>37</v>
      </c>
      <c r="D193" s="153">
        <f>'Package Type'!D49</f>
        <v>10805517.245970193</v>
      </c>
      <c r="E193" s="32">
        <f>'Package Type'!E49</f>
        <v>224664.65392637812</v>
      </c>
      <c r="F193" s="179">
        <f>'Package Type'!F49</f>
        <v>2.123313333892515E-2</v>
      </c>
      <c r="G193" s="183">
        <f>'Package Type'!G49</f>
        <v>3.1159780152845347</v>
      </c>
      <c r="H193" s="193">
        <f>'Package Type'!H49</f>
        <v>7.0266846672158323E-2</v>
      </c>
      <c r="I193" s="485">
        <f>'Package Type'!I49</f>
        <v>5.2822765088439105</v>
      </c>
      <c r="J193" s="465">
        <f>'Package Type'!J49</f>
        <v>-0.33482063170343235</v>
      </c>
      <c r="K193" s="172">
        <f>'Package Type'!K49</f>
        <v>-5.9607413460328135E-2</v>
      </c>
      <c r="L193" s="502">
        <f>'Package Type'!L49</f>
        <v>57077729.914296098</v>
      </c>
      <c r="M193" s="465">
        <f>'Package Type'!M49</f>
        <v>-2355946.925026156</v>
      </c>
      <c r="N193" s="173">
        <f>'Package Type'!N49</f>
        <v>-3.9639932279394573E-2</v>
      </c>
      <c r="O193" s="31">
        <f>'Package Type'!O49</f>
        <v>15040708.838529803</v>
      </c>
      <c r="P193" s="32">
        <f>'Package Type'!P49</f>
        <v>575705.11454477534</v>
      </c>
      <c r="Q193" s="173">
        <f>'Package Type'!Q49</f>
        <v>3.9799859407583467E-2</v>
      </c>
    </row>
    <row r="194" spans="1:20">
      <c r="B194" s="406"/>
      <c r="C194" s="18" t="s">
        <v>227</v>
      </c>
      <c r="D194" s="27">
        <f>'Package Type'!D50</f>
        <v>2401525.8421637188</v>
      </c>
      <c r="E194" s="266">
        <f>'Package Type'!E50</f>
        <v>314310.00764436321</v>
      </c>
      <c r="F194" s="267">
        <f>'Package Type'!F50</f>
        <v>0.15058816747466014</v>
      </c>
      <c r="G194" s="268">
        <f>'Package Type'!G50</f>
        <v>0.69252600842505441</v>
      </c>
      <c r="H194" s="189">
        <f>'Package Type'!H50</f>
        <v>9.1718415350717564E-2</v>
      </c>
      <c r="I194" s="486">
        <f>'Package Type'!I50</f>
        <v>2.0886625462159985</v>
      </c>
      <c r="J194" s="466">
        <f>'Package Type'!J50</f>
        <v>-0.17369867212486945</v>
      </c>
      <c r="K194" s="269">
        <f>'Package Type'!K50</f>
        <v>-7.6777603291950713E-2</v>
      </c>
      <c r="L194" s="503">
        <f>'Package Type'!L50</f>
        <v>5015977.0802971926</v>
      </c>
      <c r="M194" s="466">
        <f>'Package Type'!M50</f>
        <v>293940.92197363172</v>
      </c>
      <c r="N194" s="162">
        <f>'Package Type'!N50</f>
        <v>6.2248765599877992E-2</v>
      </c>
      <c r="O194" s="270">
        <f>'Package Type'!O50</f>
        <v>997778.24841565639</v>
      </c>
      <c r="P194" s="266">
        <f>'Package Type'!P50</f>
        <v>64559.422503422014</v>
      </c>
      <c r="Q194" s="162">
        <f>'Package Type'!Q50</f>
        <v>6.9179297192503889E-2</v>
      </c>
    </row>
    <row r="195" spans="1:20">
      <c r="B195" s="406"/>
      <c r="C195" s="18" t="s">
        <v>228</v>
      </c>
      <c r="D195" s="27">
        <f>'Package Type'!D51</f>
        <v>131974866.15466934</v>
      </c>
      <c r="E195" s="266">
        <f>'Package Type'!E51</f>
        <v>497493.21252737939</v>
      </c>
      <c r="F195" s="267">
        <f>'Package Type'!F51</f>
        <v>3.7838694323950833E-3</v>
      </c>
      <c r="G195" s="268">
        <f>'Package Type'!G51</f>
        <v>38.057482316400261</v>
      </c>
      <c r="H195" s="189">
        <f>'Package Type'!H51</f>
        <v>0.21156208396023857</v>
      </c>
      <c r="I195" s="486">
        <f>'Package Type'!I51</f>
        <v>2.3030004627539666</v>
      </c>
      <c r="J195" s="466">
        <f>'Package Type'!J51</f>
        <v>4.208203480055861E-2</v>
      </c>
      <c r="K195" s="269">
        <f>'Package Type'!K51</f>
        <v>1.8612805433520851E-2</v>
      </c>
      <c r="L195" s="503">
        <f>'Package Type'!L51</f>
        <v>303938177.8260963</v>
      </c>
      <c r="M195" s="466">
        <f>'Package Type'!M51</f>
        <v>6678562.4823047519</v>
      </c>
      <c r="N195" s="162">
        <f>'Package Type'!N51</f>
        <v>2.2467103291446945E-2</v>
      </c>
      <c r="O195" s="270">
        <f>'Package Type'!O51</f>
        <v>69460318.679068595</v>
      </c>
      <c r="P195" s="266">
        <f>'Package Type'!P51</f>
        <v>1694208.9330727607</v>
      </c>
      <c r="Q195" s="162">
        <f>'Package Type'!Q51</f>
        <v>2.5000829167013947E-2</v>
      </c>
    </row>
    <row r="196" spans="1:20" ht="15" customHeight="1">
      <c r="B196" s="406"/>
      <c r="C196" s="18" t="s">
        <v>229</v>
      </c>
      <c r="D196" s="27">
        <f>'Package Type'!D52</f>
        <v>4855686.7542489972</v>
      </c>
      <c r="E196" s="266">
        <f>'Package Type'!E52</f>
        <v>1336926.3176014707</v>
      </c>
      <c r="F196" s="267">
        <f>'Package Type'!F52</f>
        <v>0.37994240917270788</v>
      </c>
      <c r="G196" s="268">
        <f>'Package Type'!G52</f>
        <v>1.4002303481576368</v>
      </c>
      <c r="H196" s="189">
        <f>'Package Type'!H52</f>
        <v>0.38735091634064034</v>
      </c>
      <c r="I196" s="486">
        <f>'Package Type'!I52</f>
        <v>2.849616336117113</v>
      </c>
      <c r="J196" s="466">
        <f>'Package Type'!J52</f>
        <v>0.11141475050961924</v>
      </c>
      <c r="K196" s="269">
        <f>'Package Type'!K52</f>
        <v>4.068902417383595E-2</v>
      </c>
      <c r="L196" s="503">
        <f>'Package Type'!L52</f>
        <v>13836844.297975425</v>
      </c>
      <c r="M196" s="466">
        <f>'Package Type'!M52</f>
        <v>4201768.8909742516</v>
      </c>
      <c r="N196" s="162">
        <f>'Package Type'!N52</f>
        <v>0.43609091921803783</v>
      </c>
      <c r="O196" s="270">
        <f>'Package Type'!O52</f>
        <v>2829549.4172261097</v>
      </c>
      <c r="P196" s="266">
        <f>'Package Type'!P52</f>
        <v>900958.67621406238</v>
      </c>
      <c r="Q196" s="162">
        <f>'Package Type'!Q52</f>
        <v>0.46715907997218492</v>
      </c>
    </row>
    <row r="197" spans="1:20">
      <c r="B197" s="406"/>
      <c r="C197" s="18" t="s">
        <v>230</v>
      </c>
      <c r="D197" s="27">
        <f>'Package Type'!D53</f>
        <v>128758.57480033225</v>
      </c>
      <c r="E197" s="266">
        <f>'Package Type'!E53</f>
        <v>19398.756726195294</v>
      </c>
      <c r="F197" s="267">
        <f>'Package Type'!F53</f>
        <v>0.17738468358684112</v>
      </c>
      <c r="G197" s="268">
        <f>'Package Type'!G53</f>
        <v>3.7130003055321693E-2</v>
      </c>
      <c r="H197" s="189">
        <f>'Package Type'!H53</f>
        <v>5.6506476434267996E-3</v>
      </c>
      <c r="I197" s="486">
        <f>'Package Type'!I53</f>
        <v>3.5079963709570974</v>
      </c>
      <c r="J197" s="466">
        <f>'Package Type'!J53</f>
        <v>0.28684702862930811</v>
      </c>
      <c r="K197" s="269">
        <f>'Package Type'!K53</f>
        <v>8.9051142354677607E-2</v>
      </c>
      <c r="L197" s="503">
        <f>'Package Type'!L53</f>
        <v>451684.61312917352</v>
      </c>
      <c r="M197" s="466">
        <f>'Package Type'!M53</f>
        <v>99420.307062580599</v>
      </c>
      <c r="N197" s="162">
        <f>'Package Type'!N53</f>
        <v>0.2822321346511501</v>
      </c>
      <c r="O197" s="270">
        <f>'Package Type'!O53</f>
        <v>114497.42167890072</v>
      </c>
      <c r="P197" s="266">
        <f>'Package Type'!P53</f>
        <v>16577.217125177383</v>
      </c>
      <c r="Q197" s="162">
        <f>'Package Type'!Q53</f>
        <v>0.16929312189173781</v>
      </c>
    </row>
    <row r="198" spans="1:20">
      <c r="B198" s="406"/>
      <c r="C198" s="18" t="s">
        <v>231</v>
      </c>
      <c r="D198" s="27">
        <f>'Package Type'!D54</f>
        <v>192509879.17726544</v>
      </c>
      <c r="E198" s="266">
        <f>'Package Type'!E54</f>
        <v>-2846957.7411814928</v>
      </c>
      <c r="F198" s="267">
        <f>'Package Type'!F54</f>
        <v>-1.4573115464446095E-2</v>
      </c>
      <c r="G198" s="268">
        <f>'Package Type'!G54</f>
        <v>55.513913641214302</v>
      </c>
      <c r="H198" s="189">
        <f>'Package Type'!H54</f>
        <v>-0.71978727195276804</v>
      </c>
      <c r="I198" s="486">
        <f>'Package Type'!I54</f>
        <v>2.0503534324646981</v>
      </c>
      <c r="J198" s="466">
        <f>'Package Type'!J54</f>
        <v>3.1505436259769759E-2</v>
      </c>
      <c r="K198" s="269">
        <f>'Package Type'!K54</f>
        <v>1.5605650509099407E-2</v>
      </c>
      <c r="L198" s="503">
        <f>'Package Type'!L54</f>
        <v>394713291.55447054</v>
      </c>
      <c r="M198" s="466">
        <f>'Package Type'!M54</f>
        <v>317532.79673099518</v>
      </c>
      <c r="N198" s="162">
        <f>'Package Type'!N54</f>
        <v>8.0511209788653435E-4</v>
      </c>
      <c r="O198" s="270">
        <f>'Package Type'!O54</f>
        <v>88907469.32691291</v>
      </c>
      <c r="P198" s="266">
        <f>'Package Type'!P54</f>
        <v>1218798.4553728104</v>
      </c>
      <c r="Q198" s="162">
        <f>'Package Type'!Q54</f>
        <v>1.3899155310020544E-2</v>
      </c>
    </row>
    <row r="199" spans="1:20">
      <c r="B199" s="406"/>
      <c r="C199" s="18" t="s">
        <v>232</v>
      </c>
      <c r="D199" s="27">
        <f>'Package Type'!D55</f>
        <v>3652262.7261237879</v>
      </c>
      <c r="E199" s="266">
        <f>'Package Type'!E55</f>
        <v>-229539.12606939115</v>
      </c>
      <c r="F199" s="267">
        <f>'Package Type'!F55</f>
        <v>-5.9132107925525319E-2</v>
      </c>
      <c r="G199" s="268">
        <f>'Package Type'!G55</f>
        <v>1.0531999627217361</v>
      </c>
      <c r="H199" s="189">
        <f>'Package Type'!H55</f>
        <v>-6.4181378027219127E-2</v>
      </c>
      <c r="I199" s="486">
        <f>'Package Type'!I55</f>
        <v>4.2005085492741951</v>
      </c>
      <c r="J199" s="466">
        <f>'Package Type'!J55</f>
        <v>0.27266991188282397</v>
      </c>
      <c r="K199" s="269">
        <f>'Package Type'!K55</f>
        <v>6.9419835450245118E-2</v>
      </c>
      <c r="L199" s="503">
        <f>'Package Type'!L55</f>
        <v>15341360.80527845</v>
      </c>
      <c r="M199" s="466">
        <f>'Package Type'!M55</f>
        <v>94269.507536692545</v>
      </c>
      <c r="N199" s="162">
        <f>'Package Type'!N55</f>
        <v>6.1827863227037127E-3</v>
      </c>
      <c r="O199" s="270">
        <f>'Package Type'!O55</f>
        <v>2213514.936144067</v>
      </c>
      <c r="P199" s="266">
        <f>'Package Type'!P55</f>
        <v>-109932.62850586511</v>
      </c>
      <c r="Q199" s="162">
        <f>'Package Type'!Q55</f>
        <v>-4.7314443492693314E-2</v>
      </c>
      <c r="T199" s="29"/>
    </row>
    <row r="200" spans="1:20" ht="15" thickBot="1">
      <c r="B200" s="406"/>
      <c r="C200" s="21" t="s">
        <v>233</v>
      </c>
      <c r="D200" s="271">
        <f>'Package Type'!D56</f>
        <v>24409.459119081497</v>
      </c>
      <c r="E200" s="272">
        <f>'Package Type'!E56</f>
        <v>6812.0558625459671</v>
      </c>
      <c r="F200" s="273">
        <f>'Package Type'!F56</f>
        <v>0.38710574300307782</v>
      </c>
      <c r="G200" s="274">
        <f>'Package Type'!G56</f>
        <v>7.0389354112974185E-3</v>
      </c>
      <c r="H200" s="275">
        <f>'Package Type'!H56</f>
        <v>1.9735016789243203E-3</v>
      </c>
      <c r="I200" s="487">
        <f>'Package Type'!I56</f>
        <v>3.4605249688247754</v>
      </c>
      <c r="J200" s="467">
        <f>'Package Type'!J56</f>
        <v>0.26636838943257013</v>
      </c>
      <c r="K200" s="276">
        <f>'Package Type'!K56</f>
        <v>8.3392401972747249E-2</v>
      </c>
      <c r="L200" s="504">
        <f>'Package Type'!L56</f>
        <v>84469.542757089133</v>
      </c>
      <c r="M200" s="467">
        <f>'Package Type'!M56</f>
        <v>28260.68136500835</v>
      </c>
      <c r="N200" s="277">
        <f>'Package Type'!N56</f>
        <v>0.50277982270229671</v>
      </c>
      <c r="O200" s="278">
        <f>'Package Type'!O56</f>
        <v>23874.860681176186</v>
      </c>
      <c r="P200" s="272">
        <f>'Package Type'!P56</f>
        <v>4016.9449118375778</v>
      </c>
      <c r="Q200" s="277">
        <f>'Package Type'!Q56</f>
        <v>0.20228431616372836</v>
      </c>
    </row>
    <row r="201" spans="1:20" ht="15.6" customHeight="1" thickBot="1">
      <c r="B201" s="405" t="s">
        <v>293</v>
      </c>
      <c r="C201" s="149" t="s">
        <v>44</v>
      </c>
      <c r="D201" s="154">
        <f>'Sugar Content'!D29</f>
        <v>346777711.2985661</v>
      </c>
      <c r="E201" s="155">
        <f>'Sugar Content'!E29</f>
        <v>-623995.76692831516</v>
      </c>
      <c r="F201" s="164">
        <f>'Sugar Content'!F29</f>
        <v>-1.7961793342905923E-3</v>
      </c>
      <c r="G201" s="180">
        <f>'Sugar Content'!G29</f>
        <v>100.00000000000001</v>
      </c>
      <c r="H201" s="190">
        <f>'Sugar Content'!H29</f>
        <v>2.8421709430404007E-14</v>
      </c>
      <c r="I201" s="479">
        <f>'Sugar Content'!I29</f>
        <v>2.282208108414673</v>
      </c>
      <c r="J201" s="459">
        <f>'Sugar Content'!J29</f>
        <v>3.1280085375764433E-2</v>
      </c>
      <c r="K201" s="175">
        <f>'Sugar Content'!K29</f>
        <v>1.3896528478744582E-2</v>
      </c>
      <c r="L201" s="496">
        <f>'Sugar Content'!L29</f>
        <v>791418904.54307008</v>
      </c>
      <c r="M201" s="459">
        <f>'Sugar Content'!M29</f>
        <v>9442666.8577946424</v>
      </c>
      <c r="N201" s="166">
        <f>'Sugar Content'!N29</f>
        <v>1.2075388487181964E-2</v>
      </c>
      <c r="O201" s="168">
        <f>'Sugar Content'!O29</f>
        <v>179758221.01102573</v>
      </c>
      <c r="P201" s="155">
        <f>'Sugar Content'!P29</f>
        <v>4371842.7017223537</v>
      </c>
      <c r="Q201" s="176">
        <f>'Sugar Content'!Q29</f>
        <v>2.4926922739760167E-2</v>
      </c>
    </row>
    <row r="202" spans="1:20" ht="15.6" customHeight="1">
      <c r="B202" s="419"/>
      <c r="C202" s="13" t="s">
        <v>31</v>
      </c>
      <c r="D202" s="153">
        <f>'Sugar Content'!D30</f>
        <v>313652604.28777575</v>
      </c>
      <c r="E202" s="32">
        <f>'Sugar Content'!E30</f>
        <v>-1058938.8332709074</v>
      </c>
      <c r="F202" s="171">
        <f>'Sugar Content'!F30</f>
        <v>-3.3647918432518713E-3</v>
      </c>
      <c r="G202" s="183">
        <f>'Sugar Content'!G30</f>
        <v>90.447740459804081</v>
      </c>
      <c r="H202" s="193">
        <f>'Sugar Content'!H30</f>
        <v>-0.14235645693767651</v>
      </c>
      <c r="I202" s="485">
        <f>'Sugar Content'!I30</f>
        <v>2.3001286952451236</v>
      </c>
      <c r="J202" s="465">
        <f>'Sugar Content'!J30</f>
        <v>3.371083204249814E-2</v>
      </c>
      <c r="K202" s="172">
        <f>'Sugar Content'!K30</f>
        <v>1.4874058570497719E-2</v>
      </c>
      <c r="L202" s="502">
        <f>'Sugar Content'!L30</f>
        <v>721441355.46067679</v>
      </c>
      <c r="M202" s="465">
        <f>'Sugar Content'!M30</f>
        <v>8173492.3750733137</v>
      </c>
      <c r="N202" s="173">
        <f>'Sugar Content'!N30</f>
        <v>1.1459218616291934E-2</v>
      </c>
      <c r="O202" s="31">
        <f>'Sugar Content'!O30</f>
        <v>163309157.20997593</v>
      </c>
      <c r="P202" s="32">
        <f>'Sugar Content'!P30</f>
        <v>3687077.6279976666</v>
      </c>
      <c r="Q202" s="174">
        <f>'Sugar Content'!Q30</f>
        <v>2.309879458815137E-2</v>
      </c>
    </row>
    <row r="203" spans="1:20" ht="15.6" customHeight="1">
      <c r="B203" s="419"/>
      <c r="C203" s="18" t="s">
        <v>294</v>
      </c>
      <c r="D203" s="27">
        <f>'Sugar Content'!D31</f>
        <v>32856927.127513018</v>
      </c>
      <c r="E203" s="266">
        <f>'Sugar Content'!E31</f>
        <v>427707.27884736657</v>
      </c>
      <c r="F203" s="295">
        <f>'Sugar Content'!F31</f>
        <v>1.3188947524587621E-2</v>
      </c>
      <c r="G203" s="268">
        <f>'Sugar Content'!G31</f>
        <v>9.4749247304490414</v>
      </c>
      <c r="H203" s="189">
        <f>'Sugar Content'!H31</f>
        <v>0.14013471960091195</v>
      </c>
      <c r="I203" s="486">
        <f>'Sugar Content'!I31</f>
        <v>2.0969055703681887</v>
      </c>
      <c r="J203" s="466">
        <f>'Sugar Content'!J31</f>
        <v>1.0274418502303373E-2</v>
      </c>
      <c r="K203" s="269">
        <f>'Sugar Content'!K31</f>
        <v>4.9239265373354994E-3</v>
      </c>
      <c r="L203" s="503">
        <f>'Sugar Content'!L31</f>
        <v>68897873.518863693</v>
      </c>
      <c r="M203" s="466">
        <f>'Sugar Content'!M31</f>
        <v>1230053.1519304514</v>
      </c>
      <c r="N203" s="162">
        <f>'Sugar Content'!N31</f>
        <v>1.8177815470638875E-2</v>
      </c>
      <c r="O203" s="270">
        <f>'Sugar Content'!O31</f>
        <v>16194184.23334562</v>
      </c>
      <c r="P203" s="266">
        <f>'Sugar Content'!P31</f>
        <v>703789.70992942527</v>
      </c>
      <c r="Q203" s="156">
        <f>'Sugar Content'!Q31</f>
        <v>4.5433943523228874E-2</v>
      </c>
    </row>
    <row r="204" spans="1:20" ht="15.6" customHeight="1" thickBot="1">
      <c r="B204" s="420"/>
      <c r="C204" s="21" t="s">
        <v>295</v>
      </c>
      <c r="D204" s="30">
        <f>'Sugar Content'!D32</f>
        <v>268179.88327758393</v>
      </c>
      <c r="E204" s="20">
        <f>'Sugar Content'!E32</f>
        <v>7235.7874952082057</v>
      </c>
      <c r="F204" s="157">
        <f>'Sugar Content'!F32</f>
        <v>2.7729263133980876E-2</v>
      </c>
      <c r="G204" s="188">
        <f>'Sugar Content'!G32</f>
        <v>7.7334809746952976E-2</v>
      </c>
      <c r="H204" s="194">
        <f>'Sugar Content'!H32</f>
        <v>2.2217373367529741E-3</v>
      </c>
      <c r="I204" s="493">
        <f>'Sugar Content'!I32</f>
        <v>4.0259379276855389</v>
      </c>
      <c r="J204" s="473">
        <f>'Sugar Content'!J32</f>
        <v>3.8285976339656358E-2</v>
      </c>
      <c r="K204" s="167">
        <f>'Sugar Content'!K32</f>
        <v>9.6011328989568309E-3</v>
      </c>
      <c r="L204" s="510">
        <f>'Sugar Content'!L32</f>
        <v>1079675.5635295059</v>
      </c>
      <c r="M204" s="473">
        <f>'Sugar Content'!M32</f>
        <v>39121.330790728447</v>
      </c>
      <c r="N204" s="163">
        <f>'Sugar Content'!N32</f>
        <v>3.7596628373477131E-2</v>
      </c>
      <c r="O204" s="19">
        <f>'Sugar Content'!O32</f>
        <v>254879.56770416908</v>
      </c>
      <c r="P204" s="20">
        <f>'Sugar Content'!P32</f>
        <v>-19024.636204756214</v>
      </c>
      <c r="Q204" s="159">
        <f>'Sugar Content'!Q32</f>
        <v>-6.9457262551114451E-2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75"/>
      <c r="J205" s="475"/>
      <c r="K205" s="41"/>
      <c r="L205" s="512"/>
      <c r="M205" s="51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75"/>
      <c r="J206" s="475"/>
      <c r="K206" s="41"/>
      <c r="L206" s="512"/>
      <c r="M206" s="51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75"/>
      <c r="J207" s="475"/>
      <c r="K207" s="41"/>
      <c r="L207" s="512"/>
      <c r="M207" s="51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75"/>
      <c r="J208" s="475"/>
      <c r="K208" s="41"/>
      <c r="L208" s="512"/>
      <c r="M208" s="51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75"/>
      <c r="J209" s="475"/>
      <c r="K209" s="41"/>
      <c r="L209" s="512"/>
      <c r="M209" s="51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75"/>
      <c r="J210" s="475"/>
      <c r="K210" s="41"/>
      <c r="L210" s="512"/>
      <c r="M210" s="51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75"/>
      <c r="J211" s="475"/>
      <c r="K211" s="41"/>
      <c r="L211" s="512"/>
      <c r="M211" s="51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75"/>
      <c r="J212" s="475"/>
      <c r="K212" s="41"/>
      <c r="L212" s="512"/>
      <c r="M212" s="51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75"/>
      <c r="J213" s="475"/>
      <c r="K213" s="41"/>
      <c r="L213" s="512"/>
      <c r="M213" s="51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75"/>
      <c r="J214" s="475"/>
      <c r="K214" s="41"/>
      <c r="L214" s="512"/>
      <c r="M214" s="51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75"/>
      <c r="J215" s="475"/>
      <c r="K215" s="41"/>
      <c r="L215" s="512"/>
      <c r="M215" s="51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75"/>
      <c r="J216" s="475"/>
      <c r="K216" s="41"/>
      <c r="L216" s="512"/>
      <c r="M216" s="51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75"/>
      <c r="J217" s="475"/>
      <c r="K217" s="41"/>
      <c r="L217" s="512"/>
      <c r="M217" s="512"/>
      <c r="N217" s="41"/>
      <c r="O217" s="40"/>
      <c r="P217" s="40"/>
      <c r="Q217" s="41"/>
    </row>
    <row r="218" spans="1:17">
      <c r="A218" s="38"/>
      <c r="B218" s="421"/>
      <c r="C218" s="43"/>
      <c r="D218" s="40"/>
      <c r="E218" s="40"/>
      <c r="F218" s="41"/>
      <c r="G218" s="42"/>
      <c r="H218" s="42"/>
      <c r="I218" s="475"/>
      <c r="J218" s="475"/>
      <c r="K218" s="41"/>
      <c r="L218" s="512"/>
      <c r="M218" s="512"/>
      <c r="N218" s="41"/>
      <c r="O218" s="40"/>
      <c r="P218" s="40"/>
      <c r="Q218" s="41"/>
    </row>
    <row r="219" spans="1:17">
      <c r="A219" s="38"/>
      <c r="B219" s="421"/>
      <c r="C219" s="43"/>
      <c r="D219" s="40"/>
      <c r="E219" s="40"/>
      <c r="F219" s="41"/>
      <c r="G219" s="42"/>
      <c r="H219" s="42"/>
      <c r="I219" s="475"/>
      <c r="J219" s="475"/>
      <c r="K219" s="41"/>
      <c r="L219" s="512"/>
      <c r="M219" s="512"/>
      <c r="N219" s="41"/>
      <c r="O219" s="40"/>
      <c r="P219" s="40"/>
      <c r="Q219" s="41"/>
    </row>
    <row r="220" spans="1:17">
      <c r="A220" s="38"/>
      <c r="B220" s="421"/>
      <c r="C220" s="43"/>
      <c r="D220" s="40"/>
      <c r="E220" s="40"/>
      <c r="F220" s="41"/>
      <c r="G220" s="42"/>
      <c r="H220" s="42"/>
      <c r="I220" s="475"/>
      <c r="J220" s="475"/>
      <c r="K220" s="41"/>
      <c r="L220" s="512"/>
      <c r="M220" s="512"/>
      <c r="N220" s="41"/>
      <c r="O220" s="40"/>
      <c r="P220" s="40"/>
      <c r="Q220" s="41"/>
    </row>
    <row r="221" spans="1:17">
      <c r="A221" s="38"/>
      <c r="B221" s="421"/>
      <c r="C221" s="43"/>
      <c r="D221" s="40"/>
      <c r="E221" s="40"/>
      <c r="F221" s="41"/>
      <c r="G221" s="42"/>
      <c r="H221" s="42"/>
      <c r="I221" s="475"/>
      <c r="J221" s="475"/>
      <c r="K221" s="41"/>
      <c r="L221" s="512"/>
      <c r="M221" s="512"/>
      <c r="N221" s="41"/>
      <c r="O221" s="40"/>
      <c r="P221" s="40"/>
      <c r="Q221" s="41"/>
    </row>
    <row r="222" spans="1:17">
      <c r="A222" s="38"/>
      <c r="B222" s="421"/>
      <c r="C222" s="43"/>
      <c r="D222" s="40"/>
      <c r="E222" s="40"/>
      <c r="F222" s="41"/>
      <c r="G222" s="42"/>
      <c r="H222" s="42"/>
      <c r="I222" s="475"/>
      <c r="J222" s="475"/>
      <c r="K222" s="41"/>
      <c r="L222" s="512"/>
      <c r="M222" s="512"/>
      <c r="N222" s="41"/>
      <c r="O222" s="40"/>
      <c r="P222" s="40"/>
      <c r="Q222" s="41"/>
    </row>
    <row r="223" spans="1:17">
      <c r="A223" s="38"/>
      <c r="B223" s="421"/>
      <c r="C223" s="43"/>
      <c r="D223" s="40"/>
      <c r="E223" s="40"/>
      <c r="F223" s="41"/>
      <c r="G223" s="42"/>
      <c r="H223" s="42"/>
      <c r="I223" s="475"/>
      <c r="J223" s="475"/>
      <c r="K223" s="41"/>
      <c r="L223" s="512"/>
      <c r="M223" s="512"/>
      <c r="N223" s="41"/>
      <c r="O223" s="40"/>
      <c r="P223" s="40"/>
      <c r="Q223" s="41"/>
    </row>
    <row r="224" spans="1:17">
      <c r="A224" s="38"/>
      <c r="B224" s="421"/>
      <c r="C224" s="43"/>
      <c r="D224" s="40"/>
      <c r="E224" s="40"/>
      <c r="F224" s="41"/>
      <c r="G224" s="42"/>
      <c r="H224" s="42"/>
      <c r="I224" s="475"/>
      <c r="J224" s="475"/>
      <c r="K224" s="41"/>
      <c r="L224" s="512"/>
      <c r="M224" s="512"/>
      <c r="N224" s="41"/>
      <c r="O224" s="40"/>
      <c r="P224" s="40"/>
      <c r="Q224" s="41"/>
    </row>
    <row r="225" spans="1:17">
      <c r="A225" s="38"/>
      <c r="B225" s="421"/>
      <c r="C225" s="43"/>
      <c r="D225" s="40"/>
      <c r="E225" s="40"/>
      <c r="F225" s="41"/>
      <c r="G225" s="42"/>
      <c r="H225" s="42"/>
      <c r="I225" s="475"/>
      <c r="J225" s="475"/>
      <c r="K225" s="41"/>
      <c r="L225" s="512"/>
      <c r="M225" s="512"/>
      <c r="N225" s="41"/>
      <c r="O225" s="40"/>
      <c r="P225" s="40"/>
      <c r="Q225" s="41"/>
    </row>
    <row r="226" spans="1:17">
      <c r="A226" s="38"/>
      <c r="B226" s="421"/>
      <c r="C226" s="43"/>
      <c r="D226" s="40"/>
      <c r="E226" s="40"/>
      <c r="F226" s="41"/>
      <c r="G226" s="42"/>
      <c r="H226" s="42"/>
      <c r="I226" s="475"/>
      <c r="J226" s="475"/>
      <c r="K226" s="41"/>
      <c r="L226" s="512"/>
      <c r="M226" s="512"/>
      <c r="N226" s="41"/>
      <c r="O226" s="40"/>
      <c r="P226" s="40"/>
      <c r="Q226" s="41"/>
    </row>
    <row r="227" spans="1:17">
      <c r="A227" s="38"/>
      <c r="B227" s="421"/>
      <c r="C227" s="43"/>
      <c r="D227" s="40"/>
      <c r="E227" s="40"/>
      <c r="F227" s="41"/>
      <c r="G227" s="42"/>
      <c r="H227" s="42"/>
      <c r="I227" s="475"/>
      <c r="J227" s="475"/>
      <c r="K227" s="41"/>
      <c r="L227" s="512"/>
      <c r="M227" s="512"/>
      <c r="N227" s="41"/>
      <c r="O227" s="40"/>
      <c r="P227" s="40"/>
      <c r="Q227" s="41"/>
    </row>
    <row r="228" spans="1:17">
      <c r="A228" s="38"/>
      <c r="B228" s="421"/>
      <c r="C228" s="43"/>
      <c r="D228" s="40"/>
      <c r="E228" s="40"/>
      <c r="F228" s="41"/>
      <c r="G228" s="42"/>
      <c r="H228" s="42"/>
      <c r="I228" s="475"/>
      <c r="J228" s="475"/>
      <c r="K228" s="41"/>
      <c r="L228" s="512"/>
      <c r="M228" s="512"/>
      <c r="N228" s="41"/>
      <c r="O228" s="40"/>
      <c r="P228" s="40"/>
      <c r="Q228" s="41"/>
    </row>
    <row r="229" spans="1:17">
      <c r="A229" s="38"/>
      <c r="B229" s="421"/>
      <c r="C229" s="43"/>
      <c r="D229" s="40"/>
      <c r="E229" s="40"/>
      <c r="F229" s="41"/>
      <c r="G229" s="42"/>
      <c r="H229" s="42"/>
      <c r="I229" s="475"/>
      <c r="J229" s="475"/>
      <c r="K229" s="41"/>
      <c r="L229" s="512"/>
      <c r="M229" s="512"/>
      <c r="N229" s="41"/>
      <c r="O229" s="40"/>
      <c r="P229" s="40"/>
      <c r="Q229" s="41"/>
    </row>
    <row r="230" spans="1:17">
      <c r="A230" s="38"/>
      <c r="B230" s="421"/>
      <c r="C230" s="44"/>
      <c r="D230" s="40"/>
      <c r="E230" s="40"/>
      <c r="F230" s="41"/>
      <c r="G230" s="42"/>
      <c r="H230" s="42"/>
      <c r="I230" s="475"/>
      <c r="J230" s="475"/>
      <c r="K230" s="41"/>
      <c r="L230" s="512"/>
      <c r="M230" s="512"/>
      <c r="N230" s="41"/>
      <c r="O230" s="40"/>
      <c r="P230" s="40"/>
      <c r="Q230" s="41"/>
    </row>
    <row r="231" spans="1:17">
      <c r="A231" s="38"/>
      <c r="B231" s="422"/>
      <c r="C231" s="43"/>
      <c r="D231" s="40"/>
      <c r="E231" s="40"/>
      <c r="F231" s="41"/>
      <c r="G231" s="42"/>
      <c r="H231" s="42"/>
      <c r="I231" s="475"/>
      <c r="J231" s="475"/>
      <c r="K231" s="41"/>
      <c r="L231" s="512"/>
      <c r="M231" s="512"/>
      <c r="N231" s="41"/>
      <c r="O231" s="40"/>
      <c r="P231" s="40"/>
      <c r="Q231" s="41"/>
    </row>
    <row r="232" spans="1:17">
      <c r="A232" s="38"/>
      <c r="B232" s="422"/>
      <c r="C232" s="43"/>
      <c r="D232" s="40"/>
      <c r="E232" s="40"/>
      <c r="F232" s="41"/>
      <c r="G232" s="42"/>
      <c r="H232" s="42"/>
      <c r="I232" s="475"/>
      <c r="J232" s="475"/>
      <c r="K232" s="41"/>
      <c r="L232" s="512"/>
      <c r="M232" s="512"/>
      <c r="N232" s="41"/>
      <c r="O232" s="40"/>
      <c r="P232" s="40"/>
      <c r="Q232" s="41"/>
    </row>
    <row r="233" spans="1:17">
      <c r="A233" s="38"/>
      <c r="B233" s="422"/>
      <c r="C233" s="43"/>
      <c r="D233" s="40"/>
      <c r="E233" s="40"/>
      <c r="F233" s="41"/>
      <c r="G233" s="42"/>
      <c r="H233" s="42"/>
      <c r="I233" s="475"/>
      <c r="J233" s="475"/>
      <c r="K233" s="41"/>
      <c r="L233" s="512"/>
      <c r="M233" s="512"/>
      <c r="N233" s="41"/>
      <c r="O233" s="40"/>
      <c r="P233" s="40"/>
      <c r="Q233" s="41"/>
    </row>
    <row r="234" spans="1:17">
      <c r="A234" s="38"/>
      <c r="B234" s="422"/>
      <c r="C234" s="43"/>
      <c r="D234" s="40"/>
      <c r="E234" s="40"/>
      <c r="F234" s="41"/>
      <c r="G234" s="42"/>
      <c r="H234" s="42"/>
      <c r="I234" s="475"/>
      <c r="J234" s="475"/>
      <c r="K234" s="41"/>
      <c r="L234" s="512"/>
      <c r="M234" s="512"/>
      <c r="N234" s="41"/>
      <c r="O234" s="40"/>
      <c r="P234" s="40"/>
      <c r="Q234" s="41"/>
    </row>
    <row r="235" spans="1:17">
      <c r="A235" s="38"/>
      <c r="B235" s="422"/>
      <c r="C235" s="43"/>
      <c r="D235" s="40"/>
      <c r="E235" s="40"/>
      <c r="F235" s="41"/>
      <c r="G235" s="42"/>
      <c r="H235" s="42"/>
      <c r="I235" s="475"/>
      <c r="J235" s="475"/>
      <c r="K235" s="41"/>
      <c r="L235" s="512"/>
      <c r="M235" s="512"/>
      <c r="N235" s="41"/>
      <c r="O235" s="40"/>
      <c r="P235" s="40"/>
      <c r="Q235" s="41"/>
    </row>
    <row r="236" spans="1:17">
      <c r="A236" s="38"/>
      <c r="B236" s="422"/>
      <c r="C236" s="43"/>
      <c r="D236" s="40"/>
      <c r="E236" s="40"/>
      <c r="F236" s="41"/>
      <c r="G236" s="42"/>
      <c r="H236" s="42"/>
      <c r="I236" s="475"/>
      <c r="J236" s="475"/>
      <c r="K236" s="41"/>
      <c r="L236" s="512"/>
      <c r="M236" s="512"/>
      <c r="N236" s="41"/>
      <c r="O236" s="40"/>
      <c r="P236" s="40"/>
      <c r="Q236" s="41"/>
    </row>
    <row r="237" spans="1:17">
      <c r="A237" s="38"/>
      <c r="B237" s="422"/>
      <c r="C237" s="43"/>
      <c r="D237" s="40"/>
      <c r="E237" s="40"/>
      <c r="F237" s="41"/>
      <c r="G237" s="42"/>
      <c r="H237" s="42"/>
      <c r="I237" s="475"/>
      <c r="J237" s="475"/>
      <c r="K237" s="41"/>
      <c r="L237" s="512"/>
      <c r="M237" s="512"/>
      <c r="N237" s="41"/>
      <c r="O237" s="40"/>
      <c r="P237" s="40"/>
      <c r="Q237" s="41"/>
    </row>
    <row r="238" spans="1:17">
      <c r="A238" s="38"/>
      <c r="B238" s="422"/>
      <c r="C238" s="43"/>
      <c r="D238" s="40"/>
      <c r="E238" s="40"/>
      <c r="F238" s="41"/>
      <c r="G238" s="42"/>
      <c r="H238" s="42"/>
      <c r="I238" s="475"/>
      <c r="J238" s="475"/>
      <c r="K238" s="41"/>
      <c r="L238" s="512"/>
      <c r="M238" s="512"/>
      <c r="N238" s="41"/>
      <c r="O238" s="40"/>
      <c r="P238" s="40"/>
      <c r="Q238" s="41"/>
    </row>
    <row r="239" spans="1:17">
      <c r="A239" s="38"/>
      <c r="B239" s="422"/>
      <c r="C239" s="43"/>
      <c r="D239" s="40"/>
      <c r="E239" s="40"/>
      <c r="F239" s="41"/>
      <c r="G239" s="42"/>
      <c r="H239" s="42"/>
      <c r="I239" s="475"/>
      <c r="J239" s="475"/>
      <c r="K239" s="41"/>
      <c r="L239" s="512"/>
      <c r="M239" s="512"/>
      <c r="N239" s="41"/>
      <c r="O239" s="40"/>
      <c r="P239" s="40"/>
      <c r="Q239" s="41"/>
    </row>
    <row r="240" spans="1:17">
      <c r="A240" s="38"/>
      <c r="B240" s="422"/>
      <c r="C240" s="43"/>
      <c r="D240" s="40"/>
      <c r="E240" s="40"/>
      <c r="F240" s="41"/>
      <c r="G240" s="42"/>
      <c r="H240" s="42"/>
      <c r="I240" s="475"/>
      <c r="J240" s="475"/>
      <c r="K240" s="41"/>
      <c r="L240" s="512"/>
      <c r="M240" s="512"/>
      <c r="N240" s="41"/>
      <c r="O240" s="40"/>
      <c r="P240" s="40"/>
      <c r="Q240" s="41"/>
    </row>
    <row r="241" spans="1:17">
      <c r="A241" s="38"/>
      <c r="B241" s="422"/>
      <c r="C241" s="43"/>
      <c r="D241" s="40"/>
      <c r="E241" s="40"/>
      <c r="F241" s="41"/>
      <c r="G241" s="42"/>
      <c r="H241" s="42"/>
      <c r="I241" s="475"/>
      <c r="J241" s="475"/>
      <c r="K241" s="41"/>
      <c r="L241" s="512"/>
      <c r="M241" s="512"/>
      <c r="N241" s="41"/>
      <c r="O241" s="40"/>
      <c r="P241" s="40"/>
      <c r="Q241" s="41"/>
    </row>
    <row r="242" spans="1:17">
      <c r="A242" s="38"/>
      <c r="B242" s="422"/>
      <c r="C242" s="43"/>
      <c r="D242" s="40"/>
      <c r="E242" s="40"/>
      <c r="F242" s="41"/>
      <c r="G242" s="42"/>
      <c r="H242" s="42"/>
      <c r="I242" s="475"/>
      <c r="J242" s="475"/>
      <c r="K242" s="41"/>
      <c r="L242" s="512"/>
      <c r="M242" s="512"/>
      <c r="N242" s="41"/>
      <c r="O242" s="40"/>
      <c r="P242" s="40"/>
      <c r="Q242" s="41"/>
    </row>
    <row r="243" spans="1:17">
      <c r="A243" s="38"/>
      <c r="B243" s="422"/>
      <c r="C243" s="43"/>
      <c r="D243" s="40"/>
      <c r="E243" s="40"/>
      <c r="F243" s="41"/>
      <c r="G243" s="42"/>
      <c r="H243" s="42"/>
      <c r="I243" s="475"/>
      <c r="J243" s="475"/>
      <c r="K243" s="41"/>
      <c r="L243" s="512"/>
      <c r="M243" s="512"/>
      <c r="N243" s="41"/>
      <c r="O243" s="40"/>
      <c r="P243" s="40"/>
      <c r="Q243" s="41"/>
    </row>
    <row r="244" spans="1:17">
      <c r="A244" s="38"/>
      <c r="B244" s="422"/>
      <c r="C244" s="43"/>
      <c r="D244" s="40"/>
      <c r="E244" s="40"/>
      <c r="F244" s="41"/>
      <c r="G244" s="42"/>
      <c r="H244" s="42"/>
      <c r="I244" s="475"/>
      <c r="J244" s="475"/>
      <c r="K244" s="41"/>
      <c r="L244" s="512"/>
      <c r="M244" s="512"/>
      <c r="N244" s="41"/>
      <c r="O244" s="40"/>
      <c r="P244" s="40"/>
      <c r="Q244" s="41"/>
    </row>
    <row r="245" spans="1:17">
      <c r="A245" s="38"/>
      <c r="B245" s="422"/>
      <c r="C245" s="45"/>
      <c r="D245" s="40"/>
      <c r="E245" s="40"/>
      <c r="F245" s="41"/>
      <c r="G245" s="42"/>
      <c r="H245" s="42"/>
      <c r="I245" s="475"/>
      <c r="J245" s="475"/>
      <c r="K245" s="41"/>
      <c r="L245" s="512"/>
      <c r="M245" s="512"/>
      <c r="N245" s="41"/>
      <c r="O245" s="40"/>
      <c r="P245" s="40"/>
      <c r="Q245" s="41"/>
    </row>
    <row r="246" spans="1:17">
      <c r="A246" s="38"/>
      <c r="B246" s="422"/>
      <c r="C246" s="45"/>
      <c r="D246" s="40"/>
      <c r="E246" s="40"/>
      <c r="F246" s="41"/>
      <c r="G246" s="42"/>
      <c r="H246" s="42"/>
      <c r="I246" s="475"/>
      <c r="J246" s="475"/>
      <c r="K246" s="41"/>
      <c r="L246" s="512"/>
      <c r="M246" s="512"/>
      <c r="N246" s="41"/>
      <c r="O246" s="40"/>
      <c r="P246" s="40"/>
      <c r="Q246" s="41"/>
    </row>
    <row r="247" spans="1:17">
      <c r="A247" s="38"/>
      <c r="B247" s="422"/>
      <c r="C247" s="45"/>
      <c r="D247" s="40"/>
      <c r="E247" s="40"/>
      <c r="F247" s="41"/>
      <c r="G247" s="42"/>
      <c r="H247" s="42"/>
      <c r="I247" s="475"/>
      <c r="J247" s="475"/>
      <c r="K247" s="41"/>
      <c r="L247" s="512"/>
      <c r="M247" s="512"/>
      <c r="N247" s="41"/>
      <c r="O247" s="40"/>
      <c r="P247" s="40"/>
      <c r="Q247" s="41"/>
    </row>
    <row r="248" spans="1:17">
      <c r="A248" s="38"/>
      <c r="B248" s="422"/>
      <c r="C248" s="45"/>
      <c r="D248" s="40"/>
      <c r="E248" s="40"/>
      <c r="F248" s="41"/>
      <c r="G248" s="42"/>
      <c r="H248" s="42"/>
      <c r="I248" s="475"/>
      <c r="J248" s="475"/>
      <c r="K248" s="41"/>
      <c r="L248" s="512"/>
      <c r="M248" s="512"/>
      <c r="N248" s="41"/>
      <c r="O248" s="40"/>
      <c r="P248" s="40"/>
      <c r="Q248" s="41"/>
    </row>
    <row r="249" spans="1:17">
      <c r="A249" s="38"/>
      <c r="B249" s="421"/>
      <c r="C249" s="43"/>
      <c r="D249" s="40"/>
      <c r="E249" s="40"/>
      <c r="F249" s="41"/>
      <c r="G249" s="42"/>
      <c r="H249" s="42"/>
      <c r="I249" s="475"/>
      <c r="J249" s="475"/>
      <c r="K249" s="41"/>
      <c r="L249" s="512"/>
      <c r="M249" s="512"/>
      <c r="N249" s="41"/>
      <c r="O249" s="40"/>
      <c r="P249" s="40"/>
      <c r="Q249" s="41"/>
    </row>
    <row r="250" spans="1:17">
      <c r="A250" s="38"/>
      <c r="B250" s="421"/>
      <c r="C250" s="43"/>
      <c r="D250" s="40"/>
      <c r="E250" s="40"/>
      <c r="F250" s="41"/>
      <c r="G250" s="42"/>
      <c r="H250" s="42"/>
      <c r="I250" s="475"/>
      <c r="J250" s="475"/>
      <c r="K250" s="41"/>
      <c r="L250" s="512"/>
      <c r="M250" s="512"/>
      <c r="N250" s="41"/>
      <c r="O250" s="40"/>
      <c r="P250" s="40"/>
      <c r="Q250" s="41"/>
    </row>
    <row r="251" spans="1:17">
      <c r="A251" s="38"/>
      <c r="B251" s="421"/>
      <c r="C251" s="43"/>
      <c r="D251" s="40"/>
      <c r="E251" s="40"/>
      <c r="F251" s="41"/>
      <c r="G251" s="42"/>
      <c r="H251" s="42"/>
      <c r="I251" s="475"/>
      <c r="J251" s="475"/>
      <c r="K251" s="41"/>
      <c r="L251" s="512"/>
      <c r="M251" s="512"/>
      <c r="N251" s="41"/>
      <c r="O251" s="40"/>
      <c r="P251" s="40"/>
      <c r="Q251" s="41"/>
    </row>
    <row r="252" spans="1:17">
      <c r="A252" s="38"/>
      <c r="B252" s="421"/>
      <c r="C252" s="43"/>
      <c r="D252" s="40"/>
      <c r="E252" s="40"/>
      <c r="F252" s="41"/>
      <c r="G252" s="42"/>
      <c r="H252" s="42"/>
      <c r="I252" s="475"/>
      <c r="J252" s="475"/>
      <c r="K252" s="41"/>
      <c r="L252" s="512"/>
      <c r="M252" s="512"/>
      <c r="N252" s="41"/>
      <c r="O252" s="40"/>
      <c r="P252" s="40"/>
      <c r="Q252" s="41"/>
    </row>
    <row r="253" spans="1:17">
      <c r="A253" s="38"/>
      <c r="B253" s="421"/>
      <c r="C253" s="43"/>
      <c r="D253" s="40"/>
      <c r="E253" s="40"/>
      <c r="F253" s="41"/>
      <c r="G253" s="42"/>
      <c r="H253" s="42"/>
      <c r="I253" s="475"/>
      <c r="J253" s="475"/>
      <c r="K253" s="41"/>
      <c r="L253" s="512"/>
      <c r="M253" s="512"/>
      <c r="N253" s="41"/>
      <c r="O253" s="40"/>
      <c r="P253" s="40"/>
      <c r="Q253" s="41"/>
    </row>
    <row r="254" spans="1:17">
      <c r="A254" s="38"/>
      <c r="B254" s="421"/>
      <c r="C254" s="44"/>
      <c r="D254" s="46"/>
      <c r="E254" s="46"/>
      <c r="F254" s="47"/>
      <c r="G254" s="48"/>
      <c r="H254" s="48"/>
      <c r="I254" s="476"/>
      <c r="J254" s="476"/>
      <c r="K254" s="47"/>
      <c r="L254" s="513"/>
      <c r="M254" s="513"/>
      <c r="N254" s="47"/>
      <c r="O254" s="46"/>
      <c r="P254" s="46"/>
      <c r="Q254" s="47"/>
    </row>
    <row r="255" spans="1:17">
      <c r="A255" s="38"/>
      <c r="B255" s="421"/>
      <c r="C255" s="44"/>
      <c r="D255" s="46"/>
      <c r="E255" s="46"/>
      <c r="F255" s="47"/>
      <c r="G255" s="48"/>
      <c r="H255" s="48"/>
      <c r="I255" s="476"/>
      <c r="J255" s="476"/>
      <c r="K255" s="47"/>
      <c r="L255" s="513"/>
      <c r="M255" s="513"/>
      <c r="N255" s="47"/>
      <c r="O255" s="46"/>
      <c r="P255" s="46"/>
      <c r="Q255" s="47"/>
    </row>
    <row r="256" spans="1:17">
      <c r="A256" s="38"/>
      <c r="B256" s="421"/>
      <c r="C256" s="44"/>
      <c r="D256" s="46"/>
      <c r="E256" s="46"/>
      <c r="F256" s="47"/>
      <c r="G256" s="48"/>
      <c r="H256" s="48"/>
      <c r="I256" s="476"/>
      <c r="J256" s="476"/>
      <c r="K256" s="47"/>
      <c r="L256" s="513"/>
      <c r="M256" s="513"/>
      <c r="N256" s="47"/>
      <c r="O256" s="46"/>
      <c r="P256" s="46"/>
      <c r="Q256" s="47"/>
    </row>
    <row r="257" spans="1:17">
      <c r="A257" s="38"/>
      <c r="B257" s="421"/>
      <c r="C257" s="44"/>
      <c r="D257" s="46"/>
      <c r="E257" s="46"/>
      <c r="F257" s="47"/>
      <c r="G257" s="48"/>
      <c r="H257" s="48"/>
      <c r="I257" s="476"/>
      <c r="J257" s="476"/>
      <c r="K257" s="47"/>
      <c r="L257" s="513"/>
      <c r="M257" s="513"/>
      <c r="N257" s="47"/>
      <c r="O257" s="46"/>
      <c r="P257" s="46"/>
      <c r="Q257" s="47"/>
    </row>
    <row r="258" spans="1:17">
      <c r="A258" s="38"/>
      <c r="B258" s="421"/>
      <c r="C258" s="44"/>
      <c r="D258" s="46"/>
      <c r="E258" s="46"/>
      <c r="F258" s="47"/>
      <c r="G258" s="48"/>
      <c r="H258" s="48"/>
      <c r="I258" s="476"/>
      <c r="J258" s="476"/>
      <c r="K258" s="47"/>
      <c r="L258" s="513"/>
      <c r="M258" s="513"/>
      <c r="N258" s="47"/>
      <c r="O258" s="46"/>
      <c r="P258" s="46"/>
      <c r="Q258" s="47"/>
    </row>
    <row r="259" spans="1:17">
      <c r="A259" s="38"/>
      <c r="B259" s="421"/>
      <c r="C259" s="44"/>
      <c r="D259" s="46"/>
      <c r="E259" s="46"/>
      <c r="F259" s="47"/>
      <c r="G259" s="48"/>
      <c r="H259" s="48"/>
      <c r="I259" s="476"/>
      <c r="J259" s="476"/>
      <c r="K259" s="47"/>
      <c r="L259" s="513"/>
      <c r="M259" s="513"/>
      <c r="N259" s="47"/>
      <c r="O259" s="46"/>
      <c r="P259" s="46"/>
      <c r="Q259" s="47"/>
    </row>
    <row r="260" spans="1:17">
      <c r="A260" s="38"/>
      <c r="B260" s="421"/>
      <c r="C260" s="44"/>
      <c r="D260" s="46"/>
      <c r="E260" s="46"/>
      <c r="F260" s="47"/>
      <c r="G260" s="48"/>
      <c r="H260" s="48"/>
      <c r="I260" s="476"/>
      <c r="J260" s="476"/>
      <c r="K260" s="47"/>
      <c r="L260" s="513"/>
      <c r="M260" s="513"/>
      <c r="N260" s="47"/>
      <c r="O260" s="46"/>
      <c r="P260" s="46"/>
      <c r="Q260" s="47"/>
    </row>
    <row r="261" spans="1:17">
      <c r="A261" s="38"/>
      <c r="B261" s="421"/>
      <c r="C261" s="44"/>
      <c r="D261" s="46"/>
      <c r="E261" s="46"/>
      <c r="F261" s="47"/>
      <c r="G261" s="48"/>
      <c r="H261" s="48"/>
      <c r="I261" s="476"/>
      <c r="J261" s="476"/>
      <c r="K261" s="47"/>
      <c r="L261" s="513"/>
      <c r="M261" s="513"/>
      <c r="N261" s="47"/>
      <c r="O261" s="46"/>
      <c r="P261" s="46"/>
      <c r="Q261" s="47"/>
    </row>
    <row r="262" spans="1:17">
      <c r="A262" s="38"/>
      <c r="B262" s="421"/>
      <c r="C262" s="44"/>
      <c r="D262" s="46"/>
      <c r="E262" s="46"/>
      <c r="F262" s="47"/>
      <c r="G262" s="48"/>
      <c r="H262" s="48"/>
      <c r="I262" s="476"/>
      <c r="J262" s="476"/>
      <c r="K262" s="47"/>
      <c r="L262" s="513"/>
      <c r="M262" s="513"/>
      <c r="N262" s="47"/>
      <c r="O262" s="46"/>
      <c r="P262" s="46"/>
      <c r="Q262" s="47"/>
    </row>
    <row r="263" spans="1:17">
      <c r="A263" s="38"/>
      <c r="B263" s="421"/>
      <c r="C263" s="44"/>
      <c r="D263" s="46"/>
      <c r="E263" s="46"/>
      <c r="F263" s="47"/>
      <c r="G263" s="48"/>
      <c r="H263" s="48"/>
      <c r="I263" s="476"/>
      <c r="J263" s="476"/>
      <c r="K263" s="47"/>
      <c r="L263" s="513"/>
      <c r="M263" s="513"/>
      <c r="N263" s="47"/>
      <c r="O263" s="46"/>
      <c r="P263" s="46"/>
      <c r="Q263" s="47"/>
    </row>
    <row r="264" spans="1:17">
      <c r="A264" s="38"/>
      <c r="B264" s="421"/>
      <c r="C264" s="44"/>
      <c r="D264" s="46"/>
      <c r="E264" s="46"/>
      <c r="F264" s="47"/>
      <c r="G264" s="48"/>
      <c r="H264" s="48"/>
      <c r="I264" s="476"/>
      <c r="J264" s="476"/>
      <c r="K264" s="47"/>
      <c r="L264" s="513"/>
      <c r="M264" s="513"/>
      <c r="N264" s="47"/>
      <c r="O264" s="46"/>
      <c r="P264" s="46"/>
      <c r="Q264" s="47"/>
    </row>
    <row r="265" spans="1:17">
      <c r="A265" s="38"/>
      <c r="B265" s="421"/>
      <c r="C265" s="44"/>
      <c r="D265" s="46"/>
      <c r="E265" s="46"/>
      <c r="F265" s="47"/>
      <c r="G265" s="48"/>
      <c r="H265" s="48"/>
      <c r="I265" s="476"/>
      <c r="J265" s="476"/>
      <c r="K265" s="47"/>
      <c r="L265" s="513"/>
      <c r="M265" s="513"/>
      <c r="N265" s="47"/>
      <c r="O265" s="46"/>
      <c r="P265" s="46"/>
      <c r="Q265" s="47"/>
    </row>
    <row r="266" spans="1:17">
      <c r="A266" s="38"/>
      <c r="B266" s="421"/>
      <c r="C266" s="44"/>
      <c r="D266" s="46"/>
      <c r="E266" s="46"/>
      <c r="F266" s="47"/>
      <c r="G266" s="48"/>
      <c r="H266" s="48"/>
      <c r="I266" s="476"/>
      <c r="J266" s="476"/>
      <c r="K266" s="47"/>
      <c r="L266" s="513"/>
      <c r="M266" s="513"/>
      <c r="N266" s="47"/>
      <c r="O266" s="46"/>
      <c r="P266" s="46"/>
      <c r="Q266" s="47"/>
    </row>
    <row r="267" spans="1:17">
      <c r="A267" s="38"/>
      <c r="B267" s="421"/>
      <c r="C267" s="44"/>
      <c r="D267" s="46"/>
      <c r="E267" s="46"/>
      <c r="F267" s="47"/>
      <c r="G267" s="48"/>
      <c r="H267" s="48"/>
      <c r="I267" s="476"/>
      <c r="J267" s="476"/>
      <c r="K267" s="47"/>
      <c r="L267" s="513"/>
      <c r="M267" s="513"/>
      <c r="N267" s="47"/>
      <c r="O267" s="46"/>
      <c r="P267" s="46"/>
      <c r="Q267" s="47"/>
    </row>
    <row r="268" spans="1:17">
      <c r="A268" s="38"/>
      <c r="B268" s="421"/>
      <c r="C268" s="44"/>
      <c r="D268" s="46"/>
      <c r="E268" s="46"/>
      <c r="F268" s="47"/>
      <c r="G268" s="48"/>
      <c r="H268" s="48"/>
      <c r="I268" s="476"/>
      <c r="J268" s="476"/>
      <c r="K268" s="47"/>
      <c r="L268" s="513"/>
      <c r="M268" s="513"/>
      <c r="N268" s="47"/>
      <c r="O268" s="46"/>
      <c r="P268" s="46"/>
      <c r="Q268" s="47"/>
    </row>
    <row r="269" spans="1:17">
      <c r="A269" s="38"/>
      <c r="B269" s="421"/>
      <c r="C269" s="44"/>
      <c r="D269" s="46"/>
      <c r="E269" s="46"/>
      <c r="F269" s="47"/>
      <c r="G269" s="48"/>
      <c r="H269" s="48"/>
      <c r="I269" s="476"/>
      <c r="J269" s="476"/>
      <c r="K269" s="47"/>
      <c r="L269" s="513"/>
      <c r="M269" s="513"/>
      <c r="N269" s="47"/>
      <c r="O269" s="46"/>
      <c r="P269" s="46"/>
      <c r="Q269" s="47"/>
    </row>
    <row r="270" spans="1:17">
      <c r="A270" s="38"/>
      <c r="B270" s="421"/>
      <c r="C270" s="44"/>
      <c r="D270" s="46"/>
      <c r="E270" s="46"/>
      <c r="F270" s="47"/>
      <c r="G270" s="48"/>
      <c r="H270" s="48"/>
      <c r="I270" s="476"/>
      <c r="J270" s="476"/>
      <c r="K270" s="47"/>
      <c r="L270" s="513"/>
      <c r="M270" s="513"/>
      <c r="N270" s="47"/>
      <c r="O270" s="46"/>
      <c r="P270" s="46"/>
      <c r="Q270" s="47"/>
    </row>
    <row r="271" spans="1:17">
      <c r="A271" s="38"/>
      <c r="B271" s="421"/>
      <c r="C271" s="44"/>
      <c r="D271" s="46"/>
      <c r="E271" s="46"/>
      <c r="F271" s="47"/>
      <c r="G271" s="48"/>
      <c r="H271" s="48"/>
      <c r="I271" s="476"/>
      <c r="J271" s="476"/>
      <c r="K271" s="47"/>
      <c r="L271" s="513"/>
      <c r="M271" s="513"/>
      <c r="N271" s="47"/>
      <c r="O271" s="46"/>
      <c r="P271" s="46"/>
      <c r="Q271" s="47"/>
    </row>
    <row r="272" spans="1:17">
      <c r="A272" s="38"/>
      <c r="B272" s="421"/>
      <c r="C272" s="44"/>
      <c r="D272" s="46"/>
      <c r="E272" s="46"/>
      <c r="F272" s="47"/>
      <c r="G272" s="48"/>
      <c r="H272" s="48"/>
      <c r="I272" s="476"/>
      <c r="J272" s="476"/>
      <c r="K272" s="47"/>
      <c r="L272" s="513"/>
      <c r="M272" s="513"/>
      <c r="N272" s="47"/>
      <c r="O272" s="46"/>
      <c r="P272" s="46"/>
      <c r="Q272" s="47"/>
    </row>
    <row r="273" spans="1:17">
      <c r="A273" s="38"/>
      <c r="B273" s="421"/>
      <c r="C273" s="44"/>
      <c r="D273" s="46"/>
      <c r="E273" s="46"/>
      <c r="F273" s="47"/>
      <c r="G273" s="48"/>
      <c r="H273" s="48"/>
      <c r="I273" s="476"/>
      <c r="J273" s="476"/>
      <c r="K273" s="47"/>
      <c r="L273" s="513"/>
      <c r="M273" s="513"/>
      <c r="N273" s="47"/>
      <c r="O273" s="46"/>
      <c r="P273" s="46"/>
      <c r="Q273" s="47"/>
    </row>
    <row r="274" spans="1:17">
      <c r="A274" s="38"/>
      <c r="B274" s="421"/>
      <c r="C274" s="44"/>
      <c r="D274" s="46"/>
      <c r="E274" s="46"/>
      <c r="F274" s="47"/>
      <c r="G274" s="48"/>
      <c r="H274" s="48"/>
      <c r="I274" s="476"/>
      <c r="J274" s="476"/>
      <c r="K274" s="47"/>
      <c r="L274" s="513"/>
      <c r="M274" s="513"/>
      <c r="N274" s="47"/>
      <c r="O274" s="46"/>
      <c r="P274" s="46"/>
      <c r="Q274" s="47"/>
    </row>
    <row r="275" spans="1:17">
      <c r="A275" s="38"/>
      <c r="B275" s="421"/>
      <c r="C275" s="44"/>
      <c r="D275" s="46"/>
      <c r="E275" s="46"/>
      <c r="F275" s="47"/>
      <c r="G275" s="48"/>
      <c r="H275" s="48"/>
      <c r="I275" s="476"/>
      <c r="J275" s="476"/>
      <c r="K275" s="47"/>
      <c r="L275" s="513"/>
      <c r="M275" s="513"/>
      <c r="N275" s="47"/>
      <c r="O275" s="46"/>
      <c r="P275" s="46"/>
      <c r="Q275" s="47"/>
    </row>
    <row r="276" spans="1:17">
      <c r="A276" s="38"/>
      <c r="B276" s="421"/>
      <c r="C276" s="44"/>
      <c r="D276" s="46"/>
      <c r="E276" s="46"/>
      <c r="F276" s="47"/>
      <c r="G276" s="48"/>
      <c r="H276" s="48"/>
      <c r="I276" s="476"/>
      <c r="J276" s="476"/>
      <c r="K276" s="47"/>
      <c r="L276" s="513"/>
      <c r="M276" s="513"/>
      <c r="N276" s="47"/>
      <c r="O276" s="46"/>
      <c r="P276" s="46"/>
      <c r="Q276" s="47"/>
    </row>
    <row r="277" spans="1:17">
      <c r="A277" s="38"/>
      <c r="B277" s="421"/>
      <c r="C277" s="44"/>
      <c r="D277" s="46"/>
      <c r="E277" s="46"/>
      <c r="F277" s="47"/>
      <c r="G277" s="48"/>
      <c r="H277" s="48"/>
      <c r="I277" s="476"/>
      <c r="J277" s="476"/>
      <c r="K277" s="47"/>
      <c r="L277" s="513"/>
      <c r="M277" s="513"/>
      <c r="N277" s="47"/>
      <c r="O277" s="46"/>
      <c r="P277" s="46"/>
      <c r="Q277" s="47"/>
    </row>
    <row r="278" spans="1:17">
      <c r="A278" s="38"/>
      <c r="B278" s="421"/>
      <c r="C278" s="44"/>
      <c r="D278" s="46"/>
      <c r="E278" s="46"/>
      <c r="F278" s="47"/>
      <c r="G278" s="48"/>
      <c r="H278" s="48"/>
      <c r="I278" s="476"/>
      <c r="J278" s="476"/>
      <c r="K278" s="47"/>
      <c r="L278" s="513"/>
      <c r="M278" s="513"/>
      <c r="N278" s="47"/>
      <c r="O278" s="46"/>
      <c r="P278" s="46"/>
      <c r="Q278" s="47"/>
    </row>
    <row r="279" spans="1:17">
      <c r="A279" s="38"/>
      <c r="B279" s="421"/>
      <c r="C279" s="44"/>
      <c r="D279" s="46"/>
      <c r="E279" s="46"/>
      <c r="F279" s="47"/>
      <c r="G279" s="48"/>
      <c r="H279" s="48"/>
      <c r="I279" s="476"/>
      <c r="J279" s="476"/>
      <c r="K279" s="47"/>
      <c r="L279" s="513"/>
      <c r="M279" s="513"/>
      <c r="N279" s="47"/>
      <c r="O279" s="46"/>
      <c r="P279" s="46"/>
      <c r="Q279" s="47"/>
    </row>
    <row r="280" spans="1:17">
      <c r="A280" s="38"/>
      <c r="B280" s="421"/>
      <c r="C280" s="44"/>
      <c r="D280" s="46"/>
      <c r="E280" s="46"/>
      <c r="F280" s="47"/>
      <c r="G280" s="48"/>
      <c r="H280" s="48"/>
      <c r="I280" s="476"/>
      <c r="J280" s="476"/>
      <c r="K280" s="47"/>
      <c r="L280" s="513"/>
      <c r="M280" s="513"/>
      <c r="N280" s="47"/>
      <c r="O280" s="46"/>
      <c r="P280" s="46"/>
      <c r="Q280" s="47"/>
    </row>
    <row r="281" spans="1:17">
      <c r="A281" s="38"/>
      <c r="B281" s="421"/>
      <c r="C281" s="44"/>
      <c r="D281" s="46"/>
      <c r="E281" s="46"/>
      <c r="F281" s="47"/>
      <c r="G281" s="48"/>
      <c r="H281" s="48"/>
      <c r="I281" s="476"/>
      <c r="J281" s="476"/>
      <c r="K281" s="47"/>
      <c r="L281" s="513"/>
      <c r="M281" s="513"/>
      <c r="N281" s="47"/>
      <c r="O281" s="46"/>
      <c r="P281" s="46"/>
      <c r="Q281" s="47"/>
    </row>
    <row r="282" spans="1:17">
      <c r="A282" s="38"/>
      <c r="B282" s="421"/>
      <c r="C282" s="44"/>
      <c r="D282" s="46"/>
      <c r="E282" s="46"/>
      <c r="F282" s="47"/>
      <c r="G282" s="48"/>
      <c r="H282" s="48"/>
      <c r="I282" s="476"/>
      <c r="J282" s="476"/>
      <c r="K282" s="47"/>
      <c r="L282" s="513"/>
      <c r="M282" s="513"/>
      <c r="N282" s="47"/>
      <c r="O282" s="46"/>
      <c r="P282" s="46"/>
      <c r="Q282" s="47"/>
    </row>
    <row r="283" spans="1:17">
      <c r="A283" s="38"/>
      <c r="B283" s="421"/>
      <c r="C283" s="44"/>
      <c r="D283" s="46"/>
      <c r="E283" s="46"/>
      <c r="F283" s="47"/>
      <c r="G283" s="48"/>
      <c r="H283" s="48"/>
      <c r="I283" s="476"/>
      <c r="J283" s="476"/>
      <c r="K283" s="47"/>
      <c r="L283" s="513"/>
      <c r="M283" s="513"/>
      <c r="N283" s="47"/>
      <c r="O283" s="46"/>
      <c r="P283" s="46"/>
      <c r="Q283" s="47"/>
    </row>
    <row r="284" spans="1:17">
      <c r="A284" s="38"/>
      <c r="B284" s="421"/>
      <c r="C284" s="44"/>
      <c r="D284" s="46"/>
      <c r="E284" s="46"/>
      <c r="F284" s="47"/>
      <c r="G284" s="48"/>
      <c r="H284" s="48"/>
      <c r="I284" s="476"/>
      <c r="J284" s="476"/>
      <c r="K284" s="47"/>
      <c r="L284" s="513"/>
      <c r="M284" s="513"/>
      <c r="N284" s="47"/>
      <c r="O284" s="46"/>
      <c r="P284" s="46"/>
      <c r="Q284" s="47"/>
    </row>
    <row r="285" spans="1:17">
      <c r="A285" s="38"/>
      <c r="B285" s="421"/>
      <c r="C285" s="44"/>
      <c r="D285" s="46"/>
      <c r="E285" s="46"/>
      <c r="F285" s="47"/>
      <c r="G285" s="48"/>
      <c r="H285" s="48"/>
      <c r="I285" s="476"/>
      <c r="J285" s="476"/>
      <c r="K285" s="47"/>
      <c r="L285" s="513"/>
      <c r="M285" s="513"/>
      <c r="N285" s="47"/>
      <c r="O285" s="46"/>
      <c r="P285" s="46"/>
      <c r="Q285" s="47"/>
    </row>
    <row r="286" spans="1:17">
      <c r="A286" s="38"/>
      <c r="B286" s="421"/>
      <c r="C286" s="44"/>
      <c r="D286" s="46"/>
      <c r="E286" s="46"/>
      <c r="F286" s="47"/>
      <c r="G286" s="48"/>
      <c r="H286" s="48"/>
      <c r="I286" s="476"/>
      <c r="J286" s="476"/>
      <c r="K286" s="47"/>
      <c r="L286" s="513"/>
      <c r="M286" s="513"/>
      <c r="N286" s="47"/>
      <c r="O286" s="46"/>
      <c r="P286" s="46"/>
      <c r="Q286" s="47"/>
    </row>
    <row r="287" spans="1:17">
      <c r="A287" s="38"/>
      <c r="B287" s="421"/>
      <c r="C287" s="44"/>
      <c r="D287" s="46"/>
      <c r="E287" s="46"/>
      <c r="F287" s="47"/>
      <c r="G287" s="48"/>
      <c r="H287" s="48"/>
      <c r="I287" s="476"/>
      <c r="J287" s="476"/>
      <c r="K287" s="47"/>
      <c r="L287" s="513"/>
      <c r="M287" s="513"/>
      <c r="N287" s="47"/>
      <c r="O287" s="46"/>
      <c r="P287" s="46"/>
      <c r="Q287" s="47"/>
    </row>
    <row r="288" spans="1:17">
      <c r="A288" s="38"/>
      <c r="B288" s="421"/>
      <c r="C288" s="44"/>
      <c r="D288" s="46"/>
      <c r="E288" s="46"/>
      <c r="F288" s="47"/>
      <c r="G288" s="48"/>
      <c r="H288" s="48"/>
      <c r="I288" s="476"/>
      <c r="J288" s="476"/>
      <c r="K288" s="47"/>
      <c r="L288" s="513"/>
      <c r="M288" s="513"/>
      <c r="N288" s="47"/>
      <c r="O288" s="46"/>
      <c r="P288" s="46"/>
      <c r="Q288" s="47"/>
    </row>
    <row r="289" spans="1:17">
      <c r="A289" s="38"/>
      <c r="B289" s="421"/>
      <c r="C289" s="44"/>
      <c r="D289" s="46"/>
      <c r="E289" s="46"/>
      <c r="F289" s="47"/>
      <c r="G289" s="48"/>
      <c r="H289" s="48"/>
      <c r="I289" s="476"/>
      <c r="J289" s="476"/>
      <c r="K289" s="47"/>
      <c r="L289" s="513"/>
      <c r="M289" s="513"/>
      <c r="N289" s="47"/>
      <c r="O289" s="46"/>
      <c r="P289" s="46"/>
      <c r="Q289" s="47"/>
    </row>
    <row r="290" spans="1:17">
      <c r="A290" s="38"/>
      <c r="B290" s="421"/>
      <c r="C290" s="44"/>
      <c r="D290" s="46"/>
      <c r="E290" s="46"/>
      <c r="F290" s="47"/>
      <c r="G290" s="48"/>
      <c r="H290" s="48"/>
      <c r="I290" s="476"/>
      <c r="J290" s="476"/>
      <c r="K290" s="47"/>
      <c r="L290" s="513"/>
      <c r="M290" s="513"/>
      <c r="N290" s="47"/>
      <c r="O290" s="46"/>
      <c r="P290" s="46"/>
      <c r="Q290" s="47"/>
    </row>
    <row r="291" spans="1:17">
      <c r="A291" s="38"/>
      <c r="B291" s="421"/>
      <c r="C291" s="44"/>
      <c r="D291" s="46"/>
      <c r="E291" s="46"/>
      <c r="F291" s="47"/>
      <c r="G291" s="48"/>
      <c r="H291" s="48"/>
      <c r="I291" s="476"/>
      <c r="J291" s="476"/>
      <c r="K291" s="47"/>
      <c r="L291" s="513"/>
      <c r="M291" s="513"/>
      <c r="N291" s="47"/>
      <c r="O291" s="46"/>
      <c r="P291" s="46"/>
      <c r="Q291" s="47"/>
    </row>
    <row r="292" spans="1:17">
      <c r="A292" s="38"/>
      <c r="B292" s="421"/>
      <c r="C292" s="44"/>
      <c r="D292" s="46"/>
      <c r="E292" s="46"/>
      <c r="F292" s="47"/>
      <c r="G292" s="48"/>
      <c r="H292" s="48"/>
      <c r="I292" s="476"/>
      <c r="J292" s="476"/>
      <c r="K292" s="47"/>
      <c r="L292" s="513"/>
      <c r="M292" s="513"/>
      <c r="N292" s="47"/>
      <c r="O292" s="46"/>
      <c r="P292" s="46"/>
      <c r="Q292" s="47"/>
    </row>
    <row r="293" spans="1:17">
      <c r="A293" s="38"/>
      <c r="B293" s="421"/>
      <c r="C293" s="44"/>
      <c r="D293" s="46"/>
      <c r="E293" s="46"/>
      <c r="F293" s="47"/>
      <c r="G293" s="48"/>
      <c r="H293" s="48"/>
      <c r="I293" s="476"/>
      <c r="J293" s="476"/>
      <c r="K293" s="47"/>
      <c r="L293" s="513"/>
      <c r="M293" s="513"/>
      <c r="N293" s="47"/>
      <c r="O293" s="46"/>
      <c r="P293" s="46"/>
      <c r="Q293" s="47"/>
    </row>
    <row r="294" spans="1:17">
      <c r="A294" s="38"/>
      <c r="B294" s="421"/>
      <c r="C294" s="44"/>
      <c r="D294" s="46"/>
      <c r="E294" s="46"/>
      <c r="F294" s="47"/>
      <c r="G294" s="48"/>
      <c r="H294" s="48"/>
      <c r="I294" s="476"/>
      <c r="J294" s="476"/>
      <c r="K294" s="47"/>
      <c r="L294" s="513"/>
      <c r="M294" s="513"/>
      <c r="N294" s="47"/>
      <c r="O294" s="46"/>
      <c r="P294" s="46"/>
      <c r="Q294" s="47"/>
    </row>
    <row r="295" spans="1:17">
      <c r="A295" s="38"/>
      <c r="B295" s="421"/>
      <c r="C295" s="44"/>
      <c r="D295" s="46"/>
      <c r="E295" s="46"/>
      <c r="F295" s="47"/>
      <c r="G295" s="48"/>
      <c r="H295" s="48"/>
      <c r="I295" s="476"/>
      <c r="J295" s="476"/>
      <c r="K295" s="47"/>
      <c r="L295" s="513"/>
      <c r="M295" s="513"/>
      <c r="N295" s="47"/>
      <c r="O295" s="46"/>
      <c r="P295" s="46"/>
      <c r="Q295" s="47"/>
    </row>
    <row r="296" spans="1:17">
      <c r="A296" s="38"/>
      <c r="B296" s="421"/>
      <c r="C296" s="44"/>
      <c r="D296" s="46"/>
      <c r="E296" s="46"/>
      <c r="F296" s="47"/>
      <c r="G296" s="48"/>
      <c r="H296" s="48"/>
      <c r="I296" s="476"/>
      <c r="J296" s="476"/>
      <c r="K296" s="47"/>
      <c r="L296" s="513"/>
      <c r="M296" s="513"/>
      <c r="N296" s="47"/>
      <c r="O296" s="46"/>
      <c r="P296" s="46"/>
      <c r="Q296" s="47"/>
    </row>
    <row r="297" spans="1:17">
      <c r="A297" s="38"/>
      <c r="B297" s="421"/>
      <c r="C297" s="44"/>
      <c r="D297" s="46"/>
      <c r="E297" s="46"/>
      <c r="F297" s="47"/>
      <c r="G297" s="48"/>
      <c r="H297" s="48"/>
      <c r="I297" s="476"/>
      <c r="J297" s="476"/>
      <c r="K297" s="47"/>
      <c r="L297" s="513"/>
      <c r="M297" s="513"/>
      <c r="N297" s="47"/>
      <c r="O297" s="46"/>
      <c r="P297" s="46"/>
      <c r="Q297" s="47"/>
    </row>
    <row r="298" spans="1:17">
      <c r="A298" s="38"/>
      <c r="B298" s="421"/>
      <c r="C298" s="44"/>
      <c r="D298" s="46"/>
      <c r="E298" s="46"/>
      <c r="F298" s="47"/>
      <c r="G298" s="48"/>
      <c r="H298" s="48"/>
      <c r="I298" s="476"/>
      <c r="J298" s="476"/>
      <c r="K298" s="47"/>
      <c r="L298" s="513"/>
      <c r="M298" s="513"/>
      <c r="N298" s="47"/>
      <c r="O298" s="46"/>
      <c r="P298" s="46"/>
      <c r="Q298" s="47"/>
    </row>
    <row r="299" spans="1:17">
      <c r="A299" s="38"/>
      <c r="B299" s="421"/>
      <c r="C299" s="44"/>
      <c r="D299" s="46"/>
      <c r="E299" s="46"/>
      <c r="F299" s="47"/>
      <c r="G299" s="48"/>
      <c r="H299" s="48"/>
      <c r="I299" s="476"/>
      <c r="J299" s="476"/>
      <c r="K299" s="47"/>
      <c r="L299" s="513"/>
      <c r="M299" s="513"/>
      <c r="N299" s="47"/>
      <c r="O299" s="46"/>
      <c r="P299" s="46"/>
      <c r="Q299" s="47"/>
    </row>
    <row r="300" spans="1:17">
      <c r="A300" s="38"/>
      <c r="B300" s="421"/>
      <c r="C300" s="44"/>
      <c r="D300" s="46"/>
      <c r="E300" s="46"/>
      <c r="F300" s="47"/>
      <c r="G300" s="48"/>
      <c r="H300" s="48"/>
      <c r="I300" s="476"/>
      <c r="J300" s="476"/>
      <c r="K300" s="47"/>
      <c r="L300" s="513"/>
      <c r="M300" s="513"/>
      <c r="N300" s="47"/>
      <c r="O300" s="46"/>
      <c r="P300" s="46"/>
      <c r="Q300" s="47"/>
    </row>
    <row r="301" spans="1:17">
      <c r="A301" s="38"/>
      <c r="B301" s="421"/>
      <c r="C301" s="44"/>
      <c r="D301" s="46"/>
      <c r="E301" s="46"/>
      <c r="F301" s="47"/>
      <c r="G301" s="48"/>
      <c r="H301" s="48"/>
      <c r="I301" s="476"/>
      <c r="J301" s="476"/>
      <c r="K301" s="47"/>
      <c r="L301" s="513"/>
      <c r="M301" s="513"/>
      <c r="N301" s="47"/>
      <c r="O301" s="46"/>
      <c r="P301" s="46"/>
      <c r="Q301" s="47"/>
    </row>
    <row r="302" spans="1:17">
      <c r="A302" s="38"/>
      <c r="B302" s="421"/>
      <c r="C302" s="44"/>
      <c r="D302" s="46"/>
      <c r="E302" s="46"/>
      <c r="F302" s="47"/>
      <c r="G302" s="48"/>
      <c r="H302" s="48"/>
      <c r="I302" s="476"/>
      <c r="J302" s="476"/>
      <c r="K302" s="47"/>
      <c r="L302" s="513"/>
      <c r="M302" s="513"/>
      <c r="N302" s="47"/>
      <c r="O302" s="46"/>
      <c r="P302" s="46"/>
      <c r="Q302" s="47"/>
    </row>
    <row r="303" spans="1:17">
      <c r="A303" s="38"/>
      <c r="B303" s="421"/>
      <c r="C303" s="44"/>
      <c r="D303" s="46"/>
      <c r="E303" s="46"/>
      <c r="F303" s="47"/>
      <c r="G303" s="48"/>
      <c r="H303" s="48"/>
      <c r="I303" s="476"/>
      <c r="J303" s="476"/>
      <c r="K303" s="47"/>
      <c r="L303" s="513"/>
      <c r="M303" s="513"/>
      <c r="N303" s="47"/>
      <c r="O303" s="46"/>
      <c r="P303" s="46"/>
      <c r="Q303" s="47"/>
    </row>
    <row r="304" spans="1:17">
      <c r="A304" s="38"/>
      <c r="B304" s="421"/>
      <c r="C304" s="44"/>
      <c r="D304" s="46"/>
      <c r="E304" s="46"/>
      <c r="F304" s="47"/>
      <c r="G304" s="48"/>
      <c r="H304" s="48"/>
      <c r="I304" s="476"/>
      <c r="J304" s="476"/>
      <c r="K304" s="47"/>
      <c r="L304" s="513"/>
      <c r="M304" s="513"/>
      <c r="N304" s="47"/>
      <c r="O304" s="46"/>
      <c r="P304" s="46"/>
      <c r="Q304" s="47"/>
    </row>
    <row r="305" spans="1:17">
      <c r="A305" s="38"/>
      <c r="B305" s="421"/>
      <c r="C305" s="44"/>
      <c r="D305" s="46"/>
      <c r="E305" s="46"/>
      <c r="F305" s="47"/>
      <c r="G305" s="48"/>
      <c r="H305" s="48"/>
      <c r="I305" s="476"/>
      <c r="J305" s="476"/>
      <c r="K305" s="47"/>
      <c r="L305" s="513"/>
      <c r="M305" s="513"/>
      <c r="N305" s="47"/>
      <c r="O305" s="46"/>
      <c r="P305" s="46"/>
      <c r="Q305" s="47"/>
    </row>
    <row r="306" spans="1:17">
      <c r="A306" s="38"/>
      <c r="B306" s="421"/>
      <c r="C306" s="44"/>
      <c r="D306" s="46"/>
      <c r="E306" s="46"/>
      <c r="F306" s="47"/>
      <c r="G306" s="48"/>
      <c r="H306" s="48"/>
      <c r="I306" s="476"/>
      <c r="J306" s="476"/>
      <c r="K306" s="47"/>
      <c r="L306" s="513"/>
      <c r="M306" s="513"/>
      <c r="N306" s="47"/>
      <c r="O306" s="46"/>
      <c r="P306" s="46"/>
      <c r="Q306" s="47"/>
    </row>
    <row r="307" spans="1:17">
      <c r="A307" s="38"/>
      <c r="B307" s="421"/>
      <c r="C307" s="44"/>
      <c r="D307" s="46"/>
      <c r="E307" s="46"/>
      <c r="F307" s="47"/>
      <c r="G307" s="48"/>
      <c r="H307" s="48"/>
      <c r="I307" s="476"/>
      <c r="J307" s="476"/>
      <c r="K307" s="47"/>
      <c r="L307" s="513"/>
      <c r="M307" s="513"/>
      <c r="N307" s="47"/>
      <c r="O307" s="46"/>
      <c r="P307" s="46"/>
      <c r="Q307" s="47"/>
    </row>
    <row r="308" spans="1:17">
      <c r="A308" s="38"/>
      <c r="B308" s="421"/>
      <c r="C308" s="44"/>
      <c r="D308" s="46"/>
      <c r="E308" s="46"/>
      <c r="F308" s="47"/>
      <c r="G308" s="48"/>
      <c r="H308" s="48"/>
      <c r="I308" s="476"/>
      <c r="J308" s="476"/>
      <c r="K308" s="47"/>
      <c r="L308" s="513"/>
      <c r="M308" s="513"/>
      <c r="N308" s="47"/>
      <c r="O308" s="46"/>
      <c r="P308" s="46"/>
      <c r="Q308" s="47"/>
    </row>
    <row r="309" spans="1:17">
      <c r="A309" s="38"/>
      <c r="B309" s="421"/>
      <c r="C309" s="44"/>
      <c r="D309" s="46"/>
      <c r="E309" s="46"/>
      <c r="F309" s="47"/>
      <c r="G309" s="48"/>
      <c r="H309" s="48"/>
      <c r="I309" s="476"/>
      <c r="J309" s="476"/>
      <c r="K309" s="47"/>
      <c r="L309" s="513"/>
      <c r="M309" s="513"/>
      <c r="N309" s="47"/>
      <c r="O309" s="46"/>
      <c r="P309" s="46"/>
      <c r="Q309" s="47"/>
    </row>
    <row r="310" spans="1:17">
      <c r="A310" s="38"/>
      <c r="B310" s="421"/>
      <c r="C310" s="44"/>
      <c r="D310" s="46"/>
      <c r="E310" s="46"/>
      <c r="F310" s="47"/>
      <c r="G310" s="48"/>
      <c r="H310" s="48"/>
      <c r="I310" s="476"/>
      <c r="J310" s="476"/>
      <c r="K310" s="47"/>
      <c r="L310" s="513"/>
      <c r="M310" s="513"/>
      <c r="N310" s="47"/>
      <c r="O310" s="46"/>
      <c r="P310" s="46"/>
      <c r="Q310" s="47"/>
    </row>
    <row r="311" spans="1:17">
      <c r="A311" s="38"/>
      <c r="B311" s="421"/>
      <c r="C311" s="44"/>
      <c r="D311" s="46"/>
      <c r="E311" s="46"/>
      <c r="F311" s="47"/>
      <c r="G311" s="48"/>
      <c r="H311" s="48"/>
      <c r="I311" s="476"/>
      <c r="J311" s="476"/>
      <c r="K311" s="47"/>
      <c r="L311" s="513"/>
      <c r="M311" s="513"/>
      <c r="N311" s="47"/>
      <c r="O311" s="46"/>
      <c r="P311" s="46"/>
      <c r="Q311" s="47"/>
    </row>
    <row r="312" spans="1:17">
      <c r="A312" s="38"/>
      <c r="B312" s="421"/>
      <c r="C312" s="44"/>
      <c r="D312" s="46"/>
      <c r="E312" s="46"/>
      <c r="F312" s="47"/>
      <c r="G312" s="48"/>
      <c r="H312" s="48"/>
      <c r="I312" s="476"/>
      <c r="J312" s="476"/>
      <c r="K312" s="47"/>
      <c r="L312" s="513"/>
      <c r="M312" s="513"/>
      <c r="N312" s="47"/>
      <c r="O312" s="46"/>
      <c r="P312" s="46"/>
      <c r="Q312" s="47"/>
    </row>
    <row r="313" spans="1:17">
      <c r="A313" s="38"/>
      <c r="B313" s="421"/>
      <c r="C313" s="44"/>
      <c r="D313" s="46"/>
      <c r="E313" s="46"/>
      <c r="F313" s="47"/>
      <c r="G313" s="48"/>
      <c r="H313" s="48"/>
      <c r="I313" s="476"/>
      <c r="J313" s="476"/>
      <c r="K313" s="47"/>
      <c r="L313" s="513"/>
      <c r="M313" s="513"/>
      <c r="N313" s="47"/>
      <c r="O313" s="46"/>
      <c r="P313" s="46"/>
      <c r="Q313" s="47"/>
    </row>
    <row r="314" spans="1:17">
      <c r="A314" s="38"/>
      <c r="B314" s="421"/>
      <c r="C314" s="44"/>
      <c r="D314" s="46"/>
      <c r="E314" s="46"/>
      <c r="F314" s="47"/>
      <c r="G314" s="48"/>
      <c r="H314" s="48"/>
      <c r="I314" s="476"/>
      <c r="J314" s="476"/>
      <c r="K314" s="47"/>
      <c r="L314" s="513"/>
      <c r="M314" s="513"/>
      <c r="N314" s="47"/>
      <c r="O314" s="46"/>
      <c r="P314" s="46"/>
      <c r="Q314" s="47"/>
    </row>
    <row r="315" spans="1:17">
      <c r="A315" s="38"/>
      <c r="B315" s="421"/>
      <c r="C315" s="44"/>
      <c r="D315" s="46"/>
      <c r="E315" s="46"/>
      <c r="F315" s="47"/>
      <c r="G315" s="48"/>
      <c r="H315" s="48"/>
      <c r="I315" s="476"/>
      <c r="J315" s="476"/>
      <c r="K315" s="47"/>
      <c r="L315" s="513"/>
      <c r="M315" s="513"/>
      <c r="N315" s="47"/>
      <c r="O315" s="46"/>
      <c r="P315" s="46"/>
      <c r="Q315" s="47"/>
    </row>
    <row r="316" spans="1:17">
      <c r="A316" s="38"/>
      <c r="B316" s="421"/>
      <c r="C316" s="44"/>
      <c r="D316" s="46"/>
      <c r="E316" s="46"/>
      <c r="F316" s="47"/>
      <c r="G316" s="48"/>
      <c r="H316" s="48"/>
      <c r="I316" s="476"/>
      <c r="J316" s="476"/>
      <c r="K316" s="47"/>
      <c r="L316" s="513"/>
      <c r="M316" s="513"/>
      <c r="N316" s="47"/>
      <c r="O316" s="46"/>
      <c r="P316" s="46"/>
      <c r="Q316" s="47"/>
    </row>
    <row r="317" spans="1:17">
      <c r="A317" s="38"/>
      <c r="B317" s="421"/>
      <c r="C317" s="44"/>
      <c r="D317" s="46"/>
      <c r="E317" s="46"/>
      <c r="F317" s="47"/>
      <c r="G317" s="48"/>
      <c r="H317" s="48"/>
      <c r="I317" s="476"/>
      <c r="J317" s="476"/>
      <c r="K317" s="47"/>
      <c r="L317" s="513"/>
      <c r="M317" s="513"/>
      <c r="N317" s="47"/>
      <c r="O317" s="46"/>
      <c r="P317" s="46"/>
      <c r="Q317" s="47"/>
    </row>
    <row r="318" spans="1:17">
      <c r="A318" s="38"/>
      <c r="B318" s="421"/>
      <c r="C318" s="44"/>
      <c r="D318" s="46"/>
      <c r="E318" s="46"/>
      <c r="F318" s="47"/>
      <c r="G318" s="48"/>
      <c r="H318" s="48"/>
      <c r="I318" s="476"/>
      <c r="J318" s="476"/>
      <c r="K318" s="47"/>
      <c r="L318" s="513"/>
      <c r="M318" s="513"/>
      <c r="N318" s="47"/>
      <c r="O318" s="46"/>
      <c r="P318" s="46"/>
      <c r="Q318" s="47"/>
    </row>
    <row r="319" spans="1:17">
      <c r="A319" s="38"/>
      <c r="B319" s="421"/>
      <c r="C319" s="44"/>
      <c r="D319" s="46"/>
      <c r="E319" s="46"/>
      <c r="F319" s="47"/>
      <c r="G319" s="48"/>
      <c r="H319" s="48"/>
      <c r="I319" s="476"/>
      <c r="J319" s="476"/>
      <c r="K319" s="47"/>
      <c r="L319" s="513"/>
      <c r="M319" s="513"/>
      <c r="N319" s="47"/>
      <c r="O319" s="46"/>
      <c r="P319" s="46"/>
      <c r="Q319" s="47"/>
    </row>
    <row r="320" spans="1:17">
      <c r="A320" s="38"/>
      <c r="B320" s="421"/>
      <c r="C320" s="44"/>
      <c r="D320" s="46"/>
      <c r="E320" s="46"/>
      <c r="F320" s="47"/>
      <c r="G320" s="48"/>
      <c r="H320" s="48"/>
      <c r="I320" s="476"/>
      <c r="J320" s="476"/>
      <c r="K320" s="47"/>
      <c r="L320" s="513"/>
      <c r="M320" s="513"/>
      <c r="N320" s="47"/>
      <c r="O320" s="46"/>
      <c r="P320" s="46"/>
      <c r="Q320" s="47"/>
    </row>
    <row r="321" spans="1:17">
      <c r="A321" s="38"/>
      <c r="B321" s="421"/>
      <c r="C321" s="44"/>
      <c r="D321" s="46"/>
      <c r="E321" s="46"/>
      <c r="F321" s="47"/>
      <c r="G321" s="48"/>
      <c r="H321" s="48"/>
      <c r="I321" s="476"/>
      <c r="J321" s="476"/>
      <c r="K321" s="47"/>
      <c r="L321" s="513"/>
      <c r="M321" s="513"/>
      <c r="N321" s="47"/>
      <c r="O321" s="46"/>
      <c r="P321" s="46"/>
      <c r="Q321" s="47"/>
    </row>
    <row r="322" spans="1:17">
      <c r="A322" s="38"/>
      <c r="B322" s="421"/>
      <c r="C322" s="44"/>
      <c r="D322" s="46"/>
      <c r="E322" s="46"/>
      <c r="F322" s="47"/>
      <c r="G322" s="48"/>
      <c r="H322" s="48"/>
      <c r="I322" s="476"/>
      <c r="J322" s="476"/>
      <c r="K322" s="47"/>
      <c r="L322" s="513"/>
      <c r="M322" s="513"/>
      <c r="N322" s="47"/>
      <c r="O322" s="46"/>
      <c r="P322" s="46"/>
      <c r="Q322" s="47"/>
    </row>
    <row r="323" spans="1:17">
      <c r="A323" s="38"/>
      <c r="B323" s="421"/>
      <c r="C323" s="44"/>
      <c r="D323" s="46"/>
      <c r="E323" s="46"/>
      <c r="F323" s="47"/>
      <c r="G323" s="48"/>
      <c r="H323" s="48"/>
      <c r="I323" s="476"/>
      <c r="J323" s="476"/>
      <c r="K323" s="47"/>
      <c r="L323" s="513"/>
      <c r="M323" s="513"/>
      <c r="N323" s="47"/>
      <c r="O323" s="46"/>
      <c r="P323" s="46"/>
      <c r="Q323" s="47"/>
    </row>
    <row r="324" spans="1:17">
      <c r="A324" s="38"/>
      <c r="B324" s="421"/>
      <c r="C324" s="44"/>
      <c r="D324" s="46"/>
      <c r="E324" s="46"/>
      <c r="F324" s="47"/>
      <c r="G324" s="48"/>
      <c r="H324" s="48"/>
      <c r="I324" s="476"/>
      <c r="J324" s="476"/>
      <c r="K324" s="47"/>
      <c r="L324" s="513"/>
      <c r="M324" s="513"/>
      <c r="N324" s="47"/>
      <c r="O324" s="46"/>
      <c r="P324" s="46"/>
      <c r="Q324" s="47"/>
    </row>
    <row r="325" spans="1:17">
      <c r="A325" s="38"/>
      <c r="B325" s="421"/>
      <c r="C325" s="44"/>
      <c r="D325" s="46"/>
      <c r="E325" s="46"/>
      <c r="F325" s="47"/>
      <c r="G325" s="48"/>
      <c r="H325" s="48"/>
      <c r="I325" s="476"/>
      <c r="J325" s="476"/>
      <c r="K325" s="47"/>
      <c r="L325" s="513"/>
      <c r="M325" s="51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77"/>
      <c r="J326" s="477"/>
      <c r="K326" s="49"/>
      <c r="L326" s="514"/>
      <c r="M326" s="51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77"/>
      <c r="J327" s="477"/>
      <c r="K327" s="49"/>
      <c r="L327" s="514"/>
      <c r="M327" s="51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77"/>
      <c r="J328" s="477"/>
      <c r="K328" s="49"/>
      <c r="L328" s="514"/>
      <c r="M328" s="51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77"/>
      <c r="J329" s="477"/>
      <c r="K329" s="49"/>
      <c r="L329" s="514"/>
      <c r="M329" s="51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77"/>
      <c r="J330" s="477"/>
      <c r="K330" s="49"/>
      <c r="L330" s="514"/>
      <c r="M330" s="51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77"/>
      <c r="J331" s="477"/>
      <c r="K331" s="49"/>
      <c r="L331" s="514"/>
      <c r="M331" s="51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39" priority="60" operator="lessThan">
      <formula>0</formula>
    </cfRule>
  </conditionalFormatting>
  <conditionalFormatting sqref="C25">
    <cfRule type="cellIs" dxfId="138" priority="58" operator="lessThan">
      <formula>0</formula>
    </cfRule>
  </conditionalFormatting>
  <conditionalFormatting sqref="C65">
    <cfRule type="cellIs" dxfId="137" priority="59" operator="lessThan">
      <formula>0</formula>
    </cfRule>
  </conditionalFormatting>
  <conditionalFormatting sqref="C75">
    <cfRule type="cellIs" dxfId="136" priority="57" operator="lessThan">
      <formula>0</formula>
    </cfRule>
  </conditionalFormatting>
  <conditionalFormatting sqref="C93">
    <cfRule type="cellIs" dxfId="135" priority="55" operator="lessThan">
      <formula>0</formula>
    </cfRule>
  </conditionalFormatting>
  <conditionalFormatting sqref="C133">
    <cfRule type="cellIs" dxfId="134" priority="56" operator="lessThan">
      <formula>0</formula>
    </cfRule>
  </conditionalFormatting>
  <conditionalFormatting sqref="C143">
    <cfRule type="cellIs" dxfId="133" priority="54" operator="lessThan">
      <formula>0</formula>
    </cfRule>
  </conditionalFormatting>
  <conditionalFormatting sqref="C161">
    <cfRule type="cellIs" dxfId="132" priority="52" operator="lessThan">
      <formula>0</formula>
    </cfRule>
  </conditionalFormatting>
  <conditionalFormatting sqref="C201">
    <cfRule type="cellIs" dxfId="131" priority="53" operator="lessThan">
      <formula>0</formula>
    </cfRule>
  </conditionalFormatting>
  <conditionalFormatting sqref="D20">
    <cfRule type="cellIs" dxfId="130" priority="14" operator="lessThan">
      <formula>0</formula>
    </cfRule>
  </conditionalFormatting>
  <conditionalFormatting sqref="D69 D137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{923FF5B1-546E-4817-8347-1A10C0FC0A8B}</x14:id>
        </ext>
      </extLst>
    </cfRule>
  </conditionalFormatting>
  <conditionalFormatting sqref="D88">
    <cfRule type="cellIs" dxfId="129" priority="9" operator="lessThan">
      <formula>0</formula>
    </cfRule>
  </conditionalFormatting>
  <conditionalFormatting sqref="D156">
    <cfRule type="cellIs" dxfId="128" priority="4" operator="lessThan">
      <formula>0</formula>
    </cfRule>
  </conditionalFormatting>
  <conditionalFormatting sqref="D254">
    <cfRule type="cellIs" dxfId="127" priority="114" operator="lessThan">
      <formula>0</formula>
    </cfRule>
  </conditionalFormatting>
  <conditionalFormatting sqref="D254:D325">
    <cfRule type="dataBar" priority="1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{7054BEF4-4DA6-4969-83E0-DDC391514CB4}</x14:id>
        </ext>
      </extLst>
    </cfRule>
  </conditionalFormatting>
  <conditionalFormatting sqref="D7:Q69">
    <cfRule type="cellIs" dxfId="126" priority="11" operator="lessThan">
      <formula>0</formula>
    </cfRule>
  </conditionalFormatting>
  <conditionalFormatting sqref="D75:Q137">
    <cfRule type="cellIs" dxfId="125" priority="6" operator="lessThan">
      <formula>0</formula>
    </cfRule>
  </conditionalFormatting>
  <conditionalFormatting sqref="D143:Q325">
    <cfRule type="cellIs" dxfId="124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3FF5B1-546E-4817-8347-1A10C0FC0A8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7054BEF4-4DA6-4969-83E0-DDC391514CB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30666-401A-4EA8-AA3D-0C5A267C0AD5}">
  <sheetPr>
    <tabColor rgb="FFC00000"/>
    <pageSetUpPr fitToPage="1"/>
  </sheetPr>
  <dimension ref="A1:T331"/>
  <sheetViews>
    <sheetView showGridLines="0" zoomScale="70" zoomScaleNormal="70" workbookViewId="0">
      <selection activeCell="C46" sqref="C46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457" bestFit="1" customWidth="1"/>
    <col min="10" max="10" width="9" style="457" bestFit="1" customWidth="1"/>
    <col min="11" max="11" width="11.33203125" style="10" bestFit="1" customWidth="1"/>
    <col min="12" max="12" width="20.77734375" style="495" bestFit="1" customWidth="1"/>
    <col min="13" max="13" width="19.5546875" style="495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521"/>
      <c r="B1" s="8"/>
    </row>
    <row r="2" spans="1:17" ht="23.4">
      <c r="B2" s="414" t="s">
        <v>250</v>
      </c>
      <c r="C2" s="414"/>
      <c r="D2" s="414"/>
      <c r="E2" s="414"/>
      <c r="F2" s="414"/>
      <c r="G2" s="414"/>
      <c r="H2" s="414"/>
      <c r="I2" s="516"/>
      <c r="J2" s="516"/>
      <c r="K2" s="414"/>
      <c r="L2" s="516"/>
      <c r="M2" s="516"/>
      <c r="N2" s="414"/>
      <c r="O2" s="414"/>
      <c r="P2" s="414"/>
      <c r="Q2" s="414"/>
    </row>
    <row r="3" spans="1:17">
      <c r="B3" s="408" t="s">
        <v>254</v>
      </c>
      <c r="C3" s="408"/>
      <c r="D3" s="408"/>
      <c r="E3" s="408"/>
      <c r="F3" s="408"/>
      <c r="G3" s="408"/>
      <c r="H3" s="408"/>
      <c r="I3" s="517"/>
      <c r="J3" s="517"/>
      <c r="K3" s="408"/>
      <c r="L3" s="517"/>
      <c r="M3" s="517"/>
      <c r="N3" s="408"/>
      <c r="O3" s="408"/>
      <c r="P3" s="408"/>
      <c r="Q3" s="408"/>
    </row>
    <row r="4" spans="1:17" ht="15" thickBot="1">
      <c r="B4" s="408" t="str">
        <f>'HOME PAGE'!H5</f>
        <v>4 WEEKS ENDING 1-25-2026</v>
      </c>
      <c r="C4" s="408"/>
      <c r="D4" s="408"/>
      <c r="E4" s="408"/>
      <c r="F4" s="408"/>
      <c r="G4" s="408"/>
      <c r="H4" s="408"/>
      <c r="I4" s="517"/>
      <c r="J4" s="517"/>
      <c r="K4" s="408"/>
      <c r="L4" s="517"/>
      <c r="M4" s="517"/>
      <c r="N4" s="408"/>
      <c r="O4" s="408"/>
      <c r="P4" s="408"/>
      <c r="Q4" s="408"/>
    </row>
    <row r="5" spans="1:17">
      <c r="D5" s="409" t="s">
        <v>263</v>
      </c>
      <c r="E5" s="410"/>
      <c r="F5" s="411"/>
      <c r="G5" s="412" t="s">
        <v>264</v>
      </c>
      <c r="H5" s="413"/>
      <c r="I5" s="518" t="s">
        <v>265</v>
      </c>
      <c r="J5" s="519"/>
      <c r="K5" s="411"/>
      <c r="L5" s="520" t="s">
        <v>266</v>
      </c>
      <c r="M5" s="519"/>
      <c r="N5" s="413"/>
      <c r="O5" s="409" t="s">
        <v>267</v>
      </c>
      <c r="P5" s="410"/>
      <c r="Q5" s="411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94" t="s">
        <v>268</v>
      </c>
      <c r="J6" s="458" t="s">
        <v>269</v>
      </c>
      <c r="K6" s="236" t="s">
        <v>270</v>
      </c>
      <c r="L6" s="478" t="s">
        <v>268</v>
      </c>
      <c r="M6" s="45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SubSegments!D81</f>
        <v>188013058.47740608</v>
      </c>
      <c r="E7" s="155">
        <f>SubSegments!E81</f>
        <v>-3939438.5968625546</v>
      </c>
      <c r="F7" s="165">
        <f>SubSegments!F81</f>
        <v>-2.0522986972856833E-2</v>
      </c>
      <c r="G7" s="180">
        <f>SubSegments!G81</f>
        <v>100</v>
      </c>
      <c r="H7" s="190">
        <f>SubSegments!H81</f>
        <v>-8.5265128291212022E-14</v>
      </c>
      <c r="I7" s="479">
        <f>SubSegments!I81</f>
        <v>2.4639828016047738</v>
      </c>
      <c r="J7" s="459">
        <f>SubSegments!J81</f>
        <v>5.2957679706822525E-2</v>
      </c>
      <c r="K7" s="175">
        <f>SubSegments!K81</f>
        <v>2.1964797971550959E-2</v>
      </c>
      <c r="L7" s="496">
        <f>SubSegments!L81</f>
        <v>463260942.56544119</v>
      </c>
      <c r="M7" s="459">
        <f>SubSegments!M81</f>
        <v>458649.9083365202</v>
      </c>
      <c r="N7" s="166">
        <f>SubSegments!N81</f>
        <v>9.9102773606253277E-4</v>
      </c>
      <c r="O7" s="168">
        <f>SubSegments!O81</f>
        <v>106084198.9838991</v>
      </c>
      <c r="P7" s="155">
        <f>SubSegments!P81</f>
        <v>676851.54417698085</v>
      </c>
      <c r="Q7" s="166">
        <f>SubSegments!Q81</f>
        <v>6.4212937771158966E-3</v>
      </c>
    </row>
    <row r="8" spans="1:17">
      <c r="B8" s="402" t="s">
        <v>272</v>
      </c>
      <c r="C8" s="18" t="s">
        <v>26</v>
      </c>
      <c r="D8" s="241">
        <f>SubSegments!D82</f>
        <v>362630.29404461471</v>
      </c>
      <c r="E8" s="242">
        <f>SubSegments!E82</f>
        <v>77957.711770697555</v>
      </c>
      <c r="F8" s="243">
        <f>SubSegments!F82</f>
        <v>0.27385043950486676</v>
      </c>
      <c r="G8" s="244">
        <f>SubSegments!G82</f>
        <v>0.19287505718023984</v>
      </c>
      <c r="H8" s="245">
        <f>SubSegments!H82</f>
        <v>4.4571395278006659E-2</v>
      </c>
      <c r="I8" s="480">
        <f>SubSegments!I82</f>
        <v>4.6733917194952106</v>
      </c>
      <c r="J8" s="460">
        <f>SubSegments!J82</f>
        <v>0.11464027688898337</v>
      </c>
      <c r="K8" s="246">
        <f>SubSegments!K82</f>
        <v>2.5147297090504193E-2</v>
      </c>
      <c r="L8" s="497">
        <f>SubSegments!L82</f>
        <v>1694713.4134262158</v>
      </c>
      <c r="M8" s="460">
        <f>SubSegments!M82</f>
        <v>396961.86831455608</v>
      </c>
      <c r="N8" s="247">
        <f>SubSegments!N82</f>
        <v>0.30588433495596501</v>
      </c>
      <c r="O8" s="248">
        <f>SubSegments!O82</f>
        <v>425999.86715389229</v>
      </c>
      <c r="P8" s="242">
        <f>SubSegments!P82</f>
        <v>111663.66727889515</v>
      </c>
      <c r="Q8" s="247">
        <f>SubSegments!Q82</f>
        <v>0.35523642305054498</v>
      </c>
    </row>
    <row r="9" spans="1:17">
      <c r="B9" s="403"/>
      <c r="C9" s="18" t="s">
        <v>273</v>
      </c>
      <c r="D9" s="249">
        <f>SubSegments!D83</f>
        <v>12292433.079595136</v>
      </c>
      <c r="E9" s="250">
        <f>SubSegments!E83</f>
        <v>-877959.56145708449</v>
      </c>
      <c r="F9" s="251">
        <f>SubSegments!F83</f>
        <v>-6.6661608760279281E-2</v>
      </c>
      <c r="G9" s="252">
        <f>SubSegments!G83</f>
        <v>6.5380740992904718</v>
      </c>
      <c r="H9" s="253">
        <f>SubSegments!H83</f>
        <v>-0.32320295716608083</v>
      </c>
      <c r="I9" s="481">
        <f>SubSegments!I83</f>
        <v>2.6458811754692841</v>
      </c>
      <c r="J9" s="461">
        <f>SubSegments!J83</f>
        <v>4.2482199146189004E-2</v>
      </c>
      <c r="K9" s="254">
        <f>SubSegments!K83</f>
        <v>1.6317974898410938E-2</v>
      </c>
      <c r="L9" s="498">
        <f>SubSegments!L83</f>
        <v>32524317.286016691</v>
      </c>
      <c r="M9" s="461">
        <f>SubSegments!M83</f>
        <v>-1763469.4334718846</v>
      </c>
      <c r="N9" s="255">
        <f>SubSegments!N83</f>
        <v>-5.1431416320306247E-2</v>
      </c>
      <c r="O9" s="256">
        <f>SubSegments!O83</f>
        <v>6741089.5521271136</v>
      </c>
      <c r="P9" s="250">
        <f>SubSegments!P83</f>
        <v>-341766.10948486626</v>
      </c>
      <c r="Q9" s="255">
        <f>SubSegments!Q83</f>
        <v>-4.8252587065579715E-2</v>
      </c>
    </row>
    <row r="10" spans="1:17">
      <c r="B10" s="403"/>
      <c r="C10" s="18" t="s">
        <v>274</v>
      </c>
      <c r="D10" s="249">
        <f>SubSegments!D84</f>
        <v>251313.4903625827</v>
      </c>
      <c r="E10" s="250">
        <f>SubSegments!E84</f>
        <v>-11458.241094664176</v>
      </c>
      <c r="F10" s="251">
        <f>SubSegments!F84</f>
        <v>-4.3605303474313933E-2</v>
      </c>
      <c r="G10" s="252">
        <f>SubSegments!G84</f>
        <v>0.13366810390608244</v>
      </c>
      <c r="H10" s="253">
        <f>SubSegments!H84</f>
        <v>-3.226042021895581E-3</v>
      </c>
      <c r="I10" s="481">
        <f>SubSegments!I84</f>
        <v>3.0889764737258547</v>
      </c>
      <c r="J10" s="461">
        <f>SubSegments!J84</f>
        <v>0.10862330300428269</v>
      </c>
      <c r="K10" s="254">
        <f>SubSegments!K84</f>
        <v>3.6446453417459904E-2</v>
      </c>
      <c r="L10" s="498">
        <f>SubSegments!L84</f>
        <v>776301.4592599473</v>
      </c>
      <c r="M10" s="461">
        <f>SubSegments!M84</f>
        <v>-6851.1037646558834</v>
      </c>
      <c r="N10" s="255">
        <f>SubSegments!N84</f>
        <v>-8.7481087186848071E-3</v>
      </c>
      <c r="O10" s="256">
        <f>SubSegments!O84</f>
        <v>139074.31240019761</v>
      </c>
      <c r="P10" s="250">
        <f>SubSegments!P84</f>
        <v>-5521.8741840366274</v>
      </c>
      <c r="Q10" s="255">
        <f>SubSegments!Q84</f>
        <v>-3.8188242127809295E-2</v>
      </c>
    </row>
    <row r="11" spans="1:17">
      <c r="B11" s="403"/>
      <c r="C11" s="18" t="s">
        <v>244</v>
      </c>
      <c r="D11" s="249">
        <f>SubSegments!D85</f>
        <v>83974675.797183275</v>
      </c>
      <c r="E11" s="250">
        <f>SubSegments!E85</f>
        <v>-5418847.0466338247</v>
      </c>
      <c r="F11" s="251">
        <f>SubSegments!F85</f>
        <v>-6.0617893492141521E-2</v>
      </c>
      <c r="G11" s="252">
        <f>SubSegments!G85</f>
        <v>44.664278363023747</v>
      </c>
      <c r="H11" s="253">
        <f>SubSegments!H85</f>
        <v>-1.9063702121962862</v>
      </c>
      <c r="I11" s="481">
        <f>SubSegments!I85</f>
        <v>1.9794840331658623</v>
      </c>
      <c r="J11" s="461">
        <f>SubSegments!J85</f>
        <v>6.6043589275714965E-3</v>
      </c>
      <c r="K11" s="254">
        <f>SubSegments!K85</f>
        <v>3.3475731002811275E-3</v>
      </c>
      <c r="L11" s="498">
        <f>SubSegments!L85</f>
        <v>166226529.93080407</v>
      </c>
      <c r="M11" s="461">
        <f>SubSegments!M85</f>
        <v>-10136134.296319008</v>
      </c>
      <c r="N11" s="255">
        <f>SubSegments!N85</f>
        <v>-5.7473243221510352E-2</v>
      </c>
      <c r="O11" s="256">
        <f>SubSegments!O85</f>
        <v>38793471.535507813</v>
      </c>
      <c r="P11" s="250">
        <f>SubSegments!P85</f>
        <v>-1011955.8912624866</v>
      </c>
      <c r="Q11" s="255">
        <f>SubSegments!Q85</f>
        <v>-2.542256060744915E-2</v>
      </c>
    </row>
    <row r="12" spans="1:17">
      <c r="B12" s="403"/>
      <c r="C12" s="18" t="s">
        <v>275</v>
      </c>
      <c r="D12" s="249">
        <f>SubSegments!D86</f>
        <v>17228549.812207263</v>
      </c>
      <c r="E12" s="250">
        <f>SubSegments!E86</f>
        <v>1951208.9459434729</v>
      </c>
      <c r="F12" s="251">
        <f>SubSegments!F86</f>
        <v>0.12771914713588886</v>
      </c>
      <c r="G12" s="252">
        <f>SubSegments!G86</f>
        <v>9.163485744942367</v>
      </c>
      <c r="H12" s="253">
        <f>SubSegments!H86</f>
        <v>1.204568252791784</v>
      </c>
      <c r="I12" s="481">
        <f>SubSegments!I86</f>
        <v>3.3025802346310003</v>
      </c>
      <c r="J12" s="461">
        <f>SubSegments!J86</f>
        <v>0.19713205307568771</v>
      </c>
      <c r="K12" s="254">
        <f>SubSegments!K86</f>
        <v>6.347942118195557E-2</v>
      </c>
      <c r="L12" s="498">
        <f>SubSegments!L86</f>
        <v>56898668.081151336</v>
      </c>
      <c r="M12" s="461">
        <f>SubSegments!M86</f>
        <v>9455677.6690117866</v>
      </c>
      <c r="N12" s="255">
        <f>SubSegments!N86</f>
        <v>0.19930610585188366</v>
      </c>
      <c r="O12" s="256">
        <f>SubSegments!O86</f>
        <v>10901416.467637476</v>
      </c>
      <c r="P12" s="250">
        <f>SubSegments!P86</f>
        <v>1615910.5562576614</v>
      </c>
      <c r="Q12" s="255">
        <f>SubSegments!Q86</f>
        <v>0.17402504200415067</v>
      </c>
    </row>
    <row r="13" spans="1:17">
      <c r="B13" s="403"/>
      <c r="C13" s="18" t="s">
        <v>276</v>
      </c>
      <c r="D13" s="249">
        <f>SubSegments!D87</f>
        <v>42107821.650781378</v>
      </c>
      <c r="E13" s="250">
        <f>SubSegments!E87</f>
        <v>-1046023.3159541935</v>
      </c>
      <c r="F13" s="251">
        <f>SubSegments!F87</f>
        <v>-2.4239400145236265E-2</v>
      </c>
      <c r="G13" s="252">
        <f>SubSegments!G87</f>
        <v>22.396221832560403</v>
      </c>
      <c r="H13" s="253">
        <f>SubSegments!H87</f>
        <v>-8.5301265333388443E-2</v>
      </c>
      <c r="I13" s="481">
        <f>SubSegments!I87</f>
        <v>1.900311497735554</v>
      </c>
      <c r="J13" s="461">
        <f>SubSegments!J87</f>
        <v>7.8577686336391839E-3</v>
      </c>
      <c r="K13" s="254">
        <f>SubSegments!K87</f>
        <v>4.1521589208779108E-3</v>
      </c>
      <c r="L13" s="498">
        <f>SubSegments!L87</f>
        <v>80017977.627577946</v>
      </c>
      <c r="M13" s="461">
        <f>SubSegments!M87</f>
        <v>-1648677.2048066854</v>
      </c>
      <c r="N13" s="255">
        <f>SubSegments!N87</f>
        <v>-2.018788706590818E-2</v>
      </c>
      <c r="O13" s="256">
        <f>SubSegments!O87</f>
        <v>21638766.537673175</v>
      </c>
      <c r="P13" s="250">
        <f>SubSegments!P87</f>
        <v>-497048.81271724403</v>
      </c>
      <c r="Q13" s="255">
        <f>SubSegments!Q87</f>
        <v>-2.2454506637745213E-2</v>
      </c>
    </row>
    <row r="14" spans="1:17">
      <c r="B14" s="403"/>
      <c r="C14" s="18" t="s">
        <v>277</v>
      </c>
      <c r="D14" s="249">
        <f>SubSegments!D88</f>
        <v>3274936.3874985501</v>
      </c>
      <c r="E14" s="250">
        <f>SubSegments!E88</f>
        <v>183795.63298116298</v>
      </c>
      <c r="F14" s="251">
        <f>SubSegments!F88</f>
        <v>5.9458836584055381E-2</v>
      </c>
      <c r="G14" s="252">
        <f>SubSegments!G88</f>
        <v>1.74186645013921</v>
      </c>
      <c r="H14" s="253">
        <f>SubSegments!H88</f>
        <v>0.13149888439642554</v>
      </c>
      <c r="I14" s="481">
        <f>SubSegments!I88</f>
        <v>3.0474562683459019</v>
      </c>
      <c r="J14" s="461">
        <f>SubSegments!J88</f>
        <v>-0.20159977274409258</v>
      </c>
      <c r="K14" s="254">
        <f>SubSegments!K88</f>
        <v>-6.2048721288433001E-2</v>
      </c>
      <c r="L14" s="498">
        <f>SubSegments!L88</f>
        <v>9980225.4225165397</v>
      </c>
      <c r="M14" s="461">
        <f>SubSegments!M88</f>
        <v>-63064.11980766058</v>
      </c>
      <c r="N14" s="255">
        <f>SubSegments!N88</f>
        <v>-6.2792294837161885E-3</v>
      </c>
      <c r="O14" s="256">
        <f>SubSegments!O88</f>
        <v>2300268.5728360415</v>
      </c>
      <c r="P14" s="250">
        <f>SubSegments!P88</f>
        <v>112396.51283319015</v>
      </c>
      <c r="Q14" s="255">
        <f>SubSegments!Q88</f>
        <v>5.1372525335436514E-2</v>
      </c>
    </row>
    <row r="15" spans="1:17">
      <c r="B15" s="403"/>
      <c r="C15" s="18" t="s">
        <v>278</v>
      </c>
      <c r="D15" s="249">
        <f>SubSegments!D89</f>
        <v>45314.444381262532</v>
      </c>
      <c r="E15" s="250">
        <f>SubSegments!E89</f>
        <v>-18101.862020121429</v>
      </c>
      <c r="F15" s="251">
        <f>SubSegments!F89</f>
        <v>-0.28544491231558677</v>
      </c>
      <c r="G15" s="252">
        <f>SubSegments!G89</f>
        <v>2.4101753754890414E-2</v>
      </c>
      <c r="H15" s="253">
        <f>SubSegments!H89</f>
        <v>-8.935746339128945E-3</v>
      </c>
      <c r="I15" s="481">
        <f>SubSegments!I89</f>
        <v>11.85978445187442</v>
      </c>
      <c r="J15" s="461">
        <f>SubSegments!J89</f>
        <v>0.16165365697310818</v>
      </c>
      <c r="K15" s="254">
        <f>SubSegments!K89</f>
        <v>1.381875957854444E-2</v>
      </c>
      <c r="L15" s="498">
        <f>SubSegments!L89</f>
        <v>537419.54291822552</v>
      </c>
      <c r="M15" s="461">
        <f>SubSegments!M89</f>
        <v>-204432.70389470144</v>
      </c>
      <c r="N15" s="255">
        <f>SubSegments!N89</f>
        <v>-0.27557064735325021</v>
      </c>
      <c r="O15" s="256">
        <f>SubSegments!O89</f>
        <v>116798.04208638147</v>
      </c>
      <c r="P15" s="250">
        <f>SubSegments!P89</f>
        <v>-47525.460097759904</v>
      </c>
      <c r="Q15" s="255">
        <f>SubSegments!Q89</f>
        <v>-0.28921888510203941</v>
      </c>
    </row>
    <row r="16" spans="1:17">
      <c r="B16" s="403"/>
      <c r="C16" s="18" t="s">
        <v>279</v>
      </c>
      <c r="D16" s="249">
        <f>SubSegments!D90</f>
        <v>296194.63140683284</v>
      </c>
      <c r="E16" s="250">
        <f>SubSegments!E90</f>
        <v>-33935.09880212124</v>
      </c>
      <c r="F16" s="251">
        <f>SubSegments!F90</f>
        <v>-0.10279322247239646</v>
      </c>
      <c r="G16" s="252">
        <f>SubSegments!G90</f>
        <v>0.15753939317062232</v>
      </c>
      <c r="H16" s="253">
        <f>SubSegments!H90</f>
        <v>-1.4445725669078591E-2</v>
      </c>
      <c r="I16" s="481">
        <f>SubSegments!I90</f>
        <v>4.460079378235994</v>
      </c>
      <c r="J16" s="461">
        <f>SubSegments!J90</f>
        <v>-2.2954914490378009E-2</v>
      </c>
      <c r="K16" s="254">
        <f>SubSegments!K90</f>
        <v>-5.1203968097281501E-3</v>
      </c>
      <c r="L16" s="498">
        <f>SubSegments!L90</f>
        <v>1321051.5674818263</v>
      </c>
      <c r="M16" s="461">
        <f>SubSegments!M90</f>
        <v>-158931.33409342007</v>
      </c>
      <c r="N16" s="255">
        <f>SubSegments!N90</f>
        <v>-0.10738727719371531</v>
      </c>
      <c r="O16" s="256">
        <f>SubSegments!O90</f>
        <v>297353.94603361189</v>
      </c>
      <c r="P16" s="250">
        <f>SubSegments!P90</f>
        <v>-42042.710839614039</v>
      </c>
      <c r="Q16" s="255">
        <f>SubSegments!Q90</f>
        <v>-0.12387485258971823</v>
      </c>
    </row>
    <row r="17" spans="2:17">
      <c r="B17" s="403"/>
      <c r="C17" s="18" t="s">
        <v>280</v>
      </c>
      <c r="D17" s="249">
        <f>SubSegments!D91</f>
        <v>5052574.6426742235</v>
      </c>
      <c r="E17" s="250">
        <f>SubSegments!E91</f>
        <v>56470.076474169269</v>
      </c>
      <c r="F17" s="251">
        <f>SubSegments!F91</f>
        <v>1.1302821173160388E-2</v>
      </c>
      <c r="G17" s="252">
        <f>SubSegments!G91</f>
        <v>2.6873530400450361</v>
      </c>
      <c r="H17" s="253">
        <f>SubSegments!H91</f>
        <v>8.4571288127003985E-2</v>
      </c>
      <c r="I17" s="481">
        <f>SubSegments!I91</f>
        <v>6.0307796253937758</v>
      </c>
      <c r="J17" s="461">
        <f>SubSegments!J91</f>
        <v>-0.20549430649043909</v>
      </c>
      <c r="K17" s="254">
        <f>SubSegments!K91</f>
        <v>-3.2951456067349415E-2</v>
      </c>
      <c r="L17" s="498">
        <f>SubSegments!L91</f>
        <v>30470964.210820943</v>
      </c>
      <c r="M17" s="461">
        <f>SubSegments!M91</f>
        <v>-686112.45634014904</v>
      </c>
      <c r="N17" s="255">
        <f>SubSegments!N91</f>
        <v>-2.2021079309513567E-2</v>
      </c>
      <c r="O17" s="256">
        <f>SubSegments!O91</f>
        <v>7974323.2974107731</v>
      </c>
      <c r="P17" s="250">
        <f>SubSegments!P91</f>
        <v>35590.230275251903</v>
      </c>
      <c r="Q17" s="255">
        <f>SubSegments!Q91</f>
        <v>4.4831121004165067E-3</v>
      </c>
    </row>
    <row r="18" spans="2:17" ht="15" thickBot="1">
      <c r="B18" s="403"/>
      <c r="C18" s="296" t="s">
        <v>281</v>
      </c>
      <c r="D18" s="258">
        <f>SubSegments!D92</f>
        <v>23124947.757361166</v>
      </c>
      <c r="E18" s="259">
        <f>SubSegments!E92</f>
        <v>1195787.6720205247</v>
      </c>
      <c r="F18" s="260">
        <f>SubSegments!F92</f>
        <v>5.4529570096024486E-2</v>
      </c>
      <c r="G18" s="261">
        <f>SubSegments!G92</f>
        <v>12.299649792751037</v>
      </c>
      <c r="H18" s="262">
        <f>SubSegments!H92</f>
        <v>0.87538575889686143</v>
      </c>
      <c r="I18" s="482">
        <f>SubSegments!I92</f>
        <v>3.5786026473436969</v>
      </c>
      <c r="J18" s="462">
        <f>SubSegments!J92</f>
        <v>4.2712959904500636E-2</v>
      </c>
      <c r="K18" s="263">
        <f>SubSegments!K92</f>
        <v>1.2079833841036686E-2</v>
      </c>
      <c r="L18" s="499">
        <f>SubSegments!L92</f>
        <v>82754999.264177352</v>
      </c>
      <c r="M18" s="462">
        <f>SubSegments!M92</f>
        <v>5215908.2642181367</v>
      </c>
      <c r="N18" s="264">
        <f>SubSegments!N92</f>
        <v>6.7268112083244305E-2</v>
      </c>
      <c r="O18" s="265">
        <f>SubSegments!O92</f>
        <v>16742748.479936043</v>
      </c>
      <c r="P18" s="259">
        <f>SubSegments!P92</f>
        <v>734263.06302141957</v>
      </c>
      <c r="Q18" s="264">
        <f>SubSegments!Q92</f>
        <v>4.5867116338538474E-2</v>
      </c>
    </row>
    <row r="19" spans="2:17" s="151" customFormat="1">
      <c r="B19" s="403"/>
      <c r="C19" s="199" t="s">
        <v>282</v>
      </c>
      <c r="D19" s="220">
        <f>'RFG vs SS'!E28</f>
        <v>83008052.875319809</v>
      </c>
      <c r="E19" s="200">
        <f>'RFG vs SS'!F28</f>
        <v>-5230727.1025921106</v>
      </c>
      <c r="F19" s="205">
        <f>'RFG vs SS'!G28</f>
        <v>-5.9279231919361026E-2</v>
      </c>
      <c r="G19" s="206">
        <f>'RFG vs SS'!H28</f>
        <v>44.150152945517377</v>
      </c>
      <c r="H19" s="207">
        <f>'RFG vs SS'!I28</f>
        <v>-1.818918216798032</v>
      </c>
      <c r="I19" s="483">
        <f>'RFG vs SS'!J28</f>
        <v>1.9578805113398312</v>
      </c>
      <c r="J19" s="463">
        <f>'RFG vs SS'!K28</f>
        <v>6.6397404700475615E-3</v>
      </c>
      <c r="K19" s="208">
        <f>'RFG vs SS'!L28</f>
        <v>3.4028299168266333E-3</v>
      </c>
      <c r="L19" s="500">
        <f>'RFG vs SS'!M28</f>
        <v>162519849.0088549</v>
      </c>
      <c r="M19" s="463">
        <f>'RFG vs SS'!N28</f>
        <v>-9655256.0558551848</v>
      </c>
      <c r="N19" s="209">
        <f>'RFG vs SS'!O28</f>
        <v>-5.6078119146356062E-2</v>
      </c>
      <c r="O19" s="210">
        <f>'RFG vs SS'!P28</f>
        <v>37928499.168963633</v>
      </c>
      <c r="P19" s="211">
        <f>'RFG vs SS'!Q28</f>
        <v>-857243.93620848656</v>
      </c>
      <c r="Q19" s="209">
        <f>'RFG vs SS'!R28</f>
        <v>-2.2102037181135563E-2</v>
      </c>
    </row>
    <row r="20" spans="2:17" s="151" customFormat="1" ht="15" thickBot="1">
      <c r="B20" s="404"/>
      <c r="C20" s="152" t="s">
        <v>283</v>
      </c>
      <c r="D20" s="219">
        <f>'RFG vs SS'!E29</f>
        <v>966622.92186343472</v>
      </c>
      <c r="E20" s="201">
        <f>'RFG vs SS'!F29</f>
        <v>-188119.94404181873</v>
      </c>
      <c r="F20" s="212">
        <f>'RFG vs SS'!G29</f>
        <v>-0.16291067872876033</v>
      </c>
      <c r="G20" s="213">
        <f>'RFG vs SS'!H29</f>
        <v>0.51412541750635676</v>
      </c>
      <c r="H20" s="214">
        <f>'RFG vs SS'!I29</f>
        <v>-8.7451995398290516E-2</v>
      </c>
      <c r="I20" s="484">
        <f>'RFG vs SS'!J29</f>
        <v>3.8346710367714856</v>
      </c>
      <c r="J20" s="464">
        <f>'RFG vs SS'!K29</f>
        <v>0.20827135416315334</v>
      </c>
      <c r="K20" s="215">
        <f>'RFG vs SS'!L29</f>
        <v>5.7431991063200079E-2</v>
      </c>
      <c r="L20" s="501">
        <f>'RFG vs SS'!M29</f>
        <v>3706680.9219491398</v>
      </c>
      <c r="M20" s="464">
        <f>'RFG vs SS'!N29</f>
        <v>-480878.24046390736</v>
      </c>
      <c r="N20" s="216">
        <f>'RFG vs SS'!O29</f>
        <v>-0.11483497231041033</v>
      </c>
      <c r="O20" s="217">
        <f>'RFG vs SS'!P29</f>
        <v>864972.36654417962</v>
      </c>
      <c r="P20" s="218">
        <f>'RFG vs SS'!Q29</f>
        <v>-154711.95505399641</v>
      </c>
      <c r="Q20" s="216">
        <f>'RFG vs SS'!R29</f>
        <v>-0.15172534457675352</v>
      </c>
    </row>
    <row r="21" spans="2:17">
      <c r="B21" s="405" t="s">
        <v>284</v>
      </c>
      <c r="C21" s="13" t="s">
        <v>31</v>
      </c>
      <c r="D21" s="153">
        <f>'Fat Content'!D33</f>
        <v>1859648.9902505875</v>
      </c>
      <c r="E21" s="32">
        <f>'Fat Content'!E33</f>
        <v>127864.64108731784</v>
      </c>
      <c r="F21" s="179">
        <f>'Fat Content'!F33</f>
        <v>7.3834043568471452E-2</v>
      </c>
      <c r="G21" s="183">
        <f>'Fat Content'!G33</f>
        <v>0.98910629150478147</v>
      </c>
      <c r="H21" s="193">
        <f>'Fat Content'!H33</f>
        <v>8.6912063474903989E-2</v>
      </c>
      <c r="I21" s="485">
        <f>'Fat Content'!I33</f>
        <v>3.45268626557319</v>
      </c>
      <c r="J21" s="465">
        <f>'Fat Content'!J33</f>
        <v>-0.11873353650659757</v>
      </c>
      <c r="K21" s="172">
        <f>'Fat Content'!K33</f>
        <v>-3.3245471853366008E-2</v>
      </c>
      <c r="L21" s="502">
        <f>'Fat Content'!L33</f>
        <v>6420784.5274252547</v>
      </c>
      <c r="M21" s="465">
        <f>'Fat Content'!M33</f>
        <v>235855.60989169683</v>
      </c>
      <c r="N21" s="173">
        <f>'Fat Content'!N33</f>
        <v>3.8133924097829723E-2</v>
      </c>
      <c r="O21" s="31">
        <f>'Fat Content'!O33</f>
        <v>1040494.7770029306</v>
      </c>
      <c r="P21" s="32">
        <f>'Fat Content'!P33</f>
        <v>62766.088693571277</v>
      </c>
      <c r="Q21" s="173">
        <f>'Fat Content'!Q33</f>
        <v>6.4195813669028504E-2</v>
      </c>
    </row>
    <row r="22" spans="2:17">
      <c r="B22" s="406"/>
      <c r="C22" s="18" t="s">
        <v>217</v>
      </c>
      <c r="D22" s="27">
        <f>'Fat Content'!D34</f>
        <v>7290724.5726348208</v>
      </c>
      <c r="E22" s="266">
        <f>'Fat Content'!E34</f>
        <v>-711157.53295843303</v>
      </c>
      <c r="F22" s="267">
        <f>'Fat Content'!F34</f>
        <v>-8.8873782889320421E-2</v>
      </c>
      <c r="G22" s="268">
        <f>'Fat Content'!G34</f>
        <v>3.8777756352019357</v>
      </c>
      <c r="H22" s="189">
        <f>'Fat Content'!H34</f>
        <v>-0.29090267196134034</v>
      </c>
      <c r="I22" s="486">
        <f>'Fat Content'!I34</f>
        <v>1.9711187478267926</v>
      </c>
      <c r="J22" s="466">
        <f>'Fat Content'!J34</f>
        <v>4.3728443816188456E-2</v>
      </c>
      <c r="K22" s="269">
        <f>'Fat Content'!K34</f>
        <v>2.2687902769457882E-2</v>
      </c>
      <c r="L22" s="503">
        <f>'Fat Content'!L34</f>
        <v>14370883.890361976</v>
      </c>
      <c r="M22" s="466">
        <f>'Fat Content'!M34</f>
        <v>-1051866.0937944185</v>
      </c>
      <c r="N22" s="162">
        <f>'Fat Content'!N34</f>
        <v>-6.8202239864809319E-2</v>
      </c>
      <c r="O22" s="270">
        <f>'Fat Content'!O34</f>
        <v>4045651.0150511991</v>
      </c>
      <c r="P22" s="266">
        <f>'Fat Content'!P34</f>
        <v>-313522.18117919657</v>
      </c>
      <c r="Q22" s="162">
        <f>'Fat Content'!Q34</f>
        <v>-7.1922396075089545E-2</v>
      </c>
    </row>
    <row r="23" spans="2:17">
      <c r="B23" s="406"/>
      <c r="C23" s="18" t="s">
        <v>218</v>
      </c>
      <c r="D23" s="27">
        <f>'Fat Content'!D35</f>
        <v>135694.61607993161</v>
      </c>
      <c r="E23" s="266">
        <f>'Fat Content'!E35</f>
        <v>122407.43560034549</v>
      </c>
      <c r="F23" s="267">
        <f>'Fat Content'!F35</f>
        <v>9.2124462212586948</v>
      </c>
      <c r="G23" s="268">
        <f>'Fat Content'!G35</f>
        <v>7.2172974142771212E-2</v>
      </c>
      <c r="H23" s="189">
        <f>'Fat Content'!H35</f>
        <v>6.5250855034080915E-2</v>
      </c>
      <c r="I23" s="486">
        <f>'Fat Content'!I35</f>
        <v>2.1045055863615576</v>
      </c>
      <c r="J23" s="466">
        <f>'Fat Content'!J35</f>
        <v>-1.5726230512785531</v>
      </c>
      <c r="K23" s="269">
        <f>'Fat Content'!K35</f>
        <v>-0.42767692029610999</v>
      </c>
      <c r="L23" s="503">
        <f>'Fat Content'!L35</f>
        <v>285570.07757940295</v>
      </c>
      <c r="M23" s="466">
        <f>'Fat Content'!M35</f>
        <v>236711.40572442414</v>
      </c>
      <c r="N23" s="162">
        <f>'Fat Content'!N35</f>
        <v>4.8448186726611313</v>
      </c>
      <c r="O23" s="270">
        <f>'Fat Content'!O35</f>
        <v>85980.081727651879</v>
      </c>
      <c r="P23" s="266">
        <f>'Fat Content'!P35</f>
        <v>72691.100539831445</v>
      </c>
      <c r="Q23" s="162">
        <f>'Fat Content'!Q35</f>
        <v>5.4700281016616996</v>
      </c>
    </row>
    <row r="24" spans="2:17" ht="15" thickBot="1">
      <c r="B24" s="407"/>
      <c r="C24" s="21" t="s">
        <v>219</v>
      </c>
      <c r="D24" s="271">
        <f>'Fat Content'!D36</f>
        <v>178726990.29844069</v>
      </c>
      <c r="E24" s="272">
        <f>'Fat Content'!E36</f>
        <v>-3478553.1405917406</v>
      </c>
      <c r="F24" s="273">
        <f>'Fat Content'!F36</f>
        <v>-1.9091368324672817E-2</v>
      </c>
      <c r="G24" s="274">
        <f>'Fat Content'!G36</f>
        <v>95.060945099150487</v>
      </c>
      <c r="H24" s="275">
        <f>'Fat Content'!H36</f>
        <v>0.13873975345229894</v>
      </c>
      <c r="I24" s="487">
        <f>'Fat Content'!I36</f>
        <v>2.4740734644035038</v>
      </c>
      <c r="J24" s="467">
        <f>'Fat Content'!J36</f>
        <v>5.2930030690297336E-2</v>
      </c>
      <c r="K24" s="276">
        <f>'Fat Content'!K36</f>
        <v>2.1861584057050583E-2</v>
      </c>
      <c r="L24" s="504">
        <f>'Fat Content'!L36</f>
        <v>442183704.07007456</v>
      </c>
      <c r="M24" s="467">
        <f>'Fat Content'!M36</f>
        <v>1037948.9865147471</v>
      </c>
      <c r="N24" s="277">
        <f>'Fat Content'!N36</f>
        <v>2.3528481789837092E-3</v>
      </c>
      <c r="O24" s="278">
        <f>'Fat Content'!O36</f>
        <v>100912073.11011733</v>
      </c>
      <c r="P24" s="272">
        <f>'Fat Content'!P36</f>
        <v>854916.53612279892</v>
      </c>
      <c r="Q24" s="277">
        <f>'Fat Content'!Q36</f>
        <v>8.5442817425115287E-3</v>
      </c>
    </row>
    <row r="25" spans="2:17" ht="15" thickBot="1">
      <c r="B25" s="405" t="s">
        <v>198</v>
      </c>
      <c r="C25" s="149" t="s">
        <v>198</v>
      </c>
      <c r="D25" s="154">
        <f>Flavors!D123</f>
        <v>104057041.912773</v>
      </c>
      <c r="E25" s="155">
        <f>Flavors!E123</f>
        <v>-4250938.3353894651</v>
      </c>
      <c r="F25" s="165">
        <f>Flavors!F123</f>
        <v>-3.9248616082115391E-2</v>
      </c>
      <c r="G25" s="180">
        <f>Flavors!G123</f>
        <v>55.345646071322086</v>
      </c>
      <c r="H25" s="190">
        <f>Flavors!H123</f>
        <v>-1.0787203208780198</v>
      </c>
      <c r="I25" s="479">
        <f>Flavors!I123</f>
        <v>2.2624674964519529</v>
      </c>
      <c r="J25" s="459">
        <f>Flavors!J123</f>
        <v>6.8282658090273785E-2</v>
      </c>
      <c r="K25" s="175">
        <f>Flavors!K123</f>
        <v>3.1119829513204571E-2</v>
      </c>
      <c r="L25" s="496">
        <f>Flavors!L123</f>
        <v>235425675.10458744</v>
      </c>
      <c r="M25" s="459">
        <f>Flavors!M123</f>
        <v>-2222053.0295068622</v>
      </c>
      <c r="N25" s="166">
        <f>Flavors!N123</f>
        <v>-9.3501968100155961E-3</v>
      </c>
      <c r="O25" s="168">
        <f>Flavors!O123</f>
        <v>52095282.190487467</v>
      </c>
      <c r="P25" s="155">
        <f>Flavors!P123</f>
        <v>97152.416170634329</v>
      </c>
      <c r="Q25" s="166">
        <f>Flavors!Q123</f>
        <v>1.8683828936213072E-3</v>
      </c>
    </row>
    <row r="26" spans="2:17">
      <c r="B26" s="406"/>
      <c r="C26" s="195" t="s">
        <v>31</v>
      </c>
      <c r="D26" s="279">
        <f>Flavors!D124</f>
        <v>9285935.5581267718</v>
      </c>
      <c r="E26" s="280">
        <f>Flavors!E124</f>
        <v>1615586.1029689936</v>
      </c>
      <c r="F26" s="281">
        <f>Flavors!F124</f>
        <v>0.21062744434448472</v>
      </c>
      <c r="G26" s="282">
        <f>Flavors!G124</f>
        <v>4.9389843627498253</v>
      </c>
      <c r="H26" s="283">
        <f>Flavors!H124</f>
        <v>0.9430220428691749</v>
      </c>
      <c r="I26" s="488">
        <f>Flavors!I124</f>
        <v>2.7102528723057575</v>
      </c>
      <c r="J26" s="468">
        <f>Flavors!J124</f>
        <v>0.190864345565954</v>
      </c>
      <c r="K26" s="284">
        <f>Flavors!K124</f>
        <v>7.5758202254314705E-2</v>
      </c>
      <c r="L26" s="505">
        <f>Flavors!L124</f>
        <v>25167233.518459249</v>
      </c>
      <c r="M26" s="468">
        <f>Flavors!M124</f>
        <v>5842643.1050498411</v>
      </c>
      <c r="N26" s="285">
        <f>Flavors!N124</f>
        <v>0.30234240312775834</v>
      </c>
      <c r="O26" s="286">
        <f>Flavors!O124</f>
        <v>5691096.8763455525</v>
      </c>
      <c r="P26" s="280">
        <f>Flavors!P124</f>
        <v>1151519.5918630287</v>
      </c>
      <c r="Q26" s="285">
        <f>Flavors!Q124</f>
        <v>0.25366229490116343</v>
      </c>
    </row>
    <row r="27" spans="2:17">
      <c r="B27" s="406"/>
      <c r="C27" s="18" t="s">
        <v>199</v>
      </c>
      <c r="D27" s="249">
        <f>Flavors!D125</f>
        <v>959586.56137153925</v>
      </c>
      <c r="E27" s="250">
        <f>Flavors!E125</f>
        <v>215554.43010688992</v>
      </c>
      <c r="F27" s="251">
        <f>Flavors!F125</f>
        <v>0.28971118457008954</v>
      </c>
      <c r="G27" s="252">
        <f>Flavors!G125</f>
        <v>0.51038293251681488</v>
      </c>
      <c r="H27" s="253">
        <f>Flavors!H125</f>
        <v>0.12277029782586052</v>
      </c>
      <c r="I27" s="481">
        <f>Flavors!I125</f>
        <v>1.9002189131995413</v>
      </c>
      <c r="J27" s="461">
        <f>Flavors!J125</f>
        <v>-4.183088372734578E-2</v>
      </c>
      <c r="K27" s="254">
        <f>Flavors!K125</f>
        <v>-2.1539552586931219E-2</v>
      </c>
      <c r="L27" s="498">
        <f>Flavors!L125</f>
        <v>1823424.5327703112</v>
      </c>
      <c r="M27" s="461">
        <f>Flavors!M125</f>
        <v>378477.08334072004</v>
      </c>
      <c r="N27" s="255">
        <f>Flavors!N125</f>
        <v>0.26193138268808874</v>
      </c>
      <c r="O27" s="256">
        <f>Flavors!O125</f>
        <v>480158.7174452506</v>
      </c>
      <c r="P27" s="250">
        <f>Flavors!P125</f>
        <v>103224.41630227218</v>
      </c>
      <c r="Q27" s="255">
        <f>Flavors!Q125</f>
        <v>0.27385254138258214</v>
      </c>
    </row>
    <row r="28" spans="2:17">
      <c r="B28" s="406"/>
      <c r="C28" s="18" t="s">
        <v>200</v>
      </c>
      <c r="D28" s="249">
        <f>Flavors!D126</f>
        <v>14045387.57966583</v>
      </c>
      <c r="E28" s="250">
        <f>Flavors!E126</f>
        <v>744135.89102072082</v>
      </c>
      <c r="F28" s="251">
        <f>Flavors!F126</f>
        <v>5.5944801920857413E-2</v>
      </c>
      <c r="G28" s="252">
        <f>Flavors!G126</f>
        <v>7.4704319441480145</v>
      </c>
      <c r="H28" s="253">
        <f>Flavors!H126</f>
        <v>0.54098226707571762</v>
      </c>
      <c r="I28" s="481">
        <f>Flavors!I126</f>
        <v>2.3579215862729161</v>
      </c>
      <c r="J28" s="461">
        <f>Flavors!J126</f>
        <v>6.8561861618476883E-3</v>
      </c>
      <c r="K28" s="254">
        <f>Flavors!K126</f>
        <v>2.9162039310024254E-3</v>
      </c>
      <c r="L28" s="498">
        <f>Flavors!L126</f>
        <v>33117922.561663572</v>
      </c>
      <c r="M28" s="461">
        <f>Flavors!M126</f>
        <v>1845809.9383211322</v>
      </c>
      <c r="N28" s="255">
        <f>Flavors!N126</f>
        <v>5.9024152303140676E-2</v>
      </c>
      <c r="O28" s="256">
        <f>Flavors!O126</f>
        <v>7408795.2121990025</v>
      </c>
      <c r="P28" s="250">
        <f>Flavors!P126</f>
        <v>658800.63430282474</v>
      </c>
      <c r="Q28" s="255">
        <f>Flavors!Q126</f>
        <v>9.7600172370532201E-2</v>
      </c>
    </row>
    <row r="29" spans="2:17">
      <c r="B29" s="406"/>
      <c r="C29" s="18" t="s">
        <v>201</v>
      </c>
      <c r="D29" s="249">
        <f>Flavors!D127</f>
        <v>3257945.5251662764</v>
      </c>
      <c r="E29" s="250">
        <f>Flavors!E127</f>
        <v>16629.097814465407</v>
      </c>
      <c r="F29" s="251">
        <f>Flavors!F127</f>
        <v>5.1303531102798103E-3</v>
      </c>
      <c r="G29" s="252">
        <f>Flavors!G127</f>
        <v>1.7328293851236882</v>
      </c>
      <c r="H29" s="253">
        <f>Flavors!H127</f>
        <v>4.4225966696831209E-2</v>
      </c>
      <c r="I29" s="481">
        <f>Flavors!I127</f>
        <v>2.0958600332940085</v>
      </c>
      <c r="J29" s="461">
        <f>Flavors!J127</f>
        <v>-2.11210718108652E-2</v>
      </c>
      <c r="K29" s="254">
        <f>Flavors!K127</f>
        <v>-9.9769770074631236E-3</v>
      </c>
      <c r="L29" s="498">
        <f>Flavors!L127</f>
        <v>6828197.8168450585</v>
      </c>
      <c r="M29" s="461">
        <f>Flavors!M127</f>
        <v>-33607.815524758771</v>
      </c>
      <c r="N29" s="255">
        <f>Flavors!N127</f>
        <v>-4.8978093122045863E-3</v>
      </c>
      <c r="O29" s="256">
        <f>Flavors!O127</f>
        <v>1733156.7647320032</v>
      </c>
      <c r="P29" s="250">
        <f>Flavors!P127</f>
        <v>69094.209405936999</v>
      </c>
      <c r="Q29" s="255">
        <f>Flavors!Q127</f>
        <v>4.1521401455006164E-2</v>
      </c>
    </row>
    <row r="30" spans="2:17">
      <c r="B30" s="406"/>
      <c r="C30" s="18" t="s">
        <v>202</v>
      </c>
      <c r="D30" s="249">
        <f>Flavors!D128</f>
        <v>847217.48340469564</v>
      </c>
      <c r="E30" s="250">
        <f>Flavors!E128</f>
        <v>-4177.9305356388213</v>
      </c>
      <c r="F30" s="251">
        <f>Flavors!F128</f>
        <v>-4.9071564953621066E-3</v>
      </c>
      <c r="G30" s="252">
        <f>Flavors!G128</f>
        <v>0.45061629775386458</v>
      </c>
      <c r="H30" s="253">
        <f>Flavors!H128</f>
        <v>7.071448420167048E-3</v>
      </c>
      <c r="I30" s="481">
        <f>Flavors!I128</f>
        <v>2.2184946147936508</v>
      </c>
      <c r="J30" s="461">
        <f>Flavors!J128</f>
        <v>-0.26952225469313573</v>
      </c>
      <c r="K30" s="254">
        <f>Flavors!K128</f>
        <v>-0.10832814600197273</v>
      </c>
      <c r="L30" s="498">
        <f>Flavors!L128</f>
        <v>1879547.4244923464</v>
      </c>
      <c r="M30" s="461">
        <f>Flavors!M128</f>
        <v>-238738.72799489158</v>
      </c>
      <c r="N30" s="255">
        <f>Flavors!N128</f>
        <v>-0.11270371933205087</v>
      </c>
      <c r="O30" s="256">
        <f>Flavors!O128</f>
        <v>456513.51667591557</v>
      </c>
      <c r="P30" s="250">
        <f>Flavors!P128</f>
        <v>-14372.682004836213</v>
      </c>
      <c r="Q30" s="255">
        <f>Flavors!Q128</f>
        <v>-3.0522623183909678E-2</v>
      </c>
    </row>
    <row r="31" spans="2:17">
      <c r="B31" s="406"/>
      <c r="C31" s="18" t="s">
        <v>203</v>
      </c>
      <c r="D31" s="249">
        <f>Flavors!D129</f>
        <v>2113938.3809471112</v>
      </c>
      <c r="E31" s="250">
        <f>Flavors!E129</f>
        <v>-109562.09387251828</v>
      </c>
      <c r="F31" s="251">
        <f>Flavors!F129</f>
        <v>-4.9274598819865761E-2</v>
      </c>
      <c r="G31" s="252">
        <f>Flavors!G129</f>
        <v>1.1243572111780458</v>
      </c>
      <c r="H31" s="253">
        <f>Flavors!H129</f>
        <v>-3.4002543818698383E-2</v>
      </c>
      <c r="I31" s="481">
        <f>Flavors!I129</f>
        <v>1.9881324057065324</v>
      </c>
      <c r="J31" s="461">
        <f>Flavors!J129</f>
        <v>-0.13073869603458355</v>
      </c>
      <c r="K31" s="254">
        <f>Flavors!K129</f>
        <v>-6.1702052535028258E-2</v>
      </c>
      <c r="L31" s="498">
        <f>Flavors!L129</f>
        <v>4202789.3988277521</v>
      </c>
      <c r="M31" s="461">
        <f>Flavors!M129</f>
        <v>-508521.50197521038</v>
      </c>
      <c r="N31" s="255">
        <f>Flavors!N129</f>
        <v>-0.10793630746986822</v>
      </c>
      <c r="O31" s="256">
        <f>Flavors!O129</f>
        <v>1072368.4511168953</v>
      </c>
      <c r="P31" s="250">
        <f>Flavors!P129</f>
        <v>-65764.192249204498</v>
      </c>
      <c r="Q31" s="255">
        <f>Flavors!Q129</f>
        <v>-5.778253759131511E-2</v>
      </c>
    </row>
    <row r="32" spans="2:17">
      <c r="B32" s="406"/>
      <c r="C32" s="18" t="s">
        <v>204</v>
      </c>
      <c r="D32" s="249">
        <f>Flavors!D130</f>
        <v>13376716.515006263</v>
      </c>
      <c r="E32" s="250">
        <f>Flavors!E130</f>
        <v>-1093109.8553950693</v>
      </c>
      <c r="F32" s="251">
        <f>Flavors!F130</f>
        <v>-7.5544089294054956E-2</v>
      </c>
      <c r="G32" s="252">
        <f>Flavors!G130</f>
        <v>7.1147805494658076</v>
      </c>
      <c r="H32" s="253">
        <f>Flavors!H130</f>
        <v>-0.42345239407480051</v>
      </c>
      <c r="I32" s="481">
        <f>Flavors!I130</f>
        <v>2.0210459299664132</v>
      </c>
      <c r="J32" s="461">
        <f>Flavors!J130</f>
        <v>5.4883107593690639E-3</v>
      </c>
      <c r="K32" s="254">
        <f>Flavors!K130</f>
        <v>2.7229738842833289E-3</v>
      </c>
      <c r="L32" s="498">
        <f>Flavors!L130</f>
        <v>27034958.468967911</v>
      </c>
      <c r="M32" s="461">
        <f>Flavors!M130</f>
        <v>-2129810.3204975016</v>
      </c>
      <c r="N32" s="255">
        <f>Flavors!N130</f>
        <v>-7.3026819992031242E-2</v>
      </c>
      <c r="O32" s="256">
        <f>Flavors!O130</f>
        <v>6156232.0079893246</v>
      </c>
      <c r="P32" s="250">
        <f>Flavors!P130</f>
        <v>-326411.03160910215</v>
      </c>
      <c r="Q32" s="255">
        <f>Flavors!Q130</f>
        <v>-5.0351535572028344E-2</v>
      </c>
    </row>
    <row r="33" spans="2:17">
      <c r="B33" s="406"/>
      <c r="C33" s="18" t="s">
        <v>205</v>
      </c>
      <c r="D33" s="249">
        <f>Flavors!D131</f>
        <v>363047.6110958159</v>
      </c>
      <c r="E33" s="250">
        <f>Flavors!E131</f>
        <v>-127403.88530901098</v>
      </c>
      <c r="F33" s="251">
        <f>Flavors!F131</f>
        <v>-0.25976857292295769</v>
      </c>
      <c r="G33" s="252">
        <f>Flavors!G131</f>
        <v>0.19309701891767483</v>
      </c>
      <c r="H33" s="253">
        <f>Flavors!H131</f>
        <v>-6.2409683980316544E-2</v>
      </c>
      <c r="I33" s="481">
        <f>Flavors!I131</f>
        <v>2.344081227541746</v>
      </c>
      <c r="J33" s="461">
        <f>Flavors!J131</f>
        <v>0.41503731839407432</v>
      </c>
      <c r="K33" s="254">
        <f>Flavors!K131</f>
        <v>0.21515182543328126</v>
      </c>
      <c r="L33" s="498">
        <f>Flavors!L131</f>
        <v>851013.08987357852</v>
      </c>
      <c r="M33" s="461">
        <f>Flavors!M131</f>
        <v>-95089.381998513942</v>
      </c>
      <c r="N33" s="255">
        <f>Flavors!N131</f>
        <v>-0.10050643014424919</v>
      </c>
      <c r="O33" s="256">
        <f>Flavors!O131</f>
        <v>188885.72007727623</v>
      </c>
      <c r="P33" s="250">
        <f>Flavors!P131</f>
        <v>-56346.333518624306</v>
      </c>
      <c r="Q33" s="255">
        <f>Flavors!Q131</f>
        <v>-0.2297674088374809</v>
      </c>
    </row>
    <row r="34" spans="2:17">
      <c r="B34" s="406"/>
      <c r="C34" s="18" t="s">
        <v>206</v>
      </c>
      <c r="D34" s="249">
        <f>Flavors!D132</f>
        <v>1689.8695816993713</v>
      </c>
      <c r="E34" s="250">
        <f>Flavors!E132</f>
        <v>-235886.81732044174</v>
      </c>
      <c r="F34" s="251">
        <f>Flavors!F132</f>
        <v>-0.99288705637015873</v>
      </c>
      <c r="G34" s="252">
        <f>Flavors!G132</f>
        <v>8.9880436783727259E-4</v>
      </c>
      <c r="H34" s="253">
        <f>Flavors!H132</f>
        <v>-0.12286967508581635</v>
      </c>
      <c r="I34" s="481">
        <f>Flavors!I132</f>
        <v>2.2927260234783398</v>
      </c>
      <c r="J34" s="461">
        <f>Flavors!J132</f>
        <v>0.28521112948553551</v>
      </c>
      <c r="K34" s="254">
        <f>Flavors!K132</f>
        <v>0.14207173771860335</v>
      </c>
      <c r="L34" s="498">
        <f>Flavors!L132</f>
        <v>3874.4079662466047</v>
      </c>
      <c r="M34" s="461">
        <f>Flavors!M132</f>
        <v>-473064.32945526682</v>
      </c>
      <c r="N34" s="255">
        <f>Flavors!N132</f>
        <v>-0.9918765081083728</v>
      </c>
      <c r="O34" s="256">
        <f>Flavors!O132</f>
        <v>844.93479084968567</v>
      </c>
      <c r="P34" s="250">
        <f>Flavors!P132</f>
        <v>-117943.40866022087</v>
      </c>
      <c r="Q34" s="255">
        <f>Flavors!Q132</f>
        <v>-0.99288705637015873</v>
      </c>
    </row>
    <row r="35" spans="2:17">
      <c r="B35" s="406"/>
      <c r="C35" s="18" t="s">
        <v>207</v>
      </c>
      <c r="D35" s="249">
        <f>Flavors!D133</f>
        <v>186.43208406865597</v>
      </c>
      <c r="E35" s="250">
        <f>Flavors!E133</f>
        <v>169.17006832060125</v>
      </c>
      <c r="F35" s="251">
        <f>Flavors!F133</f>
        <v>9.8001340509531882</v>
      </c>
      <c r="G35" s="252">
        <f>Flavors!G133</f>
        <v>9.9159114573448579E-5</v>
      </c>
      <c r="H35" s="253">
        <f>Flavors!H133</f>
        <v>9.0166256438669606E-5</v>
      </c>
      <c r="I35" s="481">
        <f>Flavors!I133</f>
        <v>1.646743370898039</v>
      </c>
      <c r="J35" s="461">
        <f>Flavors!J133</f>
        <v>-0.91990467868126147</v>
      </c>
      <c r="K35" s="254">
        <f>Flavors!K133</f>
        <v>-0.35840701993872637</v>
      </c>
      <c r="L35" s="498">
        <f>Flavors!L133</f>
        <v>307.00579856276511</v>
      </c>
      <c r="M35" s="461">
        <f>Flavors!M133</f>
        <v>262.7002795112133</v>
      </c>
      <c r="N35" s="255">
        <f>Flavors!N133</f>
        <v>5.9292901908122913</v>
      </c>
      <c r="O35" s="256">
        <f>Flavors!O133</f>
        <v>99.430444836616516</v>
      </c>
      <c r="P35" s="250">
        <f>Flavors!P133</f>
        <v>88.556733965873718</v>
      </c>
      <c r="Q35" s="255">
        <f>Flavors!Q133</f>
        <v>8.1441133591428923</v>
      </c>
    </row>
    <row r="36" spans="2:17">
      <c r="B36" s="406"/>
      <c r="C36" s="18" t="s">
        <v>208</v>
      </c>
      <c r="D36" s="249">
        <f>Flavors!D134</f>
        <v>2443271.3621015837</v>
      </c>
      <c r="E36" s="250">
        <f>Flavors!E134</f>
        <v>-403833.30374809215</v>
      </c>
      <c r="F36" s="251">
        <f>Flavors!F134</f>
        <v>-0.14183999225317351</v>
      </c>
      <c r="G36" s="252">
        <f>Flavors!G134</f>
        <v>1.2995221618583459</v>
      </c>
      <c r="H36" s="253">
        <f>Flavors!H134</f>
        <v>-0.18371182011381881</v>
      </c>
      <c r="I36" s="481">
        <f>Flavors!I134</f>
        <v>2.0550218858914837</v>
      </c>
      <c r="J36" s="461">
        <f>Flavors!J134</f>
        <v>-3.5048584053376963E-2</v>
      </c>
      <c r="K36" s="254">
        <f>Flavors!K134</f>
        <v>-1.6769092026979168E-2</v>
      </c>
      <c r="L36" s="498">
        <f>Flavors!L134</f>
        <v>5020976.1222906513</v>
      </c>
      <c r="M36" s="461">
        <f>Flavors!M134</f>
        <v>-929673.26464398578</v>
      </c>
      <c r="N36" s="255">
        <f>Flavors!N134</f>
        <v>-0.15623055639695302</v>
      </c>
      <c r="O36" s="256">
        <f>Flavors!O134</f>
        <v>1379050.426758714</v>
      </c>
      <c r="P36" s="250">
        <f>Flavors!P134</f>
        <v>-158611.68126609572</v>
      </c>
      <c r="Q36" s="255">
        <f>Flavors!Q134</f>
        <v>-0.10315119325521974</v>
      </c>
    </row>
    <row r="37" spans="2:17">
      <c r="B37" s="406"/>
      <c r="C37" s="18" t="s">
        <v>209</v>
      </c>
      <c r="D37" s="249">
        <f>Flavors!D135</f>
        <v>80698071.039466813</v>
      </c>
      <c r="E37" s="250">
        <f>Flavors!E135</f>
        <v>294870.64071263373</v>
      </c>
      <c r="F37" s="251">
        <f>Flavors!F135</f>
        <v>3.6673992981652837E-3</v>
      </c>
      <c r="G37" s="252">
        <f>Flavors!G135</f>
        <v>42.921524543554227</v>
      </c>
      <c r="H37" s="253">
        <f>Flavors!H135</f>
        <v>1.034494354181227</v>
      </c>
      <c r="I37" s="481">
        <f>Flavors!I135</f>
        <v>2.7386908608499585</v>
      </c>
      <c r="J37" s="461">
        <f>Flavors!J135</f>
        <v>2.3714867257257133E-2</v>
      </c>
      <c r="K37" s="254">
        <f>Flavors!K135</f>
        <v>8.734834972104295E-3</v>
      </c>
      <c r="L37" s="498">
        <f>Flavors!L135</f>
        <v>221007069.64400846</v>
      </c>
      <c r="M37" s="461">
        <f>Flavors!M135</f>
        <v>2714310.7533677518</v>
      </c>
      <c r="N37" s="255">
        <f>Flavors!N135</f>
        <v>1.2434268397915822E-2</v>
      </c>
      <c r="O37" s="256">
        <f>Flavors!O135</f>
        <v>52255760.028679639</v>
      </c>
      <c r="P37" s="250">
        <f>Flavors!P135</f>
        <v>510604.91860044003</v>
      </c>
      <c r="Q37" s="255">
        <f>Flavors!Q135</f>
        <v>9.8676855352779046E-3</v>
      </c>
    </row>
    <row r="38" spans="2:17">
      <c r="B38" s="406"/>
      <c r="C38" s="18" t="s">
        <v>210</v>
      </c>
      <c r="D38" s="249">
        <f>Flavors!D136</f>
        <v>792768.35689781921</v>
      </c>
      <c r="E38" s="250">
        <f>Flavors!E136</f>
        <v>-281566.49276330287</v>
      </c>
      <c r="F38" s="251">
        <f>Flavors!F136</f>
        <v>-0.26208448218180536</v>
      </c>
      <c r="G38" s="252">
        <f>Flavors!G136</f>
        <v>0.42165600800174624</v>
      </c>
      <c r="H38" s="253">
        <f>Flavors!H136</f>
        <v>-0.13803186584000443</v>
      </c>
      <c r="I38" s="481">
        <f>Flavors!I136</f>
        <v>2.0332479883853569</v>
      </c>
      <c r="J38" s="461">
        <f>Flavors!J136</f>
        <v>0.18771203626848676</v>
      </c>
      <c r="K38" s="254">
        <f>Flavors!K136</f>
        <v>0.10171139503035795</v>
      </c>
      <c r="L38" s="498">
        <f>Flavors!L136</f>
        <v>1611894.6669180556</v>
      </c>
      <c r="M38" s="461">
        <f>Flavors!M136</f>
        <v>-370828.92274361779</v>
      </c>
      <c r="N38" s="255">
        <f>Flavors!N136</f>
        <v>-0.18703006544996775</v>
      </c>
      <c r="O38" s="256">
        <f>Flavors!O136</f>
        <v>441638.61445161887</v>
      </c>
      <c r="P38" s="250">
        <f>Flavors!P136</f>
        <v>-139984.71407598141</v>
      </c>
      <c r="Q38" s="255">
        <f>Flavors!Q136</f>
        <v>-0.24067933181146223</v>
      </c>
    </row>
    <row r="39" spans="2:17">
      <c r="B39" s="406"/>
      <c r="C39" s="18" t="s">
        <v>211</v>
      </c>
      <c r="D39" s="249">
        <f>Flavors!D137</f>
        <v>1000.2004730701447</v>
      </c>
      <c r="E39" s="250">
        <f>Flavors!E137</f>
        <v>-37885.442901467817</v>
      </c>
      <c r="F39" s="251">
        <f>Flavors!F137</f>
        <v>-0.97427841264097303</v>
      </c>
      <c r="G39" s="252">
        <f>Flavors!G137</f>
        <v>5.3198457658745063E-4</v>
      </c>
      <c r="H39" s="253">
        <f>Flavors!H137</f>
        <v>-1.9725966722422054E-2</v>
      </c>
      <c r="I39" s="481">
        <f>Flavors!I137</f>
        <v>2.5302221785515013</v>
      </c>
      <c r="J39" s="461">
        <f>Flavors!J137</f>
        <v>0.34341160689880823</v>
      </c>
      <c r="K39" s="254">
        <f>Flavors!K137</f>
        <v>0.15703765627915051</v>
      </c>
      <c r="L39" s="498">
        <f>Flavors!L137</f>
        <v>2530.7294199597836</v>
      </c>
      <c r="M39" s="461">
        <f>Flavors!M137</f>
        <v>-82504.806596996335</v>
      </c>
      <c r="N39" s="255">
        <f>Flavors!N137</f>
        <v>-0.97023915484633205</v>
      </c>
      <c r="O39" s="256">
        <f>Flavors!O137</f>
        <v>500.10023653507233</v>
      </c>
      <c r="P39" s="250">
        <f>Flavors!P137</f>
        <v>-18942.721450733909</v>
      </c>
      <c r="Q39" s="255">
        <f>Flavors!Q137</f>
        <v>-0.97427841264097303</v>
      </c>
    </row>
    <row r="40" spans="2:17">
      <c r="B40" s="406"/>
      <c r="C40" s="18" t="s">
        <v>212</v>
      </c>
      <c r="D40" s="249">
        <f>Flavors!D138</f>
        <v>21412474.529466994</v>
      </c>
      <c r="E40" s="250">
        <f>Flavors!E138</f>
        <v>-238178.00551822409</v>
      </c>
      <c r="F40" s="251">
        <f>Flavors!F138</f>
        <v>-1.1000961986404476E-2</v>
      </c>
      <c r="G40" s="252">
        <f>Flavors!G138</f>
        <v>11.388823043927118</v>
      </c>
      <c r="H40" s="253">
        <f>Flavors!H138</f>
        <v>0.1096509232287648</v>
      </c>
      <c r="I40" s="481">
        <f>Flavors!I138</f>
        <v>2.3214335836765656</v>
      </c>
      <c r="J40" s="461">
        <f>Flavors!J138</f>
        <v>5.9918552226729815E-2</v>
      </c>
      <c r="K40" s="254">
        <f>Flavors!K138</f>
        <v>2.6494872416707574E-2</v>
      </c>
      <c r="L40" s="498">
        <f>Flavors!L138</f>
        <v>49707637.482323751</v>
      </c>
      <c r="M40" s="461">
        <f>Flavors!M138</f>
        <v>744361.3337571919</v>
      </c>
      <c r="N40" s="255">
        <f>Flavors!N138</f>
        <v>1.5202441346012417E-2</v>
      </c>
      <c r="O40" s="256">
        <f>Flavors!O138</f>
        <v>10439234.346858218</v>
      </c>
      <c r="P40" s="250">
        <f>Flavors!P138</f>
        <v>270887.83726344071</v>
      </c>
      <c r="Q40" s="255">
        <f>Flavors!Q138</f>
        <v>2.6640303515210947E-2</v>
      </c>
    </row>
    <row r="41" spans="2:17">
      <c r="B41" s="406"/>
      <c r="C41" s="18" t="s">
        <v>213</v>
      </c>
      <c r="D41" s="249">
        <f>Flavors!D139</f>
        <v>149316.4945230484</v>
      </c>
      <c r="E41" s="250">
        <f>Flavors!E139</f>
        <v>-85500.181577199517</v>
      </c>
      <c r="F41" s="251">
        <f>Flavors!F139</f>
        <v>-0.36411460632675757</v>
      </c>
      <c r="G41" s="252">
        <f>Flavors!G139</f>
        <v>7.9418150915826977E-2</v>
      </c>
      <c r="H41" s="253">
        <f>Flavors!H139</f>
        <v>-4.2912467169018656E-2</v>
      </c>
      <c r="I41" s="481">
        <f>Flavors!I139</f>
        <v>2.0502104085366546</v>
      </c>
      <c r="J41" s="461">
        <f>Flavors!J139</f>
        <v>5.7945901423189561E-2</v>
      </c>
      <c r="K41" s="254">
        <f>Flavors!K139</f>
        <v>2.908544584129831E-2</v>
      </c>
      <c r="L41" s="498">
        <f>Flavors!L139</f>
        <v>306130.23123736022</v>
      </c>
      <c r="M41" s="461">
        <f>Flavors!M139</f>
        <v>-161686.69823552237</v>
      </c>
      <c r="N41" s="255">
        <f>Flavors!N139</f>
        <v>-0.34561959614780186</v>
      </c>
      <c r="O41" s="256">
        <f>Flavors!O139</f>
        <v>74658.2472615242</v>
      </c>
      <c r="P41" s="250">
        <f>Flavors!P139</f>
        <v>-42750.090788599759</v>
      </c>
      <c r="Q41" s="255">
        <f>Flavors!Q139</f>
        <v>-0.36411460632675757</v>
      </c>
    </row>
    <row r="42" spans="2:17">
      <c r="B42" s="406"/>
      <c r="C42" s="18" t="s">
        <v>214</v>
      </c>
      <c r="D42" s="249">
        <f>Flavors!D140</f>
        <v>37113421.869737804</v>
      </c>
      <c r="E42" s="250">
        <f>Flavors!E140</f>
        <v>-3899436.3102191761</v>
      </c>
      <c r="F42" s="251">
        <f>Flavors!F140</f>
        <v>-9.5078384761899726E-2</v>
      </c>
      <c r="G42" s="252">
        <f>Flavors!G140</f>
        <v>19.739810718625058</v>
      </c>
      <c r="H42" s="253">
        <f>Flavors!H140</f>
        <v>-1.6263391387996435</v>
      </c>
      <c r="I42" s="481">
        <f>Flavors!I140</f>
        <v>2.1669427072355321</v>
      </c>
      <c r="J42" s="461">
        <f>Flavors!J140</f>
        <v>5.1393399154394004E-2</v>
      </c>
      <c r="K42" s="254">
        <f>Flavors!K140</f>
        <v>2.4293170080261207E-2</v>
      </c>
      <c r="L42" s="498">
        <f>Flavors!L140</f>
        <v>80422658.861184046</v>
      </c>
      <c r="M42" s="461">
        <f>Flavors!M140</f>
        <v>-6342064.8838537931</v>
      </c>
      <c r="N42" s="255">
        <f>Flavors!N140</f>
        <v>-7.3094970053615857E-2</v>
      </c>
      <c r="O42" s="256">
        <f>Flavors!O140</f>
        <v>17365348.852994986</v>
      </c>
      <c r="P42" s="250">
        <f>Flavors!P140</f>
        <v>-1188570.417790886</v>
      </c>
      <c r="Q42" s="255">
        <f>Flavors!Q140</f>
        <v>-6.4060342208255322E-2</v>
      </c>
    </row>
    <row r="43" spans="2:17" ht="15" thickBot="1">
      <c r="B43" s="406"/>
      <c r="C43" s="21" t="s">
        <v>215</v>
      </c>
      <c r="D43" s="287">
        <f>Flavors!D141</f>
        <v>1151083.1082887715</v>
      </c>
      <c r="E43" s="288">
        <f>Flavors!E141</f>
        <v>-309843.6103943265</v>
      </c>
      <c r="F43" s="289">
        <f>Flavors!F141</f>
        <v>-0.21208703108231489</v>
      </c>
      <c r="G43" s="290">
        <f>Flavors!G141</f>
        <v>0.61223572320488551</v>
      </c>
      <c r="H43" s="291">
        <f>Flavors!H141</f>
        <v>-0.14885191094964667</v>
      </c>
      <c r="I43" s="489">
        <f>Flavors!I141</f>
        <v>3.7119618658518108</v>
      </c>
      <c r="J43" s="469">
        <f>Flavors!J141</f>
        <v>0.99149621632449403</v>
      </c>
      <c r="K43" s="292">
        <f>Flavors!K141</f>
        <v>0.36445827444899637</v>
      </c>
      <c r="L43" s="506">
        <f>Flavors!L141</f>
        <v>4272776.60239409</v>
      </c>
      <c r="M43" s="469">
        <f>Flavors!M141</f>
        <v>298375.64774006419</v>
      </c>
      <c r="N43" s="293">
        <f>Flavors!N141</f>
        <v>7.5074369985410283E-2</v>
      </c>
      <c r="O43" s="294">
        <f>Flavors!O141</f>
        <v>939856.7348409649</v>
      </c>
      <c r="P43" s="288">
        <f>Flavors!P141</f>
        <v>42328.653119381401</v>
      </c>
      <c r="Q43" s="293">
        <f>Flavors!Q141</f>
        <v>4.7161369077376572E-2</v>
      </c>
    </row>
    <row r="44" spans="2:17">
      <c r="B44" s="405" t="s">
        <v>285</v>
      </c>
      <c r="C44" s="24" t="s">
        <v>286</v>
      </c>
      <c r="D44" s="169">
        <f>'NB vs PL'!D21</f>
        <v>121096136.52161162</v>
      </c>
      <c r="E44" s="23">
        <f>'NB vs PL'!E21</f>
        <v>-3094480.7021204531</v>
      </c>
      <c r="F44" s="177">
        <f>'NB vs PL'!F21</f>
        <v>-2.4917185946066116E-2</v>
      </c>
      <c r="G44" s="181">
        <f>'NB vs PL'!G21</f>
        <v>64.408364771196986</v>
      </c>
      <c r="H44" s="191">
        <f>'NB vs PL'!H21</f>
        <v>-0.29025552113573383</v>
      </c>
      <c r="I44" s="490">
        <f>'NB vs PL'!I21</f>
        <v>2.5738491109455466</v>
      </c>
      <c r="J44" s="470">
        <f>'NB vs PL'!J21</f>
        <v>1.0919445104995873E-2</v>
      </c>
      <c r="K44" s="184">
        <f>'NB vs PL'!K21</f>
        <v>4.2605324876969185E-3</v>
      </c>
      <c r="L44" s="507">
        <f>'NB vs PL'!L21</f>
        <v>311683183.32509059</v>
      </c>
      <c r="M44" s="470">
        <f>'NB vs PL'!M21</f>
        <v>-6608633.7766608</v>
      </c>
      <c r="N44" s="186">
        <f>'NB vs PL'!N21</f>
        <v>-2.0762813938594454E-2</v>
      </c>
      <c r="O44" s="22">
        <f>'NB vs PL'!O21</f>
        <v>65333661.978034586</v>
      </c>
      <c r="P44" s="23">
        <f>'NB vs PL'!P21</f>
        <v>-1051713.4430697113</v>
      </c>
      <c r="Q44" s="186">
        <f>'NB vs PL'!Q21</f>
        <v>-1.5842547193539943E-2</v>
      </c>
    </row>
    <row r="45" spans="2:17" ht="15" thickBot="1">
      <c r="B45" s="407"/>
      <c r="C45" s="25" t="s">
        <v>197</v>
      </c>
      <c r="D45" s="170">
        <f>'NB vs PL'!D22</f>
        <v>66916921.955794461</v>
      </c>
      <c r="E45" s="17">
        <f>'NB vs PL'!E22</f>
        <v>-844957.89474181086</v>
      </c>
      <c r="F45" s="178">
        <f>'NB vs PL'!F22</f>
        <v>-1.2469516734269347E-2</v>
      </c>
      <c r="G45" s="182">
        <f>'NB vs PL'!G22</f>
        <v>35.591635228803007</v>
      </c>
      <c r="H45" s="192">
        <f>'NB vs PL'!H22</f>
        <v>0.2902555211358262</v>
      </c>
      <c r="I45" s="491">
        <f>'NB vs PL'!I22</f>
        <v>2.1731619363100934</v>
      </c>
      <c r="J45" s="471">
        <f>'NB vs PL'!J22</f>
        <v>4.0539938896459571E-2</v>
      </c>
      <c r="K45" s="185">
        <f>'NB vs PL'!K22</f>
        <v>1.9009434839190879E-2</v>
      </c>
      <c r="L45" s="508">
        <f>'NB vs PL'!L22</f>
        <v>145421307.68936568</v>
      </c>
      <c r="M45" s="471">
        <f>'NB vs PL'!M22</f>
        <v>910832.1340123713</v>
      </c>
      <c r="N45" s="187">
        <f>'NB vs PL'!N22</f>
        <v>6.3028796390853063E-3</v>
      </c>
      <c r="O45" s="16">
        <f>'NB vs PL'!O22</f>
        <v>38899239.08091896</v>
      </c>
      <c r="P45" s="17">
        <f>'NB vs PL'!P22</f>
        <v>-122732.93769884109</v>
      </c>
      <c r="Q45" s="187">
        <f>'NB vs PL'!Q22</f>
        <v>-3.1452264288510047E-3</v>
      </c>
    </row>
    <row r="46" spans="2:17">
      <c r="B46" s="406" t="s">
        <v>287</v>
      </c>
      <c r="C46" s="13" t="s">
        <v>39</v>
      </c>
      <c r="D46" s="153">
        <f>Size!D51</f>
        <v>11323777.541428447</v>
      </c>
      <c r="E46" s="32">
        <f>Size!E51</f>
        <v>642696.87242291123</v>
      </c>
      <c r="F46" s="179">
        <f>Size!F51</f>
        <v>6.017152124764822E-2</v>
      </c>
      <c r="G46" s="183">
        <f>Size!G51</f>
        <v>6.0228675779928595</v>
      </c>
      <c r="H46" s="193">
        <f>Size!H51</f>
        <v>0.45842802560042095</v>
      </c>
      <c r="I46" s="485">
        <f>Size!I51</f>
        <v>3.6362404244043134</v>
      </c>
      <c r="J46" s="465">
        <f>Size!J51</f>
        <v>0.38790172464771011</v>
      </c>
      <c r="K46" s="172">
        <f>Size!K51</f>
        <v>0.1194154183111433</v>
      </c>
      <c r="L46" s="502">
        <f>Size!L51</f>
        <v>41175977.653103806</v>
      </c>
      <c r="M46" s="465">
        <f>Size!M51</f>
        <v>6480209.9607509747</v>
      </c>
      <c r="N46" s="173">
        <f>Size!N51</f>
        <v>0.18677234693899725</v>
      </c>
      <c r="O46" s="31">
        <f>Size!O51</f>
        <v>7742705.850473294</v>
      </c>
      <c r="P46" s="32">
        <f>Size!P51</f>
        <v>695445.37323773466</v>
      </c>
      <c r="Q46" s="173">
        <f>Size!Q51</f>
        <v>9.8683080536642542E-2</v>
      </c>
    </row>
    <row r="47" spans="2:17">
      <c r="B47" s="406"/>
      <c r="C47" s="18" t="s">
        <v>234</v>
      </c>
      <c r="D47" s="27">
        <f>Size!D52</f>
        <v>116472031.73009747</v>
      </c>
      <c r="E47" s="266">
        <f>Size!E52</f>
        <v>-3470852.8060365319</v>
      </c>
      <c r="F47" s="267">
        <f>Size!F52</f>
        <v>-2.8937546561929671E-2</v>
      </c>
      <c r="G47" s="268">
        <f>Size!G52</f>
        <v>61.948905396958985</v>
      </c>
      <c r="H47" s="189">
        <f>Size!H52</f>
        <v>-0.53680662257612966</v>
      </c>
      <c r="I47" s="486">
        <f>Size!I52</f>
        <v>2.1690025360461815</v>
      </c>
      <c r="J47" s="466">
        <f>Size!J52</f>
        <v>3.4299908901935794E-2</v>
      </c>
      <c r="K47" s="269">
        <f>Size!K52</f>
        <v>1.6067769096167459E-2</v>
      </c>
      <c r="L47" s="503">
        <f>Size!L52</f>
        <v>252628132.20103276</v>
      </c>
      <c r="M47" s="466">
        <f>Size!M52</f>
        <v>-3414258.5255114436</v>
      </c>
      <c r="N47" s="162">
        <f>Size!N52</f>
        <v>-1.3334739282128893E-2</v>
      </c>
      <c r="O47" s="270">
        <f>Size!O52</f>
        <v>60195405.861324176</v>
      </c>
      <c r="P47" s="266">
        <f>Size!P52</f>
        <v>-51766.395619742572</v>
      </c>
      <c r="Q47" s="162">
        <f>Size!Q52</f>
        <v>-8.5923361513081016E-4</v>
      </c>
    </row>
    <row r="48" spans="2:17">
      <c r="B48" s="406"/>
      <c r="C48" s="18" t="s">
        <v>235</v>
      </c>
      <c r="D48" s="27">
        <f>Size!D53</f>
        <v>1322489.011244541</v>
      </c>
      <c r="E48" s="266">
        <f>Size!E53</f>
        <v>-470871.98742281506</v>
      </c>
      <c r="F48" s="267">
        <f>Size!F53</f>
        <v>-0.26256397221346922</v>
      </c>
      <c r="G48" s="268">
        <f>Size!G53</f>
        <v>0.70340274338096964</v>
      </c>
      <c r="H48" s="189">
        <f>Size!H53</f>
        <v>-0.23087059299218793</v>
      </c>
      <c r="I48" s="486">
        <f>Size!I53</f>
        <v>2.0846554475583279</v>
      </c>
      <c r="J48" s="466">
        <f>Size!J53</f>
        <v>5.5907279525109654E-2</v>
      </c>
      <c r="K48" s="269">
        <f>Size!K53</f>
        <v>2.7557525574654882E-2</v>
      </c>
      <c r="L48" s="503">
        <f>Size!L53</f>
        <v>2756933.921626959</v>
      </c>
      <c r="M48" s="466">
        <f>Size!M53</f>
        <v>-881343.91904166248</v>
      </c>
      <c r="N48" s="162">
        <f>Size!N53</f>
        <v>-0.24224206001807005</v>
      </c>
      <c r="O48" s="270">
        <f>Size!O53</f>
        <v>440842.88012189418</v>
      </c>
      <c r="P48" s="266">
        <f>Size!P53</f>
        <v>-158197.47324512433</v>
      </c>
      <c r="Q48" s="162">
        <f>Size!Q53</f>
        <v>-0.26408483561407142</v>
      </c>
    </row>
    <row r="49" spans="2:20">
      <c r="B49" s="406"/>
      <c r="C49" s="18" t="s">
        <v>236</v>
      </c>
      <c r="D49" s="27">
        <f>Size!D54</f>
        <v>12500.827851101756</v>
      </c>
      <c r="E49" s="266">
        <f>Size!E54</f>
        <v>1059.5432147756219</v>
      </c>
      <c r="F49" s="267">
        <f>Size!F54</f>
        <v>9.26070147238158E-2</v>
      </c>
      <c r="G49" s="268">
        <f>Size!G54</f>
        <v>6.6489146830213423E-3</v>
      </c>
      <c r="H49" s="189">
        <f>Size!H54</f>
        <v>6.8843758024138973E-4</v>
      </c>
      <c r="I49" s="486">
        <f>Size!I54</f>
        <v>2.016378074637029</v>
      </c>
      <c r="J49" s="466">
        <f>Size!J54</f>
        <v>-1.9800671418670479E-2</v>
      </c>
      <c r="K49" s="269">
        <f>Size!K54</f>
        <v>-9.724426923238709E-3</v>
      </c>
      <c r="L49" s="503">
        <f>Size!L54</f>
        <v>25206.395193773507</v>
      </c>
      <c r="M49" s="466">
        <f>Size!M54</f>
        <v>1909.8945897126177</v>
      </c>
      <c r="N49" s="162">
        <f>Size!N54</f>
        <v>8.1982037653315951E-2</v>
      </c>
      <c r="O49" s="270">
        <f>Size!O54</f>
        <v>3459.2301580905914</v>
      </c>
      <c r="P49" s="266">
        <f>Size!P54</f>
        <v>285.97021436691284</v>
      </c>
      <c r="Q49" s="162">
        <f>Size!Q54</f>
        <v>9.0118748365549783E-2</v>
      </c>
    </row>
    <row r="50" spans="2:20">
      <c r="B50" s="406"/>
      <c r="C50" s="18" t="s">
        <v>237</v>
      </c>
      <c r="D50" s="27">
        <f>Size!D55</f>
        <v>33266240.217506152</v>
      </c>
      <c r="E50" s="266">
        <f>Size!E55</f>
        <v>-1151576.0624003895</v>
      </c>
      <c r="F50" s="267">
        <f>Size!F55</f>
        <v>-3.3458719549057818E-2</v>
      </c>
      <c r="G50" s="268">
        <f>Size!G55</f>
        <v>17.693579630536046</v>
      </c>
      <c r="H50" s="189">
        <f>Size!H55</f>
        <v>-0.23680252364343701</v>
      </c>
      <c r="I50" s="486">
        <f>Size!I55</f>
        <v>1.7347036196832673</v>
      </c>
      <c r="J50" s="466">
        <f>Size!J55</f>
        <v>-3.5029205914409722E-3</v>
      </c>
      <c r="K50" s="269">
        <f>Size!K55</f>
        <v>-2.0152499201201756E-3</v>
      </c>
      <c r="L50" s="503">
        <f>Size!L55</f>
        <v>57707067.318561003</v>
      </c>
      <c r="M50" s="466">
        <f>Size!M55</f>
        <v>-2118206.041145876</v>
      </c>
      <c r="N50" s="162">
        <f>Size!N55</f>
        <v>-3.5406541787279422E-2</v>
      </c>
      <c r="O50" s="270">
        <f>Size!O55</f>
        <v>8316529.6413315292</v>
      </c>
      <c r="P50" s="266">
        <f>Size!P55</f>
        <v>-287903.57772793807</v>
      </c>
      <c r="Q50" s="162">
        <f>Size!Q55</f>
        <v>-3.3459911931236791E-2</v>
      </c>
    </row>
    <row r="51" spans="2:20">
      <c r="B51" s="406"/>
      <c r="C51" s="18" t="s">
        <v>238</v>
      </c>
      <c r="D51" s="27">
        <f>Size!D56</f>
        <v>25607669.350588977</v>
      </c>
      <c r="E51" s="266">
        <f>Size!E56</f>
        <v>509843.26145124063</v>
      </c>
      <c r="F51" s="267">
        <f>Size!F56</f>
        <v>2.0314239952116779E-2</v>
      </c>
      <c r="G51" s="268">
        <f>Size!G56</f>
        <v>13.620154662643449</v>
      </c>
      <c r="H51" s="189">
        <f>Size!H56</f>
        <v>0.54513533667598679</v>
      </c>
      <c r="I51" s="486">
        <f>Size!I56</f>
        <v>4.2543453616285305</v>
      </c>
      <c r="J51" s="466">
        <f>Size!J56</f>
        <v>-7.0842056128464392E-2</v>
      </c>
      <c r="K51" s="269">
        <f>Size!K56</f>
        <v>-1.6378956397964016E-2</v>
      </c>
      <c r="L51" s="503">
        <f>Size!L56</f>
        <v>108943869.3237953</v>
      </c>
      <c r="M51" s="466">
        <f>Size!M56</f>
        <v>391067.71000351012</v>
      </c>
      <c r="N51" s="162">
        <f>Size!N56</f>
        <v>3.6025575037192258E-3</v>
      </c>
      <c r="O51" s="270">
        <f>Size!O56</f>
        <v>29383665.082644541</v>
      </c>
      <c r="P51" s="266">
        <f>Size!P56</f>
        <v>478936.29875153303</v>
      </c>
      <c r="Q51" s="162">
        <f>Size!Q56</f>
        <v>1.6569479074940066E-2</v>
      </c>
    </row>
    <row r="52" spans="2:20" ht="15" thickBot="1">
      <c r="B52" s="406"/>
      <c r="C52" s="21" t="s">
        <v>239</v>
      </c>
      <c r="D52" s="271">
        <f>Size!D57</f>
        <v>8349.7986893355846</v>
      </c>
      <c r="E52" s="272">
        <f>Size!E57</f>
        <v>262.58190849423409</v>
      </c>
      <c r="F52" s="273">
        <f>Size!F57</f>
        <v>3.246876096066717E-2</v>
      </c>
      <c r="G52" s="274">
        <f>Size!G57</f>
        <v>4.4410738046362867E-3</v>
      </c>
      <c r="H52" s="275">
        <f>Size!H57</f>
        <v>2.279393551728251E-4</v>
      </c>
      <c r="I52" s="487">
        <f>Size!I57</f>
        <v>2.8450688466850691</v>
      </c>
      <c r="J52" s="467">
        <f>Size!J57</f>
        <v>-0.18253930329113111</v>
      </c>
      <c r="K52" s="276">
        <f>Size!K57</f>
        <v>-6.0291588028842512E-2</v>
      </c>
      <c r="L52" s="504">
        <f>Size!L57</f>
        <v>23755.752127120493</v>
      </c>
      <c r="M52" s="467">
        <f>Size!M57</f>
        <v>-729.17130917906979</v>
      </c>
      <c r="N52" s="277">
        <f>Size!N57</f>
        <v>-2.978042022782287E-2</v>
      </c>
      <c r="O52" s="278">
        <f>Size!O57</f>
        <v>1590.4378455877304</v>
      </c>
      <c r="P52" s="272">
        <f>Size!P57</f>
        <v>51.348566174507141</v>
      </c>
      <c r="Q52" s="277">
        <f>Size!Q57</f>
        <v>3.3362954872951718E-2</v>
      </c>
    </row>
    <row r="53" spans="2:20">
      <c r="B53" s="405" t="s">
        <v>35</v>
      </c>
      <c r="C53" s="24" t="s">
        <v>288</v>
      </c>
      <c r="D53" s="169">
        <f>Organic!D21</f>
        <v>8873117.5237311386</v>
      </c>
      <c r="E53" s="23">
        <f>Organic!E21</f>
        <v>805536.23501393851</v>
      </c>
      <c r="F53" s="177">
        <f>Organic!F21</f>
        <v>9.9848542727485085E-2</v>
      </c>
      <c r="G53" s="181">
        <f>Organic!G21</f>
        <v>4.7194155531475701</v>
      </c>
      <c r="H53" s="191">
        <f>Organic!H21</f>
        <v>0.51651045335313306</v>
      </c>
      <c r="I53" s="490">
        <f>Organic!I21</f>
        <v>3.7732477814018592</v>
      </c>
      <c r="J53" s="470">
        <f>Organic!J21</f>
        <v>0.28886668618054268</v>
      </c>
      <c r="K53" s="184">
        <f>Organic!K21</f>
        <v>8.2903298544671614E-2</v>
      </c>
      <c r="L53" s="507">
        <f>Organic!L21</f>
        <v>33480471.010536477</v>
      </c>
      <c r="M53" s="470">
        <f>Organic!M21</f>
        <v>5369943.2839690372</v>
      </c>
      <c r="N53" s="186">
        <f>Organic!N21</f>
        <v>0.19102961481914371</v>
      </c>
      <c r="O53" s="22">
        <f>Organic!O21</f>
        <v>6107655.5912388116</v>
      </c>
      <c r="P53" s="23">
        <f>Organic!P21</f>
        <v>797053.85140692443</v>
      </c>
      <c r="Q53" s="186">
        <f>Organic!Q21</f>
        <v>0.15008729527365311</v>
      </c>
    </row>
    <row r="54" spans="2:20" ht="15" thickBot="1">
      <c r="B54" s="407"/>
      <c r="C54" s="25" t="s">
        <v>289</v>
      </c>
      <c r="D54" s="170">
        <f>Organic!D22</f>
        <v>179139940.95367488</v>
      </c>
      <c r="E54" s="17">
        <f>Organic!E22</f>
        <v>-4744974.8318764269</v>
      </c>
      <c r="F54" s="178">
        <f>Organic!F22</f>
        <v>-2.5804046033933912E-2</v>
      </c>
      <c r="G54" s="182">
        <f>Organic!G22</f>
        <v>95.280584446852401</v>
      </c>
      <c r="H54" s="192">
        <f>Organic!H22</f>
        <v>-0.51651045335314905</v>
      </c>
      <c r="I54" s="491">
        <f>Organic!I22</f>
        <v>2.3991325958181742</v>
      </c>
      <c r="J54" s="471">
        <f>Organic!J22</f>
        <v>3.5198811072721714E-2</v>
      </c>
      <c r="K54" s="185">
        <f>Organic!K22</f>
        <v>1.4889931054694034E-2</v>
      </c>
      <c r="L54" s="508">
        <f>Organic!L22</f>
        <v>429780471.55490446</v>
      </c>
      <c r="M54" s="471">
        <f>Organic!M22</f>
        <v>-4911293.3756326437</v>
      </c>
      <c r="N54" s="187">
        <f>Organic!N22</f>
        <v>-1.1298335445617331E-2</v>
      </c>
      <c r="O54" s="16">
        <f>Organic!O22</f>
        <v>99976543.39266029</v>
      </c>
      <c r="P54" s="17">
        <f>Organic!P22</f>
        <v>-120202.30722993612</v>
      </c>
      <c r="Q54" s="187">
        <f>Organic!Q22</f>
        <v>-1.2008612906390216E-3</v>
      </c>
    </row>
    <row r="55" spans="2:20">
      <c r="B55" s="405" t="s">
        <v>290</v>
      </c>
      <c r="C55" s="13" t="s">
        <v>291</v>
      </c>
      <c r="D55" s="26">
        <f>Form!D21</f>
        <v>31733467.847192284</v>
      </c>
      <c r="E55" s="15">
        <f>Form!E21</f>
        <v>1155666.0480004251</v>
      </c>
      <c r="F55" s="160">
        <f>Form!F21</f>
        <v>3.7794281472220422E-2</v>
      </c>
      <c r="G55" s="196">
        <f>Form!G21</f>
        <v>16.878331805344125</v>
      </c>
      <c r="H55" s="197">
        <f>Form!H21</f>
        <v>0.9484521396677934</v>
      </c>
      <c r="I55" s="492">
        <f>Form!I21</f>
        <v>2.4604820274802437</v>
      </c>
      <c r="J55" s="472">
        <f>Form!J21</f>
        <v>1.5038333542939153E-2</v>
      </c>
      <c r="K55" s="198">
        <f>Form!K21</f>
        <v>6.1495317108391789E-3</v>
      </c>
      <c r="L55" s="509">
        <f>Form!L21</f>
        <v>78079627.307638794</v>
      </c>
      <c r="M55" s="472">
        <f>Form!M21</f>
        <v>3303334.7233403027</v>
      </c>
      <c r="N55" s="161">
        <f>Form!N21</f>
        <v>4.4176230315461459E-2</v>
      </c>
      <c r="O55" s="14">
        <f>Form!O21</f>
        <v>18343022.770990022</v>
      </c>
      <c r="P55" s="15">
        <f>Form!P21</f>
        <v>1586099.8353578001</v>
      </c>
      <c r="Q55" s="161">
        <f>Form!Q21</f>
        <v>9.4653406323489675E-2</v>
      </c>
    </row>
    <row r="56" spans="2:20" ht="15" thickBot="1">
      <c r="B56" s="407"/>
      <c r="C56" s="21" t="s">
        <v>225</v>
      </c>
      <c r="D56" s="30">
        <f>Form!D22</f>
        <v>156279590.63021356</v>
      </c>
      <c r="E56" s="20">
        <f>Form!E22</f>
        <v>-5095104.6448630095</v>
      </c>
      <c r="F56" s="158">
        <f>Form!F22</f>
        <v>-3.1573132554506021E-2</v>
      </c>
      <c r="G56" s="188">
        <f>Form!G22</f>
        <v>83.121668194655754</v>
      </c>
      <c r="H56" s="194">
        <f>Form!H22</f>
        <v>-0.94845213966786446</v>
      </c>
      <c r="I56" s="493">
        <f>Form!I22</f>
        <v>2.4646936538835225</v>
      </c>
      <c r="J56" s="473">
        <f>Form!J22</f>
        <v>6.0190274891023243E-2</v>
      </c>
      <c r="K56" s="167">
        <f>Form!K22</f>
        <v>2.503231037930307E-2</v>
      </c>
      <c r="L56" s="510">
        <f>Form!L22</f>
        <v>385181315.25780213</v>
      </c>
      <c r="M56" s="473">
        <f>Form!M22</f>
        <v>-2844684.8150043488</v>
      </c>
      <c r="N56" s="163">
        <f>Form!N22</f>
        <v>-7.3311706289542252E-3</v>
      </c>
      <c r="O56" s="19">
        <f>Form!O22</f>
        <v>87741176.212909088</v>
      </c>
      <c r="P56" s="20">
        <f>Form!P22</f>
        <v>-909248.29118078947</v>
      </c>
      <c r="Q56" s="163">
        <f>Form!Q22</f>
        <v>-1.0256558795596534E-2</v>
      </c>
    </row>
    <row r="57" spans="2:20">
      <c r="B57" s="406" t="s">
        <v>292</v>
      </c>
      <c r="C57" s="13" t="s">
        <v>37</v>
      </c>
      <c r="D57" s="153">
        <f>'Package Type'!D57</f>
        <v>6113710.3368602777</v>
      </c>
      <c r="E57" s="32">
        <f>'Package Type'!E57</f>
        <v>128114.50416650344</v>
      </c>
      <c r="F57" s="179">
        <f>'Package Type'!F57</f>
        <v>2.1403801350357202E-2</v>
      </c>
      <c r="G57" s="183">
        <f>'Package Type'!G57</f>
        <v>3.2517477170847551</v>
      </c>
      <c r="H57" s="193">
        <f>'Package Type'!H57</f>
        <v>0.13347839320204535</v>
      </c>
      <c r="I57" s="485">
        <f>'Package Type'!I57</f>
        <v>5.8718504563392342</v>
      </c>
      <c r="J57" s="465">
        <f>'Package Type'!J57</f>
        <v>-0.24457211639484022</v>
      </c>
      <c r="K57" s="172">
        <f>'Package Type'!K57</f>
        <v>-3.9986137891305826E-2</v>
      </c>
      <c r="L57" s="502">
        <f>'Package Type'!L57</f>
        <v>35898792.831418917</v>
      </c>
      <c r="M57" s="465">
        <f>'Package Type'!M57</f>
        <v>-711640.63093229383</v>
      </c>
      <c r="N57" s="173">
        <f>'Package Type'!N57</f>
        <v>-1.9438191893142106E-2</v>
      </c>
      <c r="O57" s="31">
        <f>'Package Type'!O57</f>
        <v>9286249.8508351222</v>
      </c>
      <c r="P57" s="32">
        <f>'Package Type'!P57</f>
        <v>101074.9737575613</v>
      </c>
      <c r="Q57" s="173">
        <f>'Package Type'!Q57</f>
        <v>1.1004142556915611E-2</v>
      </c>
    </row>
    <row r="58" spans="2:20">
      <c r="B58" s="406"/>
      <c r="C58" s="18" t="s">
        <v>227</v>
      </c>
      <c r="D58" s="27">
        <f>'Package Type'!D58</f>
        <v>1482672.6163850387</v>
      </c>
      <c r="E58" s="266">
        <f>'Package Type'!E58</f>
        <v>78765.195330022601</v>
      </c>
      <c r="F58" s="267">
        <f>'Package Type'!F58</f>
        <v>5.6104265957103994E-2</v>
      </c>
      <c r="G58" s="268">
        <f>'Package Type'!G58</f>
        <v>0.78860087080771291</v>
      </c>
      <c r="H58" s="189">
        <f>'Package Type'!H58</f>
        <v>5.7218136822320576E-2</v>
      </c>
      <c r="I58" s="486">
        <f>'Package Type'!I58</f>
        <v>1.7217625583247953</v>
      </c>
      <c r="J58" s="466">
        <f>'Package Type'!J58</f>
        <v>2.0009209245578141E-2</v>
      </c>
      <c r="K58" s="269">
        <f>'Package Type'!K58</f>
        <v>1.1757996102316886E-2</v>
      </c>
      <c r="L58" s="503">
        <f>'Package Type'!L58</f>
        <v>2552810.1971452222</v>
      </c>
      <c r="M58" s="466">
        <f>'Package Type'!M58</f>
        <v>163706.04156768182</v>
      </c>
      <c r="N58" s="162">
        <f>'Package Type'!N58</f>
        <v>6.85219357998679E-2</v>
      </c>
      <c r="O58" s="270">
        <f>'Package Type'!O58</f>
        <v>502497.99680001289</v>
      </c>
      <c r="P58" s="266">
        <f>'Package Type'!P58</f>
        <v>9140.8728787377477</v>
      </c>
      <c r="Q58" s="162">
        <f>'Package Type'!Q58</f>
        <v>1.8527902883178706E-2</v>
      </c>
    </row>
    <row r="59" spans="2:20">
      <c r="B59" s="406"/>
      <c r="C59" s="18" t="s">
        <v>228</v>
      </c>
      <c r="D59" s="27">
        <f>'Package Type'!D59</f>
        <v>68894100.372613847</v>
      </c>
      <c r="E59" s="266">
        <f>'Package Type'!E59</f>
        <v>-1474661.553686291</v>
      </c>
      <c r="F59" s="267">
        <f>'Package Type'!F59</f>
        <v>-2.0956195807889298E-2</v>
      </c>
      <c r="G59" s="268">
        <f>'Package Type'!G59</f>
        <v>36.643252830703247</v>
      </c>
      <c r="H59" s="189">
        <f>'Package Type'!H59</f>
        <v>-1.6213963872310444E-2</v>
      </c>
      <c r="I59" s="486">
        <f>'Package Type'!I59</f>
        <v>2.612612607539528</v>
      </c>
      <c r="J59" s="466">
        <f>'Package Type'!J59</f>
        <v>7.77432156925153E-2</v>
      </c>
      <c r="K59" s="269">
        <f>'Package Type'!K59</f>
        <v>3.0669515337777745E-2</v>
      </c>
      <c r="L59" s="503">
        <f>'Package Type'!L59</f>
        <v>179993595.21858463</v>
      </c>
      <c r="M59" s="466">
        <f>'Package Type'!M59</f>
        <v>1617974.4694369733</v>
      </c>
      <c r="N59" s="162">
        <f>'Package Type'!N59</f>
        <v>9.0706031611368886E-3</v>
      </c>
      <c r="O59" s="270">
        <f>'Package Type'!O59</f>
        <v>40442960.019166507</v>
      </c>
      <c r="P59" s="266">
        <f>'Package Type'!P59</f>
        <v>-242982.82642021775</v>
      </c>
      <c r="Q59" s="162">
        <f>'Package Type'!Q59</f>
        <v>-5.9721567063690285E-3</v>
      </c>
    </row>
    <row r="60" spans="2:20" ht="15" customHeight="1">
      <c r="B60" s="406"/>
      <c r="C60" s="18" t="s">
        <v>229</v>
      </c>
      <c r="D60" s="27">
        <f>'Package Type'!D60</f>
        <v>2626274.3077590088</v>
      </c>
      <c r="E60" s="266">
        <f>'Package Type'!E60</f>
        <v>866810.25613583485</v>
      </c>
      <c r="F60" s="267">
        <f>'Package Type'!F60</f>
        <v>0.49265584899911352</v>
      </c>
      <c r="G60" s="268">
        <f>'Package Type'!G60</f>
        <v>1.396857393325482</v>
      </c>
      <c r="H60" s="189">
        <f>'Package Type'!H60</f>
        <v>0.4802430859104464</v>
      </c>
      <c r="I60" s="486">
        <f>'Package Type'!I60</f>
        <v>2.7286287319794291</v>
      </c>
      <c r="J60" s="466">
        <f>'Package Type'!J60</f>
        <v>-0.32386587027951963</v>
      </c>
      <c r="K60" s="269">
        <f>'Package Type'!K60</f>
        <v>-0.1060987528167447</v>
      </c>
      <c r="L60" s="503">
        <f>'Package Type'!L60</f>
        <v>7166127.5342106167</v>
      </c>
      <c r="M60" s="466">
        <f>'Package Type'!M60</f>
        <v>1795373.0137622179</v>
      </c>
      <c r="N60" s="162">
        <f>'Package Type'!N60</f>
        <v>0.3342869250356883</v>
      </c>
      <c r="O60" s="270">
        <f>'Package Type'!O60</f>
        <v>1486473.5572947599</v>
      </c>
      <c r="P60" s="266">
        <f>'Package Type'!P60</f>
        <v>410977.7549695007</v>
      </c>
      <c r="Q60" s="162">
        <f>'Package Type'!Q60</f>
        <v>0.38212864623083842</v>
      </c>
    </row>
    <row r="61" spans="2:20">
      <c r="B61" s="406"/>
      <c r="C61" s="18" t="s">
        <v>230</v>
      </c>
      <c r="D61" s="27">
        <f>'Package Type'!D61</f>
        <v>125463.2638896603</v>
      </c>
      <c r="E61" s="266">
        <f>'Package Type'!E61</f>
        <v>19265.445815523344</v>
      </c>
      <c r="F61" s="267">
        <f>'Package Type'!F61</f>
        <v>0.1814109382367356</v>
      </c>
      <c r="G61" s="268">
        <f>'Package Type'!G61</f>
        <v>6.6731143520404712E-2</v>
      </c>
      <c r="H61" s="189">
        <f>'Package Type'!H61</f>
        <v>1.1406091909824313E-2</v>
      </c>
      <c r="I61" s="486">
        <f>'Package Type'!I61</f>
        <v>3.4450418222888004</v>
      </c>
      <c r="J61" s="466">
        <f>'Package Type'!J61</f>
        <v>0.27042305722870896</v>
      </c>
      <c r="K61" s="269">
        <f>'Package Type'!K61</f>
        <v>8.5182844694610196E-2</v>
      </c>
      <c r="L61" s="503">
        <f>'Package Type'!L61</f>
        <v>432226.19126073597</v>
      </c>
      <c r="M61" s="466">
        <f>'Package Type'!M61</f>
        <v>95088.60519414302</v>
      </c>
      <c r="N61" s="162">
        <f>'Package Type'!N61</f>
        <v>0.28204688270906908</v>
      </c>
      <c r="O61" s="270">
        <f>'Package Type'!O61</f>
        <v>111170.00713133812</v>
      </c>
      <c r="P61" s="266">
        <f>'Package Type'!P61</f>
        <v>16428.802577614784</v>
      </c>
      <c r="Q61" s="162">
        <f>'Package Type'!Q61</f>
        <v>0.173407153255042</v>
      </c>
    </row>
    <row r="62" spans="2:20">
      <c r="B62" s="406"/>
      <c r="C62" s="18" t="s">
        <v>231</v>
      </c>
      <c r="D62" s="27">
        <f>'Package Type'!D62</f>
        <v>108288075.34483144</v>
      </c>
      <c r="E62" s="266">
        <f>'Package Type'!E62</f>
        <v>-3497837.0548357219</v>
      </c>
      <c r="F62" s="267">
        <f>'Package Type'!F62</f>
        <v>-3.1290499668061363E-2</v>
      </c>
      <c r="G62" s="268">
        <f>'Package Type'!G62</f>
        <v>57.59603945693199</v>
      </c>
      <c r="H62" s="189">
        <f>'Package Type'!H62</f>
        <v>-0.6401982078564501</v>
      </c>
      <c r="I62" s="486">
        <f>'Package Type'!I62</f>
        <v>2.1634997747525477</v>
      </c>
      <c r="J62" s="466">
        <f>'Package Type'!J62</f>
        <v>4.6766877815321184E-2</v>
      </c>
      <c r="K62" s="269">
        <f>'Package Type'!K62</f>
        <v>2.209389662861563E-2</v>
      </c>
      <c r="L62" s="503">
        <f>'Package Type'!L62</f>
        <v>234281226.61692974</v>
      </c>
      <c r="M62" s="466">
        <f>'Package Type'!M62</f>
        <v>-2339691.5735887587</v>
      </c>
      <c r="N62" s="162">
        <f>'Package Type'!N62</f>
        <v>-9.8879321045695738E-3</v>
      </c>
      <c r="O62" s="270">
        <f>'Package Type'!O62</f>
        <v>53535540.712000646</v>
      </c>
      <c r="P62" s="266">
        <f>'Package Type'!P62</f>
        <v>468467.77056065947</v>
      </c>
      <c r="Q62" s="162">
        <f>'Package Type'!Q62</f>
        <v>8.8278426638985358E-3</v>
      </c>
    </row>
    <row r="63" spans="2:20">
      <c r="B63" s="406"/>
      <c r="C63" s="18" t="s">
        <v>232</v>
      </c>
      <c r="D63" s="27">
        <f>'Package Type'!D63</f>
        <v>443364.86664759775</v>
      </c>
      <c r="E63" s="266">
        <f>'Package Type'!E63</f>
        <v>-53873.743234312744</v>
      </c>
      <c r="F63" s="267">
        <f>'Package Type'!F63</f>
        <v>-0.10834585682537254</v>
      </c>
      <c r="G63" s="268">
        <f>'Package Type'!G63</f>
        <v>0.23581599610054629</v>
      </c>
      <c r="H63" s="189">
        <f>'Package Type'!H63</f>
        <v>-2.3226536536850556E-2</v>
      </c>
      <c r="I63" s="486">
        <f>'Package Type'!I63</f>
        <v>6.2141205294102386</v>
      </c>
      <c r="J63" s="466">
        <f>'Package Type'!J63</f>
        <v>0.3532568656513817</v>
      </c>
      <c r="K63" s="269">
        <f>'Package Type'!K63</f>
        <v>6.0273858243073491E-2</v>
      </c>
      <c r="L63" s="503">
        <f>'Package Type'!L63</f>
        <v>2755122.7198540699</v>
      </c>
      <c r="M63" s="466">
        <f>'Package Type'!M63</f>
        <v>-159124.98102078494</v>
      </c>
      <c r="N63" s="162">
        <f>'Package Type'!N63</f>
        <v>-5.460242139781589E-2</v>
      </c>
      <c r="O63" s="270">
        <f>'Package Type'!O63</f>
        <v>674098.24732173793</v>
      </c>
      <c r="P63" s="266">
        <f>'Package Type'!P63</f>
        <v>-82980.701376408921</v>
      </c>
      <c r="Q63" s="162">
        <f>'Package Type'!Q63</f>
        <v>-0.109606404350696</v>
      </c>
      <c r="T63" s="29"/>
    </row>
    <row r="64" spans="2:20" ht="15" thickBot="1">
      <c r="B64" s="406"/>
      <c r="C64" s="21" t="s">
        <v>233</v>
      </c>
      <c r="D64" s="271">
        <f>'Package Type'!D64</f>
        <v>13265.459119081497</v>
      </c>
      <c r="E64" s="272">
        <f>'Package Type'!E64</f>
        <v>-379.9441374540329</v>
      </c>
      <c r="F64" s="273">
        <f>'Package Type'!F64</f>
        <v>-2.7844112065508717E-2</v>
      </c>
      <c r="G64" s="274">
        <f>'Package Type'!G64</f>
        <v>7.0556051938677625E-3</v>
      </c>
      <c r="H64" s="275">
        <f>'Package Type'!H64</f>
        <v>-5.3134449803538854E-5</v>
      </c>
      <c r="I64" s="487">
        <f>'Package Type'!I64</f>
        <v>3.7929590152453749</v>
      </c>
      <c r="J64" s="467">
        <f>'Package Type'!J64</f>
        <v>0.53967433340067839</v>
      </c>
      <c r="K64" s="276">
        <f>'Package Type'!K64</f>
        <v>0.16588598483630676</v>
      </c>
      <c r="L64" s="504">
        <f>'Package Type'!L64</f>
        <v>50315.342757089136</v>
      </c>
      <c r="M64" s="467">
        <f>'Package Type'!M64</f>
        <v>5922.9613650083556</v>
      </c>
      <c r="N64" s="277">
        <f>'Package Type'!N64</f>
        <v>0.13342292481891863</v>
      </c>
      <c r="O64" s="278">
        <f>'Package Type'!O64</f>
        <v>18302.860681176186</v>
      </c>
      <c r="P64" s="272">
        <f>'Package Type'!P64</f>
        <v>420.94491183757782</v>
      </c>
      <c r="Q64" s="277">
        <f>'Package Type'!Q64</f>
        <v>2.3540258061127594E-2</v>
      </c>
    </row>
    <row r="65" spans="2:17" ht="15.6" customHeight="1" thickBot="1">
      <c r="B65" s="405" t="s">
        <v>293</v>
      </c>
      <c r="C65" s="149" t="s">
        <v>44</v>
      </c>
      <c r="D65" s="154">
        <f>'Sugar Content'!D33</f>
        <v>188013058.47740608</v>
      </c>
      <c r="E65" s="155">
        <f>'Sugar Content'!E33</f>
        <v>-3939438.5968624949</v>
      </c>
      <c r="F65" s="164">
        <f>'Sugar Content'!F33</f>
        <v>-2.0522986972856528E-2</v>
      </c>
      <c r="G65" s="180">
        <f>'Sugar Content'!G33</f>
        <v>100</v>
      </c>
      <c r="H65" s="190">
        <f>'Sugar Content'!H33</f>
        <v>0</v>
      </c>
      <c r="I65" s="479">
        <f>'Sugar Content'!I33</f>
        <v>2.4639828016047729</v>
      </c>
      <c r="J65" s="459">
        <f>'Sugar Content'!J33</f>
        <v>5.2957679706820304E-2</v>
      </c>
      <c r="K65" s="175">
        <f>'Sugar Content'!K33</f>
        <v>2.1964797971550026E-2</v>
      </c>
      <c r="L65" s="496">
        <f>'Sugar Content'!L33</f>
        <v>463260942.56544107</v>
      </c>
      <c r="M65" s="459">
        <f>'Sugar Content'!M33</f>
        <v>458649.90833628178</v>
      </c>
      <c r="N65" s="166">
        <f>'Sugar Content'!N33</f>
        <v>9.9102773606201734E-4</v>
      </c>
      <c r="O65" s="168">
        <f>'Sugar Content'!O33</f>
        <v>106084198.9838991</v>
      </c>
      <c r="P65" s="155">
        <f>'Sugar Content'!P33</f>
        <v>676851.54417698085</v>
      </c>
      <c r="Q65" s="176">
        <f>'Sugar Content'!Q33</f>
        <v>6.4212937771158966E-3</v>
      </c>
    </row>
    <row r="66" spans="2:17" ht="15.6" customHeight="1">
      <c r="B66" s="419"/>
      <c r="C66" s="13" t="s">
        <v>31</v>
      </c>
      <c r="D66" s="153">
        <f>'Sugar Content'!D34</f>
        <v>167745359.94229954</v>
      </c>
      <c r="E66" s="32">
        <f>'Sugar Content'!E34</f>
        <v>-3264855.7549192011</v>
      </c>
      <c r="F66" s="171">
        <f>'Sugar Content'!F34</f>
        <v>-1.9091583164246601E-2</v>
      </c>
      <c r="G66" s="183">
        <f>'Sugar Content'!G34</f>
        <v>89.220058064455046</v>
      </c>
      <c r="H66" s="193">
        <f>'Sugar Content'!H34</f>
        <v>0.13019557047927321</v>
      </c>
      <c r="I66" s="485">
        <f>'Sugar Content'!I34</f>
        <v>2.4952366684569327</v>
      </c>
      <c r="J66" s="465">
        <f>'Sugar Content'!J34</f>
        <v>5.525064917869571E-2</v>
      </c>
      <c r="K66" s="172">
        <f>'Sugar Content'!K34</f>
        <v>2.2643838424549333E-2</v>
      </c>
      <c r="L66" s="502">
        <f>'Sugar Content'!L34</f>
        <v>418564373.09153253</v>
      </c>
      <c r="M66" s="465">
        <f>'Sugar Content'!M34</f>
        <v>1301837.6365630627</v>
      </c>
      <c r="N66" s="173">
        <f>'Sugar Content'!N34</f>
        <v>3.1199485358626346E-3</v>
      </c>
      <c r="O66" s="31">
        <f>'Sugar Content'!O34</f>
        <v>95940138.117413431</v>
      </c>
      <c r="P66" s="32">
        <f>'Sugar Content'!P34</f>
        <v>695043.21242670715</v>
      </c>
      <c r="Q66" s="174">
        <f>'Sugar Content'!Q34</f>
        <v>7.2974173958255664E-3</v>
      </c>
    </row>
    <row r="67" spans="2:17" ht="15.6" customHeight="1">
      <c r="B67" s="419"/>
      <c r="C67" s="18" t="s">
        <v>294</v>
      </c>
      <c r="D67" s="27">
        <f>'Sugar Content'!D35</f>
        <v>20074486.049036577</v>
      </c>
      <c r="E67" s="266">
        <f>'Sugar Content'!E35</f>
        <v>-665126.9030268155</v>
      </c>
      <c r="F67" s="295">
        <f>'Sugar Content'!F35</f>
        <v>-3.2070362381600846E-2</v>
      </c>
      <c r="G67" s="268">
        <f>'Sugar Content'!G35</f>
        <v>10.677176474659056</v>
      </c>
      <c r="H67" s="189">
        <f>'Sugar Content'!H35</f>
        <v>-0.12737843771543744</v>
      </c>
      <c r="I67" s="486">
        <f>'Sugar Content'!I35</f>
        <v>2.1858597700870166</v>
      </c>
      <c r="J67" s="466">
        <f>'Sugar Content'!J35</f>
        <v>2.9275963807219973E-2</v>
      </c>
      <c r="K67" s="269">
        <f>'Sugar Content'!K35</f>
        <v>1.3575157024721575E-2</v>
      </c>
      <c r="L67" s="503">
        <f>'Sugar Content'!L35</f>
        <v>43880011.459762119</v>
      </c>
      <c r="M67" s="466">
        <f>'Sugar Content'!M35</f>
        <v>-846701.98116852343</v>
      </c>
      <c r="N67" s="162">
        <f>'Sugar Content'!N35</f>
        <v>-1.8930565562049171E-2</v>
      </c>
      <c r="O67" s="270">
        <f>'Sugar Content'!O35</f>
        <v>9938170.018740885</v>
      </c>
      <c r="P67" s="266">
        <f>'Sugar Content'!P35</f>
        <v>-7996.9493692629039</v>
      </c>
      <c r="Q67" s="156">
        <f>'Sugar Content'!Q35</f>
        <v>-8.0402323778628346E-4</v>
      </c>
    </row>
    <row r="68" spans="2:17" ht="15.6" customHeight="1" thickBot="1">
      <c r="B68" s="420"/>
      <c r="C68" s="21" t="s">
        <v>295</v>
      </c>
      <c r="D68" s="30">
        <f>'Sugar Content'!D36</f>
        <v>193212.48606992248</v>
      </c>
      <c r="E68" s="20">
        <f>'Sugar Content'!E36</f>
        <v>-9455.9389165046159</v>
      </c>
      <c r="F68" s="157">
        <f>'Sugar Content'!F36</f>
        <v>-4.6657188543987003E-2</v>
      </c>
      <c r="G68" s="188">
        <f>'Sugar Content'!G36</f>
        <v>0.10276546088586778</v>
      </c>
      <c r="H68" s="194">
        <f>'Sugar Content'!H36</f>
        <v>-2.8171327638581711E-3</v>
      </c>
      <c r="I68" s="493">
        <f>'Sugar Content'!I36</f>
        <v>4.2262176257643169</v>
      </c>
      <c r="J68" s="473">
        <f>'Sugar Content'!J36</f>
        <v>0.21452334601078249</v>
      </c>
      <c r="K68" s="167">
        <f>'Sugar Content'!K36</f>
        <v>5.3474500061844718E-2</v>
      </c>
      <c r="L68" s="510">
        <f>'Sugar Content'!L36</f>
        <v>816558.01414644893</v>
      </c>
      <c r="M68" s="473">
        <f>'Sugar Content'!M36</f>
        <v>3514.2529417411424</v>
      </c>
      <c r="N68" s="163">
        <f>'Sugar Content'!N36</f>
        <v>4.3223416861768718E-3</v>
      </c>
      <c r="O68" s="19">
        <f>'Sugar Content'!O36</f>
        <v>205890.84774479084</v>
      </c>
      <c r="P68" s="20">
        <f>'Sugar Content'!P36</f>
        <v>-10194.718880451663</v>
      </c>
      <c r="Q68" s="159">
        <f>'Sugar Content'!Q36</f>
        <v>-4.7179082988603203E-2</v>
      </c>
    </row>
    <row r="69" spans="2:17">
      <c r="B69" s="33"/>
      <c r="C69" s="34"/>
      <c r="D69" s="35"/>
      <c r="E69" s="35"/>
      <c r="F69" s="36"/>
      <c r="G69" s="37"/>
      <c r="H69" s="37"/>
      <c r="I69" s="474"/>
      <c r="J69" s="474"/>
      <c r="K69" s="36"/>
      <c r="L69" s="511"/>
      <c r="M69" s="511"/>
      <c r="N69" s="36"/>
      <c r="O69" s="35"/>
      <c r="P69" s="35"/>
      <c r="Q69" s="36"/>
    </row>
    <row r="70" spans="2:17" ht="23.4">
      <c r="B70" s="414" t="s">
        <v>250</v>
      </c>
      <c r="C70" s="414"/>
      <c r="D70" s="414"/>
      <c r="E70" s="414"/>
      <c r="F70" s="414"/>
      <c r="G70" s="414"/>
      <c r="H70" s="414"/>
      <c r="I70" s="516"/>
      <c r="J70" s="516"/>
      <c r="K70" s="414"/>
      <c r="L70" s="516"/>
      <c r="M70" s="516"/>
      <c r="N70" s="414"/>
      <c r="O70" s="414"/>
      <c r="P70" s="414"/>
      <c r="Q70" s="414"/>
    </row>
    <row r="71" spans="2:17">
      <c r="B71" s="408" t="s">
        <v>254</v>
      </c>
      <c r="C71" s="408"/>
      <c r="D71" s="408"/>
      <c r="E71" s="408"/>
      <c r="F71" s="408"/>
      <c r="G71" s="408"/>
      <c r="H71" s="408"/>
      <c r="I71" s="517"/>
      <c r="J71" s="517"/>
      <c r="K71" s="408"/>
      <c r="L71" s="517"/>
      <c r="M71" s="517"/>
      <c r="N71" s="408"/>
      <c r="O71" s="408"/>
      <c r="P71" s="408"/>
      <c r="Q71" s="408"/>
    </row>
    <row r="72" spans="2:17" ht="15" thickBot="1">
      <c r="B72" s="408" t="str">
        <f>'HOME PAGE'!H6</f>
        <v>LATEST 52 WEEKS ENDING 1-25-2026</v>
      </c>
      <c r="C72" s="408"/>
      <c r="D72" s="408"/>
      <c r="E72" s="408"/>
      <c r="F72" s="408"/>
      <c r="G72" s="408"/>
      <c r="H72" s="408"/>
      <c r="I72" s="517"/>
      <c r="J72" s="517"/>
      <c r="K72" s="408"/>
      <c r="L72" s="517"/>
      <c r="M72" s="517"/>
      <c r="N72" s="408"/>
      <c r="O72" s="408"/>
      <c r="P72" s="408"/>
      <c r="Q72" s="408"/>
    </row>
    <row r="73" spans="2:17">
      <c r="D73" s="409" t="s">
        <v>263</v>
      </c>
      <c r="E73" s="410"/>
      <c r="F73" s="411"/>
      <c r="G73" s="412" t="s">
        <v>264</v>
      </c>
      <c r="H73" s="413"/>
      <c r="I73" s="518" t="s">
        <v>265</v>
      </c>
      <c r="J73" s="519"/>
      <c r="K73" s="411"/>
      <c r="L73" s="520" t="s">
        <v>266</v>
      </c>
      <c r="M73" s="519"/>
      <c r="N73" s="413"/>
      <c r="O73" s="409" t="s">
        <v>267</v>
      </c>
      <c r="P73" s="410"/>
      <c r="Q73" s="411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94" t="s">
        <v>268</v>
      </c>
      <c r="J74" s="458" t="s">
        <v>269</v>
      </c>
      <c r="K74" s="236" t="s">
        <v>270</v>
      </c>
      <c r="L74" s="478" t="s">
        <v>268</v>
      </c>
      <c r="M74" s="45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SubSegments!D93</f>
        <v>2329178023.3040504</v>
      </c>
      <c r="E75" s="155">
        <f>SubSegments!E93</f>
        <v>7411142.979850769</v>
      </c>
      <c r="F75" s="165">
        <f>SubSegments!F93</f>
        <v>3.1920271766543223E-3</v>
      </c>
      <c r="G75" s="180">
        <f>SubSegments!G93</f>
        <v>99.999999999999972</v>
      </c>
      <c r="H75" s="190">
        <f>SubSegments!H93</f>
        <v>0</v>
      </c>
      <c r="I75" s="479">
        <f>SubSegments!I93</f>
        <v>2.4793821449752915</v>
      </c>
      <c r="J75" s="459">
        <f>SubSegments!J93</f>
        <v>3.3904166154053783E-2</v>
      </c>
      <c r="K75" s="175">
        <f>SubSegments!K93</f>
        <v>1.3864024312497048E-2</v>
      </c>
      <c r="L75" s="496">
        <f>SubSegments!L93</f>
        <v>5774922403.4489059</v>
      </c>
      <c r="M75" s="459">
        <f>SubSegments!M93</f>
        <v>97092625.659591675</v>
      </c>
      <c r="N75" s="166">
        <f>SubSegments!N93</f>
        <v>1.7100305831534646E-2</v>
      </c>
      <c r="O75" s="168">
        <f>SubSegments!O93</f>
        <v>1307433325.0792222</v>
      </c>
      <c r="P75" s="155">
        <f>SubSegments!P93</f>
        <v>14191896.055715322</v>
      </c>
      <c r="Q75" s="166">
        <f>SubSegments!Q93</f>
        <v>1.097389531236349E-2</v>
      </c>
    </row>
    <row r="76" spans="2:17">
      <c r="B76" s="402" t="s">
        <v>272</v>
      </c>
      <c r="C76" s="18" t="s">
        <v>26</v>
      </c>
      <c r="D76" s="241">
        <f>SubSegments!D94</f>
        <v>4103934.4914654796</v>
      </c>
      <c r="E76" s="242">
        <f>SubSegments!E94</f>
        <v>655075.14787202748</v>
      </c>
      <c r="F76" s="243">
        <f>SubSegments!F94</f>
        <v>0.18993965326213866</v>
      </c>
      <c r="G76" s="244">
        <f>SubSegments!G94</f>
        <v>0.17619668614440434</v>
      </c>
      <c r="H76" s="245">
        <f>SubSegments!H94</f>
        <v>2.7652085356926953E-2</v>
      </c>
      <c r="I76" s="480">
        <f>SubSegments!I94</f>
        <v>4.6639847377377892</v>
      </c>
      <c r="J76" s="460">
        <f>SubSegments!J94</f>
        <v>0.11777703631954939</v>
      </c>
      <c r="K76" s="246">
        <f>SubSegments!K94</f>
        <v>2.5906655404857006E-2</v>
      </c>
      <c r="L76" s="497">
        <f>SubSegments!L94</f>
        <v>19140687.832870692</v>
      </c>
      <c r="M76" s="460">
        <f>SubSegments!M94</f>
        <v>3461456.923917884</v>
      </c>
      <c r="N76" s="247">
        <f>SubSegments!N94</f>
        <v>0.22076700981177586</v>
      </c>
      <c r="O76" s="248">
        <f>SubSegments!O94</f>
        <v>4703799.5406111339</v>
      </c>
      <c r="P76" s="242">
        <f>SubSegments!P94</f>
        <v>834475.60068675177</v>
      </c>
      <c r="Q76" s="247">
        <f>SubSegments!Q94</f>
        <v>0.21566444516999006</v>
      </c>
    </row>
    <row r="77" spans="2:17">
      <c r="B77" s="403"/>
      <c r="C77" s="18" t="s">
        <v>273</v>
      </c>
      <c r="D77" s="249">
        <f>SubSegments!D95</f>
        <v>153818251.90921104</v>
      </c>
      <c r="E77" s="250">
        <f>SubSegments!E95</f>
        <v>-2683139.4056759179</v>
      </c>
      <c r="F77" s="251">
        <f>SubSegments!F95</f>
        <v>-1.7144508321190167E-2</v>
      </c>
      <c r="G77" s="252">
        <f>SubSegments!G95</f>
        <v>6.6039714598977914</v>
      </c>
      <c r="H77" s="253">
        <f>SubSegments!H95</f>
        <v>-0.13664460458125038</v>
      </c>
      <c r="I77" s="481">
        <f>SubSegments!I95</f>
        <v>2.6974954227044847</v>
      </c>
      <c r="J77" s="461">
        <f>SubSegments!J95</f>
        <v>4.8753577471729592E-3</v>
      </c>
      <c r="K77" s="254">
        <f>SubSegments!K95</f>
        <v>1.8106370856484917E-3</v>
      </c>
      <c r="L77" s="498">
        <f>SubSegments!L95</f>
        <v>414924030.45350218</v>
      </c>
      <c r="M77" s="461">
        <f>SubSegments!M95</f>
        <v>-6474755.9946984053</v>
      </c>
      <c r="N77" s="255">
        <f>SubSegments!N95</f>
        <v>-1.536491371812315E-2</v>
      </c>
      <c r="O77" s="256">
        <f>SubSegments!O95</f>
        <v>83336642.634914085</v>
      </c>
      <c r="P77" s="250">
        <f>SubSegments!P95</f>
        <v>-745674.50252023339</v>
      </c>
      <c r="Q77" s="255">
        <f>SubSegments!Q95</f>
        <v>-8.8683866942131564E-3</v>
      </c>
    </row>
    <row r="78" spans="2:17">
      <c r="B78" s="403"/>
      <c r="C78" s="18" t="s">
        <v>274</v>
      </c>
      <c r="D78" s="249">
        <f>SubSegments!D96</f>
        <v>3323614.0580598423</v>
      </c>
      <c r="E78" s="250">
        <f>SubSegments!E96</f>
        <v>964136.9271103316</v>
      </c>
      <c r="F78" s="251">
        <f>SubSegments!F96</f>
        <v>0.40862312860067412</v>
      </c>
      <c r="G78" s="252">
        <f>SubSegments!G96</f>
        <v>0.142694719974437</v>
      </c>
      <c r="H78" s="253">
        <f>SubSegments!H96</f>
        <v>4.1070515109388514E-2</v>
      </c>
      <c r="I78" s="481">
        <f>SubSegments!I96</f>
        <v>3.0980149617121491</v>
      </c>
      <c r="J78" s="461">
        <f>SubSegments!J96</f>
        <v>-0.11098064235487648</v>
      </c>
      <c r="K78" s="254">
        <f>SubSegments!K96</f>
        <v>-3.4584230098109681E-2</v>
      </c>
      <c r="L78" s="498">
        <f>SubSegments!L96</f>
        <v>10296606.078826223</v>
      </c>
      <c r="M78" s="461">
        <f>SubSegments!M96</f>
        <v>2725054.3377125654</v>
      </c>
      <c r="N78" s="255">
        <f>SubSegments!N96</f>
        <v>0.3599069821996293</v>
      </c>
      <c r="O78" s="256">
        <f>SubSegments!O96</f>
        <v>1815161.2548234728</v>
      </c>
      <c r="P78" s="250">
        <f>SubSegments!P96</f>
        <v>494762.51963430736</v>
      </c>
      <c r="Q78" s="255">
        <f>SubSegments!Q96</f>
        <v>0.37470690212636848</v>
      </c>
    </row>
    <row r="79" spans="2:17">
      <c r="B79" s="403"/>
      <c r="C79" s="18" t="s">
        <v>244</v>
      </c>
      <c r="D79" s="249">
        <f>SubSegments!D97</f>
        <v>1046118056.6523336</v>
      </c>
      <c r="E79" s="250">
        <f>SubSegments!E97</f>
        <v>-42810779.600573182</v>
      </c>
      <c r="F79" s="251">
        <f>SubSegments!F97</f>
        <v>-3.9314579773540186E-2</v>
      </c>
      <c r="G79" s="252">
        <f>SubSegments!G97</f>
        <v>44.913615283402208</v>
      </c>
      <c r="H79" s="253">
        <f>SubSegments!H97</f>
        <v>-1.9872534248659477</v>
      </c>
      <c r="I79" s="481">
        <f>SubSegments!I97</f>
        <v>1.9615166135231794</v>
      </c>
      <c r="J79" s="461">
        <f>SubSegments!J97</f>
        <v>-2.7774169404923388E-2</v>
      </c>
      <c r="K79" s="254">
        <f>SubSegments!K97</f>
        <v>-1.3961844916428793E-2</v>
      </c>
      <c r="L79" s="498">
        <f>SubSegments!L97</f>
        <v>2051977947.8301349</v>
      </c>
      <c r="M79" s="461">
        <f>SubSegments!M97</f>
        <v>-114218149.39239788</v>
      </c>
      <c r="N79" s="255">
        <f>SubSegments!N97</f>
        <v>-5.2727520624216269E-2</v>
      </c>
      <c r="O79" s="256">
        <f>SubSegments!O97</f>
        <v>469603034.5524441</v>
      </c>
      <c r="P79" s="250">
        <f>SubSegments!P97</f>
        <v>-17948731.346004128</v>
      </c>
      <c r="Q79" s="255">
        <f>SubSegments!Q97</f>
        <v>-3.6814001304925341E-2</v>
      </c>
    </row>
    <row r="80" spans="2:17">
      <c r="B80" s="403"/>
      <c r="C80" s="18" t="s">
        <v>275</v>
      </c>
      <c r="D80" s="249">
        <f>SubSegments!D98</f>
        <v>202946365.15319157</v>
      </c>
      <c r="E80" s="250">
        <f>SubSegments!E98</f>
        <v>39349464.479385793</v>
      </c>
      <c r="F80" s="251">
        <f>SubSegments!F98</f>
        <v>0.24052695568997542</v>
      </c>
      <c r="G80" s="252">
        <f>SubSegments!G98</f>
        <v>8.7132182736853405</v>
      </c>
      <c r="H80" s="253">
        <f>SubSegments!H98</f>
        <v>1.6669940355757049</v>
      </c>
      <c r="I80" s="481">
        <f>SubSegments!I98</f>
        <v>3.2156882221557894</v>
      </c>
      <c r="J80" s="461">
        <f>SubSegments!J98</f>
        <v>0.1195267669410085</v>
      </c>
      <c r="K80" s="254">
        <f>SubSegments!K98</f>
        <v>3.8604823640476758E-2</v>
      </c>
      <c r="L80" s="498">
        <f>SubSegments!L98</f>
        <v>652612236.15244627</v>
      </c>
      <c r="M80" s="461">
        <f>SubSegments!M98</f>
        <v>146089818.09360778</v>
      </c>
      <c r="N80" s="255">
        <f>SubSegments!N98</f>
        <v>0.28841728003564443</v>
      </c>
      <c r="O80" s="256">
        <f>SubSegments!O98</f>
        <v>123941333.61705925</v>
      </c>
      <c r="P80" s="250">
        <f>SubSegments!P98</f>
        <v>25954616.966896921</v>
      </c>
      <c r="Q80" s="255">
        <f>SubSegments!Q98</f>
        <v>0.26487893312683952</v>
      </c>
    </row>
    <row r="81" spans="2:17">
      <c r="B81" s="403"/>
      <c r="C81" s="18" t="s">
        <v>276</v>
      </c>
      <c r="D81" s="249">
        <f>SubSegments!D99</f>
        <v>518559000.26087576</v>
      </c>
      <c r="E81" s="250">
        <f>SubSegments!E99</f>
        <v>-9688527.0104777217</v>
      </c>
      <c r="F81" s="251">
        <f>SubSegments!F99</f>
        <v>-1.8340884737356958E-2</v>
      </c>
      <c r="G81" s="252">
        <f>SubSegments!G99</f>
        <v>22.263605232084188</v>
      </c>
      <c r="H81" s="253">
        <f>SubSegments!H99</f>
        <v>-0.488357152597235</v>
      </c>
      <c r="I81" s="481">
        <f>SubSegments!I99</f>
        <v>1.9042406712832056</v>
      </c>
      <c r="J81" s="461">
        <f>SubSegments!J99</f>
        <v>3.7238080636775361E-2</v>
      </c>
      <c r="K81" s="254">
        <f>SubSegments!K99</f>
        <v>1.9945382413144946E-2</v>
      </c>
      <c r="L81" s="498">
        <f>SubSegments!L99</f>
        <v>987461138.75671804</v>
      </c>
      <c r="M81" s="461">
        <f>SubSegments!M99</f>
        <v>1221636.838530302</v>
      </c>
      <c r="N81" s="255">
        <f>SubSegments!N99</f>
        <v>1.2386817159060026E-3</v>
      </c>
      <c r="O81" s="256">
        <f>SubSegments!O99</f>
        <v>266317785.18953353</v>
      </c>
      <c r="P81" s="250">
        <f>SubSegments!P99</f>
        <v>-4909396.868837893</v>
      </c>
      <c r="Q81" s="255">
        <f>SubSegments!Q99</f>
        <v>-1.8100681618929075E-2</v>
      </c>
    </row>
    <row r="82" spans="2:17">
      <c r="B82" s="403"/>
      <c r="C82" s="18" t="s">
        <v>277</v>
      </c>
      <c r="D82" s="249">
        <f>SubSegments!D100</f>
        <v>39200892.793461427</v>
      </c>
      <c r="E82" s="250">
        <f>SubSegments!E100</f>
        <v>1659251.631332472</v>
      </c>
      <c r="F82" s="251">
        <f>SubSegments!F100</f>
        <v>4.4197631748882693E-2</v>
      </c>
      <c r="G82" s="252">
        <f>SubSegments!G100</f>
        <v>1.6830354915444838</v>
      </c>
      <c r="H82" s="253">
        <f>SubSegments!H100</f>
        <v>6.6092745040716938E-2</v>
      </c>
      <c r="I82" s="481">
        <f>SubSegments!I100</f>
        <v>3.1743862247138002</v>
      </c>
      <c r="J82" s="461">
        <f>SubSegments!J100</f>
        <v>-6.8347145251796082E-2</v>
      </c>
      <c r="K82" s="254">
        <f>SubSegments!K100</f>
        <v>-2.1077016656636562E-2</v>
      </c>
      <c r="L82" s="498">
        <f>SubSegments!L100</f>
        <v>124438774.08004643</v>
      </c>
      <c r="M82" s="461">
        <f>SubSegments!M100</f>
        <v>2701241.5203368664</v>
      </c>
      <c r="N82" s="255">
        <f>SubSegments!N100</f>
        <v>2.2189060871691049E-2</v>
      </c>
      <c r="O82" s="256">
        <f>SubSegments!O100</f>
        <v>27681382.724122118</v>
      </c>
      <c r="P82" s="250">
        <f>SubSegments!P100</f>
        <v>1087859.9076085053</v>
      </c>
      <c r="Q82" s="255">
        <f>SubSegments!Q100</f>
        <v>4.0906949978548303E-2</v>
      </c>
    </row>
    <row r="83" spans="2:17">
      <c r="B83" s="403"/>
      <c r="C83" s="18" t="s">
        <v>278</v>
      </c>
      <c r="D83" s="249">
        <f>SubSegments!D101</f>
        <v>661555.17068318091</v>
      </c>
      <c r="E83" s="250">
        <f>SubSegments!E101</f>
        <v>-350592.3301517457</v>
      </c>
      <c r="F83" s="251">
        <f>SubSegments!F101</f>
        <v>-0.34638462265879227</v>
      </c>
      <c r="G83" s="252">
        <f>SubSegments!G101</f>
        <v>2.8402945763017853E-2</v>
      </c>
      <c r="H83" s="253">
        <f>SubSegments!H101</f>
        <v>-1.5190901208112822E-2</v>
      </c>
      <c r="I83" s="481">
        <f>SubSegments!I101</f>
        <v>11.541820132570281</v>
      </c>
      <c r="J83" s="461">
        <f>SubSegments!J101</f>
        <v>-0.47922424912213835</v>
      </c>
      <c r="K83" s="254">
        <f>SubSegments!K101</f>
        <v>-3.9865442128470811E-2</v>
      </c>
      <c r="L83" s="498">
        <f>SubSegments!L101</f>
        <v>7635550.7877971064</v>
      </c>
      <c r="M83" s="461">
        <f>SubSegments!M101</f>
        <v>-4531519.2405586112</v>
      </c>
      <c r="N83" s="255">
        <f>SubSegments!N101</f>
        <v>-0.37244128865846676</v>
      </c>
      <c r="O83" s="256">
        <f>SubSegments!O101</f>
        <v>1699299.3768250204</v>
      </c>
      <c r="P83" s="250">
        <f>SubSegments!P101</f>
        <v>-923470.60610831319</v>
      </c>
      <c r="Q83" s="255">
        <f>SubSegments!Q101</f>
        <v>-0.35209744358729239</v>
      </c>
    </row>
    <row r="84" spans="2:17">
      <c r="B84" s="403"/>
      <c r="C84" s="18" t="s">
        <v>279</v>
      </c>
      <c r="D84" s="249">
        <f>SubSegments!D102</f>
        <v>4040669.8020578655</v>
      </c>
      <c r="E84" s="250">
        <f>SubSegments!E102</f>
        <v>378128.93427698873</v>
      </c>
      <c r="F84" s="251">
        <f>SubSegments!F102</f>
        <v>0.10324224300221829</v>
      </c>
      <c r="G84" s="252">
        <f>SubSegments!G102</f>
        <v>0.17348050520955804</v>
      </c>
      <c r="H84" s="253">
        <f>SubSegments!H102</f>
        <v>1.5732503081564181E-2</v>
      </c>
      <c r="I84" s="481">
        <f>SubSegments!I102</f>
        <v>4.5928280295211437</v>
      </c>
      <c r="J84" s="461">
        <f>SubSegments!J102</f>
        <v>-8.0597570199549828E-2</v>
      </c>
      <c r="K84" s="254">
        <f>SubSegments!K102</f>
        <v>-1.7245929881576957E-2</v>
      </c>
      <c r="L84" s="498">
        <f>SubSegments!L102</f>
        <v>18558101.524931017</v>
      </c>
      <c r="M84" s="461">
        <f>SubSegments!M102</f>
        <v>1441489.2734206244</v>
      </c>
      <c r="N84" s="255">
        <f>SubSegments!N102</f>
        <v>8.4215804637008437E-2</v>
      </c>
      <c r="O84" s="256">
        <f>SubSegments!O102</f>
        <v>4146541.632267022</v>
      </c>
      <c r="P84" s="250">
        <f>SubSegments!P102</f>
        <v>263266.77219285956</v>
      </c>
      <c r="Q84" s="255">
        <f>SubSegments!Q102</f>
        <v>6.7795039413674596E-2</v>
      </c>
    </row>
    <row r="85" spans="2:17">
      <c r="B85" s="403"/>
      <c r="C85" s="18" t="s">
        <v>280</v>
      </c>
      <c r="D85" s="249">
        <f>SubSegments!D103</f>
        <v>75129041.770379171</v>
      </c>
      <c r="E85" s="250">
        <f>SubSegments!E103</f>
        <v>-981581.94830028713</v>
      </c>
      <c r="F85" s="251">
        <f>SubSegments!F103</f>
        <v>-1.2896779718011722E-2</v>
      </c>
      <c r="G85" s="252">
        <f>SubSegments!G103</f>
        <v>3.2255603057685138</v>
      </c>
      <c r="H85" s="253">
        <f>SubSegments!H103</f>
        <v>-5.2573445026127708E-2</v>
      </c>
      <c r="I85" s="481">
        <f>SubSegments!I103</f>
        <v>6.1289277735374927</v>
      </c>
      <c r="J85" s="461">
        <f>SubSegments!J103</f>
        <v>-0.14512680808322731</v>
      </c>
      <c r="K85" s="254">
        <f>SubSegments!K103</f>
        <v>-2.3131263235797034E-2</v>
      </c>
      <c r="L85" s="498">
        <f>SubSegments!L103</f>
        <v>460460470.70573533</v>
      </c>
      <c r="M85" s="461">
        <f>SubSegments!M103</f>
        <v>-17061736.746456146</v>
      </c>
      <c r="N85" s="255">
        <f>SubSegments!N103</f>
        <v>-3.5729724147257239E-2</v>
      </c>
      <c r="O85" s="256">
        <f>SubSegments!O103</f>
        <v>119899924.76439619</v>
      </c>
      <c r="P85" s="250">
        <f>SubSegments!P103</f>
        <v>-3078738.5103078187</v>
      </c>
      <c r="Q85" s="255">
        <f>SubSegments!Q103</f>
        <v>-2.5034737151359957E-2</v>
      </c>
    </row>
    <row r="86" spans="2:17" ht="15" thickBot="1">
      <c r="B86" s="403"/>
      <c r="C86" s="296" t="s">
        <v>281</v>
      </c>
      <c r="D86" s="258">
        <f>SubSegments!D104</f>
        <v>281230207.54537016</v>
      </c>
      <c r="E86" s="259">
        <f>SubSegments!E104</f>
        <v>20873272.458081096</v>
      </c>
      <c r="F86" s="260">
        <f>SubSegments!F104</f>
        <v>8.0171755175574552E-2</v>
      </c>
      <c r="G86" s="261">
        <f>SubSegments!G104</f>
        <v>12.074225530705961</v>
      </c>
      <c r="H86" s="262">
        <f>SubSegments!H104</f>
        <v>0.86048407829390783</v>
      </c>
      <c r="I86" s="482">
        <f>SubSegments!I104</f>
        <v>3.6521115082004592</v>
      </c>
      <c r="J86" s="462">
        <f>SubSegments!J104</f>
        <v>1.9871910347371013E-2</v>
      </c>
      <c r="K86" s="263">
        <f>SubSegments!K104</f>
        <v>5.4709800419324552E-3</v>
      </c>
      <c r="L86" s="499">
        <f>SubSegments!L104</f>
        <v>1027084077.43005</v>
      </c>
      <c r="M86" s="462">
        <f>SubSegments!M104</f>
        <v>81405308.230332613</v>
      </c>
      <c r="N86" s="264">
        <f>SubSegments!N104</f>
        <v>8.6081353289999329E-2</v>
      </c>
      <c r="O86" s="265">
        <f>SubSegments!O104</f>
        <v>204224061.43091711</v>
      </c>
      <c r="P86" s="259">
        <f>SubSegments!P104</f>
        <v>13098567.76116544</v>
      </c>
      <c r="Q86" s="264">
        <f>SubSegments!Q104</f>
        <v>6.8533859662901028E-2</v>
      </c>
    </row>
    <row r="87" spans="2:17" s="151" customFormat="1">
      <c r="B87" s="403"/>
      <c r="C87" s="199" t="s">
        <v>282</v>
      </c>
      <c r="D87" s="220">
        <f>'RFG vs SS'!E31</f>
        <v>1033147342.3192877</v>
      </c>
      <c r="E87" s="200">
        <f>'RFG vs SS'!F31</f>
        <v>-40174387.685600638</v>
      </c>
      <c r="F87" s="205">
        <f>'RFG vs SS'!G31</f>
        <v>-3.7429958382951649E-2</v>
      </c>
      <c r="G87" s="206">
        <f>'RFG vs SS'!H31</f>
        <v>44.356735809043862</v>
      </c>
      <c r="H87" s="207">
        <f>'RFG vs SS'!I31</f>
        <v>-1.8719247468778804</v>
      </c>
      <c r="I87" s="483">
        <f>'RFG vs SS'!J31</f>
        <v>1.9393790995920897</v>
      </c>
      <c r="J87" s="463">
        <f>'RFG vs SS'!K31</f>
        <v>-2.8100837919070809E-2</v>
      </c>
      <c r="K87" s="208">
        <f>'RFG vs SS'!L31</f>
        <v>-1.4282655382304964E-2</v>
      </c>
      <c r="L87" s="500">
        <f>'RFG vs SS'!M31</f>
        <v>2003664362.4931405</v>
      </c>
      <c r="M87" s="463">
        <f>'RFG vs SS'!N31</f>
        <v>-108074607.78624773</v>
      </c>
      <c r="N87" s="209">
        <f>'RFG vs SS'!O31</f>
        <v>-5.1178014568698894E-2</v>
      </c>
      <c r="O87" s="210">
        <f>'RFG vs SS'!P31</f>
        <v>458391187.32620794</v>
      </c>
      <c r="P87" s="211">
        <f>'RFG vs SS'!Q31</f>
        <v>-16038760.834611952</v>
      </c>
      <c r="Q87" s="209">
        <f>'RFG vs SS'!R31</f>
        <v>-3.3806383633217044E-2</v>
      </c>
    </row>
    <row r="88" spans="2:17" s="151" customFormat="1" ht="15" thickBot="1">
      <c r="B88" s="404"/>
      <c r="C88" s="152" t="s">
        <v>283</v>
      </c>
      <c r="D88" s="219">
        <f>'RFG vs SS'!E32</f>
        <v>12970714.333046582</v>
      </c>
      <c r="E88" s="201">
        <f>'RFG vs SS'!F32</f>
        <v>-2636391.9149713982</v>
      </c>
      <c r="F88" s="212">
        <f>'RFG vs SS'!G32</f>
        <v>-0.168922532664004</v>
      </c>
      <c r="G88" s="213">
        <f>'RFG vs SS'!H32</f>
        <v>0.55687947435838347</v>
      </c>
      <c r="H88" s="214">
        <f>'RFG vs SS'!I32</f>
        <v>-0.11532867798801738</v>
      </c>
      <c r="I88" s="484">
        <f>'RFG vs SS'!J32</f>
        <v>3.7248207073608546</v>
      </c>
      <c r="J88" s="464">
        <f>'RFG vs SS'!K32</f>
        <v>0.23556869114804924</v>
      </c>
      <c r="K88" s="215">
        <f>'RFG vs SS'!L32</f>
        <v>6.7512661754863104E-2</v>
      </c>
      <c r="L88" s="501">
        <f>'RFG vs SS'!M32</f>
        <v>48313585.336994141</v>
      </c>
      <c r="M88" s="464">
        <f>'RFG vs SS'!N32</f>
        <v>-6143541.6061500683</v>
      </c>
      <c r="N88" s="216">
        <f>'RFG vs SS'!O32</f>
        <v>-0.11281428071966068</v>
      </c>
      <c r="O88" s="217">
        <f>'RFG vs SS'!P32</f>
        <v>11211847.226236107</v>
      </c>
      <c r="P88" s="218">
        <f>'RFG vs SS'!Q32</f>
        <v>-1909970.5113923214</v>
      </c>
      <c r="Q88" s="216">
        <f>'RFG vs SS'!R32</f>
        <v>-0.14555685420894438</v>
      </c>
    </row>
    <row r="89" spans="2:17">
      <c r="B89" s="405" t="s">
        <v>284</v>
      </c>
      <c r="C89" s="13" t="s">
        <v>31</v>
      </c>
      <c r="D89" s="153">
        <f>'Fat Content'!D37</f>
        <v>23200195.869941078</v>
      </c>
      <c r="E89" s="32">
        <f>'Fat Content'!E37</f>
        <v>2532841.4927813783</v>
      </c>
      <c r="F89" s="179">
        <f>'Fat Content'!F37</f>
        <v>0.12255276832048326</v>
      </c>
      <c r="G89" s="183">
        <f>'Fat Content'!G37</f>
        <v>0.99606795349333088</v>
      </c>
      <c r="H89" s="193">
        <f>'Fat Content'!H37</f>
        <v>0.10591164399020747</v>
      </c>
      <c r="I89" s="485">
        <f>'Fat Content'!I37</f>
        <v>3.5392192333796584</v>
      </c>
      <c r="J89" s="465">
        <f>'Fat Content'!J37</f>
        <v>-3.8230879493751146E-2</v>
      </c>
      <c r="K89" s="172">
        <f>'Fat Content'!K37</f>
        <v>-1.0686628265248984E-2</v>
      </c>
      <c r="L89" s="502">
        <f>'Fat Content'!L37</f>
        <v>82110579.44107078</v>
      </c>
      <c r="M89" s="465">
        <f>'Fat Content'!M37</f>
        <v>8174150.1917060614</v>
      </c>
      <c r="N89" s="173">
        <f>'Fat Content'!N37</f>
        <v>0.11055646417731615</v>
      </c>
      <c r="O89" s="31">
        <f>'Fat Content'!O37</f>
        <v>12861761.384301413</v>
      </c>
      <c r="P89" s="32">
        <f>'Fat Content'!P37</f>
        <v>1157427.3942529559</v>
      </c>
      <c r="Q89" s="173">
        <f>'Fat Content'!Q37</f>
        <v>9.8888787284868315E-2</v>
      </c>
    </row>
    <row r="90" spans="2:17">
      <c r="B90" s="406"/>
      <c r="C90" s="18" t="s">
        <v>217</v>
      </c>
      <c r="D90" s="27">
        <f>'Fat Content'!D38</f>
        <v>93246232.393100172</v>
      </c>
      <c r="E90" s="266">
        <f>'Fat Content'!E38</f>
        <v>-6567175.6217281669</v>
      </c>
      <c r="F90" s="267">
        <f>'Fat Content'!F38</f>
        <v>-6.579452352486094E-2</v>
      </c>
      <c r="G90" s="268">
        <f>'Fat Content'!G38</f>
        <v>4.0033965399014848</v>
      </c>
      <c r="H90" s="189">
        <f>'Fat Content'!H38</f>
        <v>-0.29563144868326408</v>
      </c>
      <c r="I90" s="486">
        <f>'Fat Content'!I38</f>
        <v>1.9667138048722164</v>
      </c>
      <c r="J90" s="466">
        <f>'Fat Content'!J38</f>
        <v>5.5740749046880422E-2</v>
      </c>
      <c r="K90" s="269">
        <f>'Fat Content'!K38</f>
        <v>2.9168778113831846E-2</v>
      </c>
      <c r="L90" s="503">
        <f>'Fat Content'!L38</f>
        <v>183388652.49983296</v>
      </c>
      <c r="M90" s="466">
        <f>'Fat Content'!M38</f>
        <v>-7352080.8266046345</v>
      </c>
      <c r="N90" s="162">
        <f>'Fat Content'!N38</f>
        <v>-3.8544891268831045E-2</v>
      </c>
      <c r="O90" s="270">
        <f>'Fat Content'!O38</f>
        <v>51749028.371658951</v>
      </c>
      <c r="P90" s="266">
        <f>'Fat Content'!P38</f>
        <v>-2688589.3565921485</v>
      </c>
      <c r="Q90" s="162">
        <f>'Fat Content'!Q38</f>
        <v>-4.9388446239756571E-2</v>
      </c>
    </row>
    <row r="91" spans="2:17">
      <c r="B91" s="406"/>
      <c r="C91" s="18" t="s">
        <v>218</v>
      </c>
      <c r="D91" s="27">
        <f>'Fat Content'!D39</f>
        <v>3500275.4578241319</v>
      </c>
      <c r="E91" s="266">
        <f>'Fat Content'!E39</f>
        <v>3258220.2913184376</v>
      </c>
      <c r="F91" s="267">
        <f>'Fat Content'!F39</f>
        <v>13.460651711566699</v>
      </c>
      <c r="G91" s="268">
        <f>'Fat Content'!G39</f>
        <v>0.15027943003080643</v>
      </c>
      <c r="H91" s="189">
        <f>'Fat Content'!H39</f>
        <v>0.13985395757889968</v>
      </c>
      <c r="I91" s="486">
        <f>'Fat Content'!I39</f>
        <v>2.3543014005726639</v>
      </c>
      <c r="J91" s="466">
        <f>'Fat Content'!J39</f>
        <v>-1.1339053689967877</v>
      </c>
      <c r="K91" s="269">
        <f>'Fat Content'!K39</f>
        <v>-0.32506827831675394</v>
      </c>
      <c r="L91" s="503">
        <f>'Fat Content'!L39</f>
        <v>8240703.4127454767</v>
      </c>
      <c r="M91" s="466">
        <f>'Fat Content'!M39</f>
        <v>7396364.9423310524</v>
      </c>
      <c r="N91" s="162">
        <f>'Fat Content'!N39</f>
        <v>8.7599525563494911</v>
      </c>
      <c r="O91" s="270">
        <f>'Fat Content'!O39</f>
        <v>2115479.2908421466</v>
      </c>
      <c r="P91" s="266">
        <f>'Fat Content'!P39</f>
        <v>1873409.5898147533</v>
      </c>
      <c r="Q91" s="162">
        <f>'Fat Content'!Q39</f>
        <v>7.7391329103296265</v>
      </c>
    </row>
    <row r="92" spans="2:17" ht="15" thickBot="1">
      <c r="B92" s="407"/>
      <c r="C92" s="21" t="s">
        <v>219</v>
      </c>
      <c r="D92" s="271">
        <f>'Fat Content'!D40</f>
        <v>2209231319.5831842</v>
      </c>
      <c r="E92" s="272">
        <f>'Fat Content'!E40</f>
        <v>8187256.8174753189</v>
      </c>
      <c r="F92" s="273">
        <f>'Fat Content'!F40</f>
        <v>3.7197150915678034E-3</v>
      </c>
      <c r="G92" s="274">
        <f>'Fat Content'!G40</f>
        <v>94.850256076574325</v>
      </c>
      <c r="H92" s="275">
        <f>'Fat Content'!H40</f>
        <v>4.986584711399189E-2</v>
      </c>
      <c r="I92" s="487">
        <f>'Fat Content'!I40</f>
        <v>2.4900889369670747</v>
      </c>
      <c r="J92" s="467">
        <f>'Fat Content'!J40</f>
        <v>3.1115775865387274E-2</v>
      </c>
      <c r="K92" s="276">
        <f>'Fat Content'!K40</f>
        <v>1.2653971323317149E-2</v>
      </c>
      <c r="L92" s="504">
        <f>'Fat Content'!L40</f>
        <v>5501182468.0952587</v>
      </c>
      <c r="M92" s="467">
        <f>'Fat Content'!M40</f>
        <v>88874191.352162361</v>
      </c>
      <c r="N92" s="277">
        <f>'Fat Content'!N40</f>
        <v>1.6420755582984489E-2</v>
      </c>
      <c r="O92" s="278">
        <f>'Fat Content'!O40</f>
        <v>1240707056.0324199</v>
      </c>
      <c r="P92" s="272">
        <f>'Fat Content'!P40</f>
        <v>13849648.428240061</v>
      </c>
      <c r="Q92" s="277">
        <f>'Fat Content'!Q40</f>
        <v>1.1288718919084331E-2</v>
      </c>
    </row>
    <row r="93" spans="2:17" ht="15" thickBot="1">
      <c r="B93" s="405" t="s">
        <v>198</v>
      </c>
      <c r="C93" s="149" t="s">
        <v>198</v>
      </c>
      <c r="D93" s="154">
        <f>Flavors!D142</f>
        <v>1290358801.3145292</v>
      </c>
      <c r="E93" s="155">
        <f>Flavors!E142</f>
        <v>-4504458.4489233494</v>
      </c>
      <c r="F93" s="165">
        <f>Flavors!F142</f>
        <v>-3.4787136131626982E-3</v>
      </c>
      <c r="G93" s="180">
        <f>Flavors!G142</f>
        <v>55.399749972056384</v>
      </c>
      <c r="H93" s="190">
        <f>Flavors!H142</f>
        <v>-0.37084744393587243</v>
      </c>
      <c r="I93" s="479">
        <f>Flavors!I142</f>
        <v>2.2309023859500039</v>
      </c>
      <c r="J93" s="459">
        <f>Flavors!J142</f>
        <v>2.5936334054642796E-2</v>
      </c>
      <c r="K93" s="175">
        <f>Flavors!K142</f>
        <v>1.1762690873334874E-2</v>
      </c>
      <c r="L93" s="496">
        <f>Flavors!L142</f>
        <v>2878664528.5841703</v>
      </c>
      <c r="M93" s="459">
        <f>Flavors!M142</f>
        <v>23534998.95919323</v>
      </c>
      <c r="N93" s="166">
        <f>Flavors!N142</f>
        <v>8.2430582273038122E-3</v>
      </c>
      <c r="O93" s="168">
        <f>Flavors!O142</f>
        <v>626716632.75390089</v>
      </c>
      <c r="P93" s="155">
        <f>Flavors!P142</f>
        <v>6860326.1683270931</v>
      </c>
      <c r="Q93" s="166">
        <f>Flavors!Q142</f>
        <v>1.1067607275170952E-2</v>
      </c>
    </row>
    <row r="94" spans="2:17">
      <c r="B94" s="406"/>
      <c r="C94" s="195" t="s">
        <v>31</v>
      </c>
      <c r="D94" s="279">
        <f>Flavors!D143</f>
        <v>106868442.21182714</v>
      </c>
      <c r="E94" s="280">
        <f>Flavors!E143</f>
        <v>16728495.24389559</v>
      </c>
      <c r="F94" s="281">
        <f>Flavors!F143</f>
        <v>0.18558359314152878</v>
      </c>
      <c r="G94" s="282">
        <f>Flavors!G143</f>
        <v>4.5882470615204047</v>
      </c>
      <c r="H94" s="283">
        <f>Flavors!H143</f>
        <v>0.70586129179382251</v>
      </c>
      <c r="I94" s="488">
        <f>Flavors!I143</f>
        <v>2.6832599834078295</v>
      </c>
      <c r="J94" s="468">
        <f>Flavors!J143</f>
        <v>0.18473195232418327</v>
      </c>
      <c r="K94" s="284">
        <f>Flavors!K143</f>
        <v>7.393631371190279E-2</v>
      </c>
      <c r="L94" s="505">
        <f>Flavors!L143</f>
        <v>286755814.47612786</v>
      </c>
      <c r="M94" s="468">
        <f>Flavors!M143</f>
        <v>61538630.256357551</v>
      </c>
      <c r="N94" s="285">
        <f>Flavors!N143</f>
        <v>0.27324127361572564</v>
      </c>
      <c r="O94" s="286">
        <f>Flavors!O143</f>
        <v>63540794.997996494</v>
      </c>
      <c r="P94" s="280">
        <f>Flavors!P143</f>
        <v>11161572.528289117</v>
      </c>
      <c r="Q94" s="285">
        <f>Flavors!Q143</f>
        <v>0.2130916039226092</v>
      </c>
    </row>
    <row r="95" spans="2:17">
      <c r="B95" s="406"/>
      <c r="C95" s="18" t="s">
        <v>199</v>
      </c>
      <c r="D95" s="249">
        <f>Flavors!D144</f>
        <v>8465306.8597247358</v>
      </c>
      <c r="E95" s="250">
        <f>Flavors!E144</f>
        <v>-398416.91772434674</v>
      </c>
      <c r="F95" s="251">
        <f>Flavors!F144</f>
        <v>-4.4949157682236382E-2</v>
      </c>
      <c r="G95" s="252">
        <f>Flavors!G144</f>
        <v>0.36344610738325162</v>
      </c>
      <c r="H95" s="253">
        <f>Flavors!H144</f>
        <v>-1.8320203979213634E-2</v>
      </c>
      <c r="I95" s="481">
        <f>Flavors!I144</f>
        <v>1.9827613190693831</v>
      </c>
      <c r="J95" s="461">
        <f>Flavors!J144</f>
        <v>-0.21036803938016946</v>
      </c>
      <c r="K95" s="254">
        <f>Flavors!K144</f>
        <v>-9.5921400427054854E-2</v>
      </c>
      <c r="L95" s="498">
        <f>Flavors!L144</f>
        <v>16784682.995514914</v>
      </c>
      <c r="M95" s="461">
        <f>Flavors!M144</f>
        <v>-2654609.8459960371</v>
      </c>
      <c r="N95" s="255">
        <f>Flavors!N144</f>
        <v>-0.13655897195639463</v>
      </c>
      <c r="O95" s="256">
        <f>Flavors!O144</f>
        <v>4239036.0521957278</v>
      </c>
      <c r="P95" s="250">
        <f>Flavors!P144</f>
        <v>-370031.42341632582</v>
      </c>
      <c r="Q95" s="255">
        <f>Flavors!Q144</f>
        <v>-8.0283360001621173E-2</v>
      </c>
    </row>
    <row r="96" spans="2:17">
      <c r="B96" s="406"/>
      <c r="C96" s="18" t="s">
        <v>200</v>
      </c>
      <c r="D96" s="249">
        <f>Flavors!D145</f>
        <v>158747101.79641998</v>
      </c>
      <c r="E96" s="250">
        <f>Flavors!E145</f>
        <v>9229999.4443510473</v>
      </c>
      <c r="F96" s="251">
        <f>Flavors!F145</f>
        <v>6.1732064754820522E-2</v>
      </c>
      <c r="G96" s="252">
        <f>Flavors!G145</f>
        <v>6.8155847345335001</v>
      </c>
      <c r="H96" s="253">
        <f>Flavors!H145</f>
        <v>0.37578650934772639</v>
      </c>
      <c r="I96" s="481">
        <f>Flavors!I145</f>
        <v>2.3797026060021138</v>
      </c>
      <c r="J96" s="461">
        <f>Flavors!J145</f>
        <v>2.7287234377425751E-2</v>
      </c>
      <c r="K96" s="254">
        <f>Flavors!K145</f>
        <v>1.159966675382669E-2</v>
      </c>
      <c r="L96" s="498">
        <f>Flavors!L145</f>
        <v>377770891.84022349</v>
      </c>
      <c r="M96" s="461">
        <f>Flavors!M145</f>
        <v>26044561.946434736</v>
      </c>
      <c r="N96" s="255">
        <f>Flavors!N145</f>
        <v>7.4047802887828862E-2</v>
      </c>
      <c r="O96" s="256">
        <f>Flavors!O145</f>
        <v>81082813.163657635</v>
      </c>
      <c r="P96" s="250">
        <f>Flavors!P145</f>
        <v>5580145.6807188541</v>
      </c>
      <c r="Q96" s="255">
        <f>Flavors!Q145</f>
        <v>7.3906603127363552E-2</v>
      </c>
    </row>
    <row r="97" spans="2:17">
      <c r="B97" s="406"/>
      <c r="C97" s="18" t="s">
        <v>201</v>
      </c>
      <c r="D97" s="249">
        <f>Flavors!D146</f>
        <v>36338956.685352132</v>
      </c>
      <c r="E97" s="250">
        <f>Flavors!E146</f>
        <v>-1709884.7330610231</v>
      </c>
      <c r="F97" s="251">
        <f>Flavors!F146</f>
        <v>-4.4939206275898598E-2</v>
      </c>
      <c r="G97" s="252">
        <f>Flavors!G146</f>
        <v>1.5601622684814611</v>
      </c>
      <c r="H97" s="253">
        <f>Flavors!H146</f>
        <v>-7.8625920843567121E-2</v>
      </c>
      <c r="I97" s="481">
        <f>Flavors!I146</f>
        <v>2.1752913634276023</v>
      </c>
      <c r="J97" s="461">
        <f>Flavors!J146</f>
        <v>-3.2550532879676908E-2</v>
      </c>
      <c r="K97" s="254">
        <f>Flavors!K146</f>
        <v>-1.4743144848423805E-2</v>
      </c>
      <c r="L97" s="498">
        <f>Flavors!L146</f>
        <v>79047818.633616224</v>
      </c>
      <c r="M97" s="461">
        <f>Flavors!M146</f>
        <v>-4958007.5559080243</v>
      </c>
      <c r="N97" s="255">
        <f>Flavors!N146</f>
        <v>-5.9019805896823631E-2</v>
      </c>
      <c r="O97" s="256">
        <f>Flavors!O146</f>
        <v>19146448.375310052</v>
      </c>
      <c r="P97" s="250">
        <f>Flavors!P146</f>
        <v>-582191.32917760685</v>
      </c>
      <c r="Q97" s="255">
        <f>Flavors!Q146</f>
        <v>-2.9509958005121673E-2</v>
      </c>
    </row>
    <row r="98" spans="2:17">
      <c r="B98" s="406"/>
      <c r="C98" s="18" t="s">
        <v>202</v>
      </c>
      <c r="D98" s="249">
        <f>Flavors!D147</f>
        <v>11424082.207428511</v>
      </c>
      <c r="E98" s="250">
        <f>Flavors!E147</f>
        <v>1291762.3238253426</v>
      </c>
      <c r="F98" s="251">
        <f>Flavors!F147</f>
        <v>0.1274892955083034</v>
      </c>
      <c r="G98" s="252">
        <f>Flavors!G147</f>
        <v>0.49047698772388826</v>
      </c>
      <c r="H98" s="253">
        <f>Flavors!H147</f>
        <v>5.4071422226789734E-2</v>
      </c>
      <c r="I98" s="481">
        <f>Flavors!I147</f>
        <v>2.2703186104249058</v>
      </c>
      <c r="J98" s="461">
        <f>Flavors!J147</f>
        <v>-0.26875361684088972</v>
      </c>
      <c r="K98" s="254">
        <f>Flavors!K147</f>
        <v>-0.10584717281961591</v>
      </c>
      <c r="L98" s="498">
        <f>Flavors!L147</f>
        <v>25936306.442548987</v>
      </c>
      <c r="M98" s="461">
        <f>Flavors!M147</f>
        <v>209614.42831918225</v>
      </c>
      <c r="N98" s="255">
        <f>Flavors!N147</f>
        <v>8.1477411943689255E-3</v>
      </c>
      <c r="O98" s="256">
        <f>Flavors!O147</f>
        <v>6236795.4836113127</v>
      </c>
      <c r="P98" s="250">
        <f>Flavors!P147</f>
        <v>698375.351889682</v>
      </c>
      <c r="Q98" s="255">
        <f>Flavors!Q147</f>
        <v>0.12609649237147894</v>
      </c>
    </row>
    <row r="99" spans="2:17">
      <c r="B99" s="406"/>
      <c r="C99" s="18" t="s">
        <v>203</v>
      </c>
      <c r="D99" s="249">
        <f>Flavors!D148</f>
        <v>26170329.570494462</v>
      </c>
      <c r="E99" s="250">
        <f>Flavors!E148</f>
        <v>-1234067.5090382062</v>
      </c>
      <c r="F99" s="251">
        <f>Flavors!F148</f>
        <v>-4.5031733610365964E-2</v>
      </c>
      <c r="G99" s="252">
        <f>Flavors!G148</f>
        <v>1.1235864888236664</v>
      </c>
      <c r="H99" s="253">
        <f>Flavors!H148</f>
        <v>-5.6738603750057015E-2</v>
      </c>
      <c r="I99" s="481">
        <f>Flavors!I148</f>
        <v>2.0421225280898647</v>
      </c>
      <c r="J99" s="461">
        <f>Flavors!J148</f>
        <v>-0.10418142816052489</v>
      </c>
      <c r="K99" s="254">
        <f>Flavors!K148</f>
        <v>-4.853992271557412E-2</v>
      </c>
      <c r="L99" s="498">
        <f>Flavors!L148</f>
        <v>53443019.58344309</v>
      </c>
      <c r="M99" s="461">
        <f>Flavors!M148</f>
        <v>-5375146.2870144993</v>
      </c>
      <c r="N99" s="255">
        <f>Flavors!N148</f>
        <v>-9.1385819456744691E-2</v>
      </c>
      <c r="O99" s="256">
        <f>Flavors!O148</f>
        <v>13374629.172620688</v>
      </c>
      <c r="P99" s="250">
        <f>Flavors!P148</f>
        <v>-776114.23566675</v>
      </c>
      <c r="Q99" s="255">
        <f>Flavors!Q148</f>
        <v>-5.4846181099730468E-2</v>
      </c>
    </row>
    <row r="100" spans="2:17">
      <c r="B100" s="406"/>
      <c r="C100" s="18" t="s">
        <v>204</v>
      </c>
      <c r="D100" s="249">
        <f>Flavors!D149</f>
        <v>165340475.37150997</v>
      </c>
      <c r="E100" s="250">
        <f>Flavors!E149</f>
        <v>-10222460.338811547</v>
      </c>
      <c r="F100" s="251">
        <f>Flavors!F149</f>
        <v>-5.8226756675330296E-2</v>
      </c>
      <c r="G100" s="252">
        <f>Flavors!G149</f>
        <v>7.098662005103697</v>
      </c>
      <c r="H100" s="253">
        <f>Flavors!H149</f>
        <v>-0.46294709519524258</v>
      </c>
      <c r="I100" s="481">
        <f>Flavors!I149</f>
        <v>1.9914613167850403</v>
      </c>
      <c r="J100" s="461">
        <f>Flavors!J149</f>
        <v>-2.5930251139502092E-2</v>
      </c>
      <c r="K100" s="254">
        <f>Flavors!K149</f>
        <v>-1.2853355566554037E-2</v>
      </c>
      <c r="L100" s="498">
        <f>Flavors!L149</f>
        <v>329269160.80121177</v>
      </c>
      <c r="M100" s="461">
        <f>Flavors!M149</f>
        <v>-24910025.340869367</v>
      </c>
      <c r="N100" s="255">
        <f>Flavors!N149</f>
        <v>-7.0331703034849022E-2</v>
      </c>
      <c r="O100" s="256">
        <f>Flavors!O149</f>
        <v>73993916.748133361</v>
      </c>
      <c r="P100" s="250">
        <f>Flavors!P149</f>
        <v>-4416375.1536207795</v>
      </c>
      <c r="Q100" s="255">
        <f>Flavors!Q149</f>
        <v>-5.6323921853962379E-2</v>
      </c>
    </row>
    <row r="101" spans="2:17">
      <c r="B101" s="406"/>
      <c r="C101" s="18" t="s">
        <v>205</v>
      </c>
      <c r="D101" s="249">
        <f>Flavors!D150</f>
        <v>3842564.347723031</v>
      </c>
      <c r="E101" s="250">
        <f>Flavors!E150</f>
        <v>-1392607.4521812531</v>
      </c>
      <c r="F101" s="251">
        <f>Flavors!F150</f>
        <v>-0.26600988571315165</v>
      </c>
      <c r="G101" s="252">
        <f>Flavors!G150</f>
        <v>0.16497512466961067</v>
      </c>
      <c r="H101" s="253">
        <f>Flavors!H150</f>
        <v>-6.0507108032979623E-2</v>
      </c>
      <c r="I101" s="481">
        <f>Flavors!I150</f>
        <v>2.1726185650720535</v>
      </c>
      <c r="J101" s="461">
        <f>Flavors!J150</f>
        <v>0.25160213765916706</v>
      </c>
      <c r="K101" s="254">
        <f>Flavors!K150</f>
        <v>0.13097344409386974</v>
      </c>
      <c r="L101" s="498">
        <f>Flavors!L150</f>
        <v>8348426.6393470429</v>
      </c>
      <c r="M101" s="461">
        <f>Flavors!M150</f>
        <v>-1708424.3885977753</v>
      </c>
      <c r="N101" s="255">
        <f>Flavors!N150</f>
        <v>-0.16987667251415006</v>
      </c>
      <c r="O101" s="256">
        <f>Flavors!O150</f>
        <v>1958940.7841095789</v>
      </c>
      <c r="P101" s="250">
        <f>Flavors!P150</f>
        <v>-658700.59114804026</v>
      </c>
      <c r="Q101" s="255">
        <f>Flavors!Q150</f>
        <v>-0.25163897445012429</v>
      </c>
    </row>
    <row r="102" spans="2:17">
      <c r="B102" s="406"/>
      <c r="C102" s="18" t="s">
        <v>206</v>
      </c>
      <c r="D102" s="249">
        <f>Flavors!D151</f>
        <v>1084146.0180323643</v>
      </c>
      <c r="E102" s="250">
        <f>Flavors!E151</f>
        <v>-2961111.1052895552</v>
      </c>
      <c r="F102" s="251">
        <f>Flavors!F151</f>
        <v>-0.73199577060701748</v>
      </c>
      <c r="G102" s="252">
        <f>Flavors!G151</f>
        <v>4.6546292605597027E-2</v>
      </c>
      <c r="H102" s="253">
        <f>Flavors!H151</f>
        <v>-0.12768554598265347</v>
      </c>
      <c r="I102" s="481">
        <f>Flavors!I151</f>
        <v>2.0539166447213257</v>
      </c>
      <c r="J102" s="461">
        <f>Flavors!J151</f>
        <v>-2.5124339993012779E-2</v>
      </c>
      <c r="K102" s="254">
        <f>Flavors!K151</f>
        <v>-1.2084581390041657E-2</v>
      </c>
      <c r="L102" s="498">
        <f>Flavors!L151</f>
        <v>2226745.5517450194</v>
      </c>
      <c r="M102" s="461">
        <f>Flavors!M151</f>
        <v>-6183509.8013488762</v>
      </c>
      <c r="N102" s="255">
        <f>Flavors!N151</f>
        <v>-0.73523448952999237</v>
      </c>
      <c r="O102" s="256">
        <f>Flavors!O151</f>
        <v>542073.00901618216</v>
      </c>
      <c r="P102" s="250">
        <f>Flavors!P151</f>
        <v>-1480555.5526447776</v>
      </c>
      <c r="Q102" s="255">
        <f>Flavors!Q151</f>
        <v>-0.73199577060701748</v>
      </c>
    </row>
    <row r="103" spans="2:17">
      <c r="B103" s="406"/>
      <c r="C103" s="18" t="s">
        <v>207</v>
      </c>
      <c r="D103" s="249">
        <f>Flavors!D152</f>
        <v>3805.2994292420963</v>
      </c>
      <c r="E103" s="250">
        <f>Flavors!E152</f>
        <v>-346671.15777464362</v>
      </c>
      <c r="F103" s="251">
        <f>Flavors!F152</f>
        <v>-0.98914249630459938</v>
      </c>
      <c r="G103" s="252">
        <f>Flavors!G152</f>
        <v>1.6337520752682087E-4</v>
      </c>
      <c r="H103" s="253">
        <f>Flavors!H152</f>
        <v>-1.4931872303065065E-2</v>
      </c>
      <c r="I103" s="481">
        <f>Flavors!I152</f>
        <v>2.4112383036674441</v>
      </c>
      <c r="J103" s="461">
        <f>Flavors!J152</f>
        <v>-0.49487760709912409</v>
      </c>
      <c r="K103" s="254">
        <f>Flavors!K152</f>
        <v>-0.17028832376083256</v>
      </c>
      <c r="L103" s="498">
        <f>Flavors!L152</f>
        <v>9175.4837407124051</v>
      </c>
      <c r="M103" s="461">
        <f>Flavors!M152</f>
        <v>-1009349.7248885981</v>
      </c>
      <c r="N103" s="255">
        <f>Flavors!N152</f>
        <v>-0.99099140240911621</v>
      </c>
      <c r="O103" s="256">
        <f>Flavors!O152</f>
        <v>2030.3090059757233</v>
      </c>
      <c r="P103" s="250">
        <f>Flavors!P152</f>
        <v>-218742.26577671026</v>
      </c>
      <c r="Q103" s="255">
        <f>Flavors!Q152</f>
        <v>-0.99080361766866099</v>
      </c>
    </row>
    <row r="104" spans="2:17">
      <c r="B104" s="406"/>
      <c r="C104" s="18" t="s">
        <v>208</v>
      </c>
      <c r="D104" s="249">
        <f>Flavors!D153</f>
        <v>32476311.748603672</v>
      </c>
      <c r="E104" s="250">
        <f>Flavors!E153</f>
        <v>208051.38080681115</v>
      </c>
      <c r="F104" s="251">
        <f>Flavors!F153</f>
        <v>6.4475549172908824E-3</v>
      </c>
      <c r="G104" s="252">
        <f>Flavors!G153</f>
        <v>1.3943250118140162</v>
      </c>
      <c r="H104" s="253">
        <f>Flavors!H153</f>
        <v>4.5101840957795236E-3</v>
      </c>
      <c r="I104" s="481">
        <f>Flavors!I153</f>
        <v>2.2505770262768103</v>
      </c>
      <c r="J104" s="461">
        <f>Flavors!J153</f>
        <v>-1.5470032678361889E-3</v>
      </c>
      <c r="K104" s="254">
        <f>Flavors!K153</f>
        <v>-6.8690855722940581E-4</v>
      </c>
      <c r="L104" s="498">
        <f>Flavors!L153</f>
        <v>73090441.119611084</v>
      </c>
      <c r="M104" s="461">
        <f>Flavors!M153</f>
        <v>418316.55369259417</v>
      </c>
      <c r="N104" s="255">
        <f>Flavors!N153</f>
        <v>5.756217479415412E-3</v>
      </c>
      <c r="O104" s="256">
        <f>Flavors!O153</f>
        <v>17791988.218536347</v>
      </c>
      <c r="P104" s="250">
        <f>Flavors!P153</f>
        <v>710257.13371669501</v>
      </c>
      <c r="Q104" s="255">
        <f>Flavors!Q153</f>
        <v>4.1579927127402959E-2</v>
      </c>
    </row>
    <row r="105" spans="2:17">
      <c r="B105" s="406"/>
      <c r="C105" s="18" t="s">
        <v>209</v>
      </c>
      <c r="D105" s="249">
        <f>Flavors!D154</f>
        <v>1002480265.3041667</v>
      </c>
      <c r="E105" s="250">
        <f>Flavors!E154</f>
        <v>13625486.161825657</v>
      </c>
      <c r="F105" s="251">
        <f>Flavors!F154</f>
        <v>1.3779056792993799E-2</v>
      </c>
      <c r="G105" s="252">
        <f>Flavors!G154</f>
        <v>43.040087759462047</v>
      </c>
      <c r="H105" s="253">
        <f>Flavors!H154</f>
        <v>0.44947336477905253</v>
      </c>
      <c r="I105" s="481">
        <f>Flavors!I154</f>
        <v>2.8102399156718971</v>
      </c>
      <c r="J105" s="461">
        <f>Flavors!J154</f>
        <v>4.0678115758111755E-2</v>
      </c>
      <c r="K105" s="254">
        <f>Flavors!K154</f>
        <v>1.468756384471292E-2</v>
      </c>
      <c r="L105" s="498">
        <f>Flavors!L154</f>
        <v>2817210056.2311225</v>
      </c>
      <c r="M105" s="461">
        <f>Flavors!M154</f>
        <v>78515634.256311893</v>
      </c>
      <c r="N105" s="255">
        <f>Flavors!N154</f>
        <v>2.8669001414073806E-2</v>
      </c>
      <c r="O105" s="256">
        <f>Flavors!O154</f>
        <v>661570243.95001197</v>
      </c>
      <c r="P105" s="250">
        <f>Flavors!P154</f>
        <v>7913761.2165666819</v>
      </c>
      <c r="Q105" s="255">
        <f>Flavors!Q154</f>
        <v>1.2106911543924573E-2</v>
      </c>
    </row>
    <row r="106" spans="2:17">
      <c r="B106" s="406"/>
      <c r="C106" s="18" t="s">
        <v>210</v>
      </c>
      <c r="D106" s="249">
        <f>Flavors!D155</f>
        <v>29552448.9388921</v>
      </c>
      <c r="E106" s="250">
        <f>Flavors!E155</f>
        <v>-3868430.1314328089</v>
      </c>
      <c r="F106" s="251">
        <f>Flavors!F155</f>
        <v>-0.11574890424913055</v>
      </c>
      <c r="G106" s="252">
        <f>Flavors!G155</f>
        <v>1.2687930524507758</v>
      </c>
      <c r="H106" s="253">
        <f>Flavors!H155</f>
        <v>-0.17066580767639516</v>
      </c>
      <c r="I106" s="481">
        <f>Flavors!I155</f>
        <v>2.3561833014295996</v>
      </c>
      <c r="J106" s="461">
        <f>Flavors!J155</f>
        <v>1.2168136115826123E-2</v>
      </c>
      <c r="K106" s="254">
        <f>Flavors!K155</f>
        <v>5.1911507638207951E-3</v>
      </c>
      <c r="L106" s="498">
        <f>Flavors!L155</f>
        <v>69630986.706168458</v>
      </c>
      <c r="M106" s="461">
        <f>Flavors!M155</f>
        <v>-8708060.6727908105</v>
      </c>
      <c r="N106" s="255">
        <f>Flavors!N155</f>
        <v>-0.11115862349801396</v>
      </c>
      <c r="O106" s="256">
        <f>Flavors!O155</f>
        <v>16377209.126021978</v>
      </c>
      <c r="P106" s="250">
        <f>Flavors!P155</f>
        <v>-1816278.9860663228</v>
      </c>
      <c r="Q106" s="255">
        <f>Flavors!Q155</f>
        <v>-9.9831267917202329E-2</v>
      </c>
    </row>
    <row r="107" spans="2:17">
      <c r="B107" s="406"/>
      <c r="C107" s="18" t="s">
        <v>211</v>
      </c>
      <c r="D107" s="249">
        <f>Flavors!D156</f>
        <v>28320.842190245636</v>
      </c>
      <c r="E107" s="250">
        <f>Flavors!E156</f>
        <v>-1979136.1098145205</v>
      </c>
      <c r="F107" s="251">
        <f>Flavors!F156</f>
        <v>-0.98589217957477859</v>
      </c>
      <c r="G107" s="252">
        <f>Flavors!G156</f>
        <v>1.2159157396681585E-3</v>
      </c>
      <c r="H107" s="253">
        <f>Flavors!H156</f>
        <v>-8.5246552521764482E-2</v>
      </c>
      <c r="I107" s="481">
        <f>Flavors!I156</f>
        <v>2.6877440999819888</v>
      </c>
      <c r="J107" s="461">
        <f>Flavors!J156</f>
        <v>0.56988689947152649</v>
      </c>
      <c r="K107" s="254">
        <f>Flavors!K156</f>
        <v>0.26908655566303902</v>
      </c>
      <c r="L107" s="498">
        <f>Flavors!L156</f>
        <v>76119.176503353694</v>
      </c>
      <c r="M107" s="461">
        <f>Flavors!M156</f>
        <v>-4175387.9840147253</v>
      </c>
      <c r="N107" s="255">
        <f>Flavors!N156</f>
        <v>-0.98209595476864298</v>
      </c>
      <c r="O107" s="256">
        <f>Flavors!O156</f>
        <v>14160.421095122818</v>
      </c>
      <c r="P107" s="250">
        <f>Flavors!P156</f>
        <v>-989568.05490726023</v>
      </c>
      <c r="Q107" s="255">
        <f>Flavors!Q156</f>
        <v>-0.98589217957477859</v>
      </c>
    </row>
    <row r="108" spans="2:17">
      <c r="B108" s="406"/>
      <c r="C108" s="18" t="s">
        <v>212</v>
      </c>
      <c r="D108" s="249">
        <f>Flavors!D157</f>
        <v>262496840.21977001</v>
      </c>
      <c r="E108" s="250">
        <f>Flavors!E157</f>
        <v>12396731.259376287</v>
      </c>
      <c r="F108" s="251">
        <f>Flavors!F157</f>
        <v>4.9567076603471032E-2</v>
      </c>
      <c r="G108" s="252">
        <f>Flavors!G157</f>
        <v>11.269934611842409</v>
      </c>
      <c r="H108" s="253">
        <f>Flavors!H157</f>
        <v>0.49796128928941563</v>
      </c>
      <c r="I108" s="481">
        <f>Flavors!I157</f>
        <v>2.2763064256877876</v>
      </c>
      <c r="J108" s="461">
        <f>Flavors!J157</f>
        <v>2.1973108209460968E-2</v>
      </c>
      <c r="K108" s="254">
        <f>Flavors!K157</f>
        <v>9.7470538358719085E-3</v>
      </c>
      <c r="L108" s="498">
        <f>Flavors!L157</f>
        <v>597523244.11500299</v>
      </c>
      <c r="M108" s="461">
        <f>Flavors!M157</f>
        <v>33714235.780627608</v>
      </c>
      <c r="N108" s="255">
        <f>Flavors!N157</f>
        <v>5.979726340348375E-2</v>
      </c>
      <c r="O108" s="256">
        <f>Flavors!O157</f>
        <v>124524346.43149625</v>
      </c>
      <c r="P108" s="250">
        <f>Flavors!P157</f>
        <v>8235895.7122842073</v>
      </c>
      <c r="Q108" s="255">
        <f>Flavors!Q157</f>
        <v>7.0822989397033506E-2</v>
      </c>
    </row>
    <row r="109" spans="2:17">
      <c r="B109" s="406"/>
      <c r="C109" s="18" t="s">
        <v>213</v>
      </c>
      <c r="D109" s="249">
        <f>Flavors!D158</f>
        <v>1792449.7291871514</v>
      </c>
      <c r="E109" s="250">
        <f>Flavors!E158</f>
        <v>-637165.1427608463</v>
      </c>
      <c r="F109" s="251">
        <f>Flavors!F158</f>
        <v>-0.26224944130753736</v>
      </c>
      <c r="G109" s="252">
        <f>Flavors!G158</f>
        <v>7.6956321554351434E-2</v>
      </c>
      <c r="H109" s="253">
        <f>Flavors!H158</f>
        <v>-2.7688761142699456E-2</v>
      </c>
      <c r="I109" s="481">
        <f>Flavors!I158</f>
        <v>2.0080214890816022</v>
      </c>
      <c r="J109" s="461">
        <f>Flavors!J158</f>
        <v>-3.4376123336431696E-2</v>
      </c>
      <c r="K109" s="254">
        <f>Flavors!K158</f>
        <v>-1.6831259068959221E-2</v>
      </c>
      <c r="L109" s="498">
        <f>Flavors!L158</f>
        <v>3599277.5743062985</v>
      </c>
      <c r="M109" s="461">
        <f>Flavors!M158</f>
        <v>-1362962.0392556391</v>
      </c>
      <c r="N109" s="255">
        <f>Flavors!N158</f>
        <v>-0.27466671208915955</v>
      </c>
      <c r="O109" s="256">
        <f>Flavors!O158</f>
        <v>896224.86459357571</v>
      </c>
      <c r="P109" s="250">
        <f>Flavors!P158</f>
        <v>-318582.57138042315</v>
      </c>
      <c r="Q109" s="255">
        <f>Flavors!Q158</f>
        <v>-0.26224944130753736</v>
      </c>
    </row>
    <row r="110" spans="2:17">
      <c r="B110" s="406"/>
      <c r="C110" s="18" t="s">
        <v>214</v>
      </c>
      <c r="D110" s="249">
        <f>Flavors!D159</f>
        <v>467736235.4975872</v>
      </c>
      <c r="E110" s="250">
        <f>Flavors!E159</f>
        <v>-22023111.985967219</v>
      </c>
      <c r="F110" s="251">
        <f>Flavors!F159</f>
        <v>-4.4967211139766414E-2</v>
      </c>
      <c r="G110" s="252">
        <f>Flavors!G159</f>
        <v>20.081600926067512</v>
      </c>
      <c r="H110" s="253">
        <f>Flavors!H159</f>
        <v>-1.0126506817927421</v>
      </c>
      <c r="I110" s="481">
        <f>Flavors!I159</f>
        <v>2.1178848636722871</v>
      </c>
      <c r="J110" s="461">
        <f>Flavors!J159</f>
        <v>-7.8863489198237602E-3</v>
      </c>
      <c r="K110" s="254">
        <f>Flavors!K159</f>
        <v>-3.7098766194163242E-3</v>
      </c>
      <c r="L110" s="498">
        <f>Flavors!L159</f>
        <v>990611493.3513962</v>
      </c>
      <c r="M110" s="461">
        <f>Flavors!M159</f>
        <v>-50504828.627040267</v>
      </c>
      <c r="N110" s="255">
        <f>Flavors!N159</f>
        <v>-4.8510264953935012E-2</v>
      </c>
      <c r="O110" s="256">
        <f>Flavors!O159</f>
        <v>212702502.60120869</v>
      </c>
      <c r="P110" s="250">
        <f>Flavors!P159</f>
        <v>-9785762.5630894005</v>
      </c>
      <c r="Q110" s="255">
        <f>Flavors!Q159</f>
        <v>-4.3983275054363127E-2</v>
      </c>
    </row>
    <row r="111" spans="2:17" ht="15" thickBot="1">
      <c r="B111" s="406"/>
      <c r="C111" s="21" t="s">
        <v>215</v>
      </c>
      <c r="D111" s="287">
        <f>Flavors!D160</f>
        <v>14329940.655717149</v>
      </c>
      <c r="E111" s="288">
        <f>Flavors!E160</f>
        <v>703679.7496217452</v>
      </c>
      <c r="F111" s="289">
        <f>Flavors!F160</f>
        <v>5.1641441072581382E-2</v>
      </c>
      <c r="G111" s="290">
        <f>Flavors!G160</f>
        <v>0.61523595501684503</v>
      </c>
      <c r="H111" s="291">
        <f>Flavors!H160</f>
        <v>2.8344091687624862E-2</v>
      </c>
      <c r="I111" s="489">
        <f>Flavors!I160</f>
        <v>3.0417950621371563</v>
      </c>
      <c r="J111" s="469">
        <f>Flavors!J160</f>
        <v>0.44483920861527304</v>
      </c>
      <c r="K111" s="292">
        <f>Flavors!K160</f>
        <v>0.17129255701901927</v>
      </c>
      <c r="L111" s="506">
        <f>Flavors!L160</f>
        <v>43588742.727278911</v>
      </c>
      <c r="M111" s="469">
        <f>Flavors!M160</f>
        <v>8201944.7055780515</v>
      </c>
      <c r="N111" s="293">
        <f>Flavors!N160</f>
        <v>0.23177979258107023</v>
      </c>
      <c r="O111" s="294">
        <f>Flavors!O160</f>
        <v>9439171.3706020005</v>
      </c>
      <c r="P111" s="288">
        <f>Flavors!P160</f>
        <v>1304791.159145345</v>
      </c>
      <c r="Q111" s="293">
        <f>Flavors!Q160</f>
        <v>0.16040449612960628</v>
      </c>
    </row>
    <row r="112" spans="2:17">
      <c r="B112" s="405" t="s">
        <v>285</v>
      </c>
      <c r="C112" s="24" t="s">
        <v>286</v>
      </c>
      <c r="D112" s="169">
        <f>'NB vs PL'!D23</f>
        <v>1476695113.7160914</v>
      </c>
      <c r="E112" s="23">
        <f>'NB vs PL'!E23</f>
        <v>-2679953.871183157</v>
      </c>
      <c r="F112" s="177">
        <f>'NB vs PL'!F23</f>
        <v>-1.8115445703393641E-3</v>
      </c>
      <c r="G112" s="181">
        <f>'NB vs PL'!G23</f>
        <v>63.399838867676102</v>
      </c>
      <c r="H112" s="191">
        <f>'NB vs PL'!H23</f>
        <v>-0.31780135383926478</v>
      </c>
      <c r="I112" s="490">
        <f>'NB vs PL'!I23</f>
        <v>2.6334271218741856</v>
      </c>
      <c r="J112" s="470">
        <f>'NB vs PL'!J23</f>
        <v>2.4327237513828592E-2</v>
      </c>
      <c r="K112" s="184">
        <f>'NB vs PL'!K23</f>
        <v>9.3239962408693377E-3</v>
      </c>
      <c r="L112" s="507">
        <f>'NB vs PL'!L23</f>
        <v>3888768963.1990399</v>
      </c>
      <c r="M112" s="470">
        <f>'NB vs PL'!M23</f>
        <v>28931645.431486607</v>
      </c>
      <c r="N112" s="186">
        <f>'NB vs PL'!N23</f>
        <v>7.4955608357660129E-3</v>
      </c>
      <c r="O112" s="22">
        <f>'NB vs PL'!O23</f>
        <v>807489639.86556995</v>
      </c>
      <c r="P112" s="23">
        <f>'NB vs PL'!P23</f>
        <v>5466756.1247826815</v>
      </c>
      <c r="Q112" s="186">
        <f>'NB vs PL'!Q23</f>
        <v>6.8162096563687703E-3</v>
      </c>
    </row>
    <row r="113" spans="2:17" ht="15" thickBot="1">
      <c r="B113" s="407"/>
      <c r="C113" s="25" t="s">
        <v>197</v>
      </c>
      <c r="D113" s="170">
        <f>'NB vs PL'!D24</f>
        <v>852482909.58795786</v>
      </c>
      <c r="E113" s="17">
        <f>'NB vs PL'!E24</f>
        <v>10091096.851026058</v>
      </c>
      <c r="F113" s="178">
        <f>'NB vs PL'!F24</f>
        <v>1.1979101290455417E-2</v>
      </c>
      <c r="G113" s="182">
        <f>'NB vs PL'!G24</f>
        <v>36.600161132323848</v>
      </c>
      <c r="H113" s="192">
        <f>'NB vs PL'!H24</f>
        <v>0.31780135383890951</v>
      </c>
      <c r="I113" s="491">
        <f>'NB vs PL'!I24</f>
        <v>2.1984476809850615</v>
      </c>
      <c r="J113" s="471">
        <f>'NB vs PL'!J24</f>
        <v>4.0315998632766359E-2</v>
      </c>
      <c r="K113" s="185">
        <f>'NB vs PL'!K24</f>
        <v>1.8680972510826215E-2</v>
      </c>
      <c r="L113" s="508">
        <f>'NB vs PL'!L24</f>
        <v>1874139075.6630437</v>
      </c>
      <c r="M113" s="471">
        <f>'NB vs PL'!M24</f>
        <v>56146615.641289473</v>
      </c>
      <c r="N113" s="187">
        <f>'NB vs PL'!N24</f>
        <v>3.0883855063192956E-2</v>
      </c>
      <c r="O113" s="16">
        <f>'NB vs PL'!O24</f>
        <v>496133254.01455718</v>
      </c>
      <c r="P113" s="17">
        <f>'NB vs PL'!P24</f>
        <v>4914708.7318376303</v>
      </c>
      <c r="Q113" s="187">
        <f>'NB vs PL'!Q24</f>
        <v>1.0005136774730243E-2</v>
      </c>
    </row>
    <row r="114" spans="2:17">
      <c r="B114" s="406" t="s">
        <v>287</v>
      </c>
      <c r="C114" s="13" t="s">
        <v>39</v>
      </c>
      <c r="D114" s="153">
        <f>Size!D58</f>
        <v>135874334.10084152</v>
      </c>
      <c r="E114" s="32">
        <f>Size!E58</f>
        <v>24329816.980031505</v>
      </c>
      <c r="F114" s="179">
        <f>Size!F58</f>
        <v>0.21811755170073235</v>
      </c>
      <c r="G114" s="183">
        <f>Size!G58</f>
        <v>5.8335744516469914</v>
      </c>
      <c r="H114" s="193">
        <f>Size!H58</f>
        <v>1.0292800125242101</v>
      </c>
      <c r="I114" s="485">
        <f>Size!I58</f>
        <v>3.5127377592767717</v>
      </c>
      <c r="J114" s="465">
        <f>Size!J58</f>
        <v>0.2328747966832676</v>
      </c>
      <c r="K114" s="172">
        <f>Size!K58</f>
        <v>7.1001380039099324E-2</v>
      </c>
      <c r="L114" s="502">
        <f>Size!L58</f>
        <v>477290903.91261351</v>
      </c>
      <c r="M114" s="465">
        <f>Size!M58</f>
        <v>111440173.52769172</v>
      </c>
      <c r="N114" s="173">
        <f>Size!N58</f>
        <v>0.30460557892133328</v>
      </c>
      <c r="O114" s="31">
        <f>Size!O58</f>
        <v>89975694.099352136</v>
      </c>
      <c r="P114" s="32">
        <f>Size!P58</f>
        <v>16538535.224567592</v>
      </c>
      <c r="Q114" s="173">
        <f>Size!Q58</f>
        <v>0.22520663214609027</v>
      </c>
    </row>
    <row r="115" spans="2:17">
      <c r="B115" s="406"/>
      <c r="C115" s="18" t="s">
        <v>234</v>
      </c>
      <c r="D115" s="27">
        <f>Size!D59</f>
        <v>1438353719.2040823</v>
      </c>
      <c r="E115" s="266">
        <f>Size!E59</f>
        <v>-9142959.3663458824</v>
      </c>
      <c r="F115" s="267">
        <f>Size!F59</f>
        <v>-6.316394021280672E-3</v>
      </c>
      <c r="G115" s="268">
        <f>Size!G59</f>
        <v>61.753704732440696</v>
      </c>
      <c r="H115" s="189">
        <f>Size!H59</f>
        <v>-0.59091267240001599</v>
      </c>
      <c r="I115" s="486">
        <f>Size!I59</f>
        <v>2.1618843426801218</v>
      </c>
      <c r="J115" s="466">
        <f>Size!J59</f>
        <v>6.0128821997031956E-3</v>
      </c>
      <c r="K115" s="269">
        <f>Size!K59</f>
        <v>2.7890726835649439E-3</v>
      </c>
      <c r="L115" s="503">
        <f>Size!L59</f>
        <v>3109554384.7830257</v>
      </c>
      <c r="M115" s="466">
        <f>Size!M59</f>
        <v>-11062393.687158108</v>
      </c>
      <c r="N115" s="162">
        <f>Size!N59</f>
        <v>-3.5449382197391154E-3</v>
      </c>
      <c r="O115" s="270">
        <f>Size!O59</f>
        <v>726992149.67216909</v>
      </c>
      <c r="P115" s="266">
        <f>Size!P59</f>
        <v>69561.380869269371</v>
      </c>
      <c r="Q115" s="162">
        <f>Size!Q59</f>
        <v>9.5692969223559231E-5</v>
      </c>
    </row>
    <row r="116" spans="2:17">
      <c r="B116" s="406"/>
      <c r="C116" s="18" t="s">
        <v>235</v>
      </c>
      <c r="D116" s="27">
        <f>Size!D60</f>
        <v>17934244.763488378</v>
      </c>
      <c r="E116" s="266">
        <f>Size!E60</f>
        <v>-9754903.6466814093</v>
      </c>
      <c r="F116" s="267">
        <f>Size!F60</f>
        <v>-0.35230060174398814</v>
      </c>
      <c r="G116" s="268">
        <f>Size!G60</f>
        <v>0.76998170960104595</v>
      </c>
      <c r="H116" s="189">
        <f>Size!H60</f>
        <v>-0.42260780680653665</v>
      </c>
      <c r="I116" s="486">
        <f>Size!I60</f>
        <v>2.0583594666180964</v>
      </c>
      <c r="J116" s="466">
        <f>Size!J60</f>
        <v>-9.3956385160530953E-2</v>
      </c>
      <c r="K116" s="269">
        <f>Size!K60</f>
        <v>-4.3653623181229381E-2</v>
      </c>
      <c r="L116" s="503">
        <f>Size!L60</f>
        <v>36915122.485572331</v>
      </c>
      <c r="M116" s="466">
        <f>Size!M60</f>
        <v>-22680670.559887081</v>
      </c>
      <c r="N116" s="162">
        <f>Size!N60</f>
        <v>-0.38057502721016506</v>
      </c>
      <c r="O116" s="270">
        <f>Size!O60</f>
        <v>5978428.542309287</v>
      </c>
      <c r="P116" s="266">
        <f>Size!P60</f>
        <v>-3346100.2610849524</v>
      </c>
      <c r="Q116" s="162">
        <f>Size!Q60</f>
        <v>-0.35884926001482587</v>
      </c>
    </row>
    <row r="117" spans="2:17">
      <c r="B117" s="406"/>
      <c r="C117" s="18" t="s">
        <v>236</v>
      </c>
      <c r="D117" s="27">
        <f>Size!D61</f>
        <v>149561.23605705798</v>
      </c>
      <c r="E117" s="266">
        <f>Size!E61</f>
        <v>33842.279489696026</v>
      </c>
      <c r="F117" s="267">
        <f>Size!F61</f>
        <v>0.29245233878336835</v>
      </c>
      <c r="G117" s="268">
        <f>Size!G61</f>
        <v>6.4212024396872068E-3</v>
      </c>
      <c r="H117" s="189">
        <f>Size!H61</f>
        <v>1.437112195829324E-3</v>
      </c>
      <c r="I117" s="486">
        <f>Size!I61</f>
        <v>2.0037242716038626</v>
      </c>
      <c r="J117" s="466">
        <f>Size!J61</f>
        <v>8.1828976525513131E-2</v>
      </c>
      <c r="K117" s="269">
        <f>Size!K61</f>
        <v>4.2577229225267042E-2</v>
      </c>
      <c r="L117" s="503">
        <f>Size!L61</f>
        <v>299679.47877860186</v>
      </c>
      <c r="M117" s="466">
        <f>Size!M61</f>
        <v>77279.76060041305</v>
      </c>
      <c r="N117" s="162">
        <f>Size!N61</f>
        <v>0.34748137827448033</v>
      </c>
      <c r="O117" s="270">
        <f>Size!O61</f>
        <v>41459.363560795784</v>
      </c>
      <c r="P117" s="266">
        <f>Size!P61</f>
        <v>9500.4111540317535</v>
      </c>
      <c r="Q117" s="162">
        <f>Size!Q61</f>
        <v>0.29726916680851578</v>
      </c>
    </row>
    <row r="118" spans="2:17">
      <c r="B118" s="406"/>
      <c r="C118" s="18" t="s">
        <v>237</v>
      </c>
      <c r="D118" s="27">
        <f>Size!D62</f>
        <v>410661394.7919386</v>
      </c>
      <c r="E118" s="266">
        <f>Size!E62</f>
        <v>-1691047.3806276917</v>
      </c>
      <c r="F118" s="267">
        <f>Size!F62</f>
        <v>-4.1009757859515761E-3</v>
      </c>
      <c r="G118" s="268">
        <f>Size!G62</f>
        <v>17.63117248587962</v>
      </c>
      <c r="H118" s="189">
        <f>Size!H62</f>
        <v>-0.12911368527066713</v>
      </c>
      <c r="I118" s="486">
        <f>Size!I62</f>
        <v>1.7239226257506701</v>
      </c>
      <c r="J118" s="466">
        <f>Size!J62</f>
        <v>-1.0966520827673687E-2</v>
      </c>
      <c r="K118" s="269">
        <f>Size!K62</f>
        <v>-6.3211651587667958E-3</v>
      </c>
      <c r="L118" s="503">
        <f>Size!L62</f>
        <v>707948470.00415134</v>
      </c>
      <c r="M118" s="466">
        <f>Size!M62</f>
        <v>-7437306.4861080647</v>
      </c>
      <c r="N118" s="162">
        <f>Size!N62</f>
        <v>-1.0396217999463301E-2</v>
      </c>
      <c r="O118" s="270">
        <f>Size!O62</f>
        <v>102664968.40627739</v>
      </c>
      <c r="P118" s="266">
        <f>Size!P62</f>
        <v>-422930.96174511313</v>
      </c>
      <c r="Q118" s="162">
        <f>Size!Q62</f>
        <v>-4.1026246954092536E-3</v>
      </c>
    </row>
    <row r="119" spans="2:17">
      <c r="B119" s="406"/>
      <c r="C119" s="18" t="s">
        <v>238</v>
      </c>
      <c r="D119" s="27">
        <f>Size!D63</f>
        <v>326106730.68420094</v>
      </c>
      <c r="E119" s="266">
        <f>Size!E63</f>
        <v>3635716.3290961385</v>
      </c>
      <c r="F119" s="267">
        <f>Size!F63</f>
        <v>1.1274552338811111E-2</v>
      </c>
      <c r="G119" s="268">
        <f>Size!G63</f>
        <v>14.000936271140102</v>
      </c>
      <c r="H119" s="189">
        <f>Size!H63</f>
        <v>0.11190128283513623</v>
      </c>
      <c r="I119" s="486">
        <f>Size!I63</f>
        <v>4.4237776706071825</v>
      </c>
      <c r="J119" s="466">
        <f>Size!J63</f>
        <v>3.308982135979921E-2</v>
      </c>
      <c r="K119" s="269">
        <f>Size!K63</f>
        <v>7.536363890106923E-3</v>
      </c>
      <c r="L119" s="503">
        <f>Size!L63</f>
        <v>1442623673.4354782</v>
      </c>
      <c r="M119" s="466">
        <f>Size!M63</f>
        <v>26754108.97204113</v>
      </c>
      <c r="N119" s="162">
        <f>Size!N63</f>
        <v>1.889588535804141E-2</v>
      </c>
      <c r="O119" s="270">
        <f>Size!O63</f>
        <v>381761981.07700032</v>
      </c>
      <c r="P119" s="266">
        <f>Size!P63</f>
        <v>1343152.0062835813</v>
      </c>
      <c r="Q119" s="162">
        <f>Size!Q63</f>
        <v>3.5307190486985602E-3</v>
      </c>
    </row>
    <row r="120" spans="2:17" ht="15" thickBot="1">
      <c r="B120" s="406"/>
      <c r="C120" s="21" t="s">
        <v>239</v>
      </c>
      <c r="D120" s="271">
        <f>Size!D64</f>
        <v>98038.523449213535</v>
      </c>
      <c r="E120" s="272">
        <f>Size!E64</f>
        <v>677.78488508616283</v>
      </c>
      <c r="F120" s="273">
        <f>Size!F64</f>
        <v>6.9615832324416357E-3</v>
      </c>
      <c r="G120" s="274">
        <f>Size!G64</f>
        <v>4.2091468521646613E-3</v>
      </c>
      <c r="H120" s="275">
        <f>Size!H64</f>
        <v>1.5756921883098955E-5</v>
      </c>
      <c r="I120" s="487">
        <f>Size!I64</f>
        <v>2.9597482610022166</v>
      </c>
      <c r="J120" s="467">
        <f>Size!J64</f>
        <v>-5.874444155627323E-3</v>
      </c>
      <c r="K120" s="276">
        <f>Size!K64</f>
        <v>-1.9808467696886809E-3</v>
      </c>
      <c r="L120" s="504">
        <f>Size!L64</f>
        <v>290169.34929003479</v>
      </c>
      <c r="M120" s="467">
        <f>Size!M64</f>
        <v>1434.1324133217568</v>
      </c>
      <c r="N120" s="277">
        <f>Size!N64</f>
        <v>4.9669466330950424E-3</v>
      </c>
      <c r="O120" s="278">
        <f>Size!O64</f>
        <v>18643.918553709984</v>
      </c>
      <c r="P120" s="272">
        <f>Size!P64</f>
        <v>178.25567162036896</v>
      </c>
      <c r="Q120" s="277">
        <f>Size!Q64</f>
        <v>9.6533589267062993E-3</v>
      </c>
    </row>
    <row r="121" spans="2:17">
      <c r="B121" s="405" t="s">
        <v>35</v>
      </c>
      <c r="C121" s="24" t="s">
        <v>288</v>
      </c>
      <c r="D121" s="169">
        <f>Organic!D23</f>
        <v>108916539.06427892</v>
      </c>
      <c r="E121" s="23">
        <f>Organic!E23</f>
        <v>11366842.239971355</v>
      </c>
      <c r="F121" s="177">
        <f>Organic!F23</f>
        <v>0.11652360396817707</v>
      </c>
      <c r="G121" s="181">
        <f>Organic!G23</f>
        <v>4.6761792346716193</v>
      </c>
      <c r="H121" s="191">
        <f>Organic!H23</f>
        <v>0.4746507500079824</v>
      </c>
      <c r="I121" s="490">
        <f>Organic!I23</f>
        <v>3.6594120109269861</v>
      </c>
      <c r="J121" s="470">
        <f>Organic!J23</f>
        <v>0.23952962294786229</v>
      </c>
      <c r="K121" s="184">
        <f>Organic!K23</f>
        <v>7.0040310096571801E-2</v>
      </c>
      <c r="L121" s="507">
        <f>Organic!L23</f>
        <v>398570491.24042052</v>
      </c>
      <c r="M121" s="470">
        <f>Organic!M23</f>
        <v>64962001.118268013</v>
      </c>
      <c r="N121" s="186">
        <f>Organic!N23</f>
        <v>0.19472526342024998</v>
      </c>
      <c r="O121" s="22">
        <f>Organic!O23</f>
        <v>73688522.499525756</v>
      </c>
      <c r="P121" s="23">
        <f>Organic!P23</f>
        <v>8236752.3527249396</v>
      </c>
      <c r="Q121" s="186">
        <f>Organic!Q23</f>
        <v>0.12584460793422161</v>
      </c>
    </row>
    <row r="122" spans="2:17" ht="15" thickBot="1">
      <c r="B122" s="407"/>
      <c r="C122" s="25" t="s">
        <v>289</v>
      </c>
      <c r="D122" s="170">
        <f>Organic!D24</f>
        <v>2220261484.2397718</v>
      </c>
      <c r="E122" s="17">
        <f>Organic!E24</f>
        <v>-3955699.2601222992</v>
      </c>
      <c r="F122" s="178">
        <f>Organic!F24</f>
        <v>-1.778468078327607E-3</v>
      </c>
      <c r="G122" s="182">
        <f>Organic!G24</f>
        <v>95.323820765328392</v>
      </c>
      <c r="H122" s="192">
        <f>Organic!H24</f>
        <v>-0.47465075000803836</v>
      </c>
      <c r="I122" s="491">
        <f>Organic!I24</f>
        <v>2.4214949231754006</v>
      </c>
      <c r="J122" s="471">
        <f>Organic!J24</f>
        <v>1.8752363989782861E-2</v>
      </c>
      <c r="K122" s="185">
        <f>Organic!K24</f>
        <v>7.804566460144928E-3</v>
      </c>
      <c r="L122" s="508">
        <f>Organic!L24</f>
        <v>5376351912.2084875</v>
      </c>
      <c r="M122" s="471">
        <f>Organic!M24</f>
        <v>32130624.541324615</v>
      </c>
      <c r="N122" s="187">
        <f>Organic!N24</f>
        <v>6.0122182095027248E-3</v>
      </c>
      <c r="O122" s="16">
        <f>Organic!O24</f>
        <v>1233744802.5796967</v>
      </c>
      <c r="P122" s="17">
        <f>Organic!P24</f>
        <v>5955143.7029900551</v>
      </c>
      <c r="Q122" s="187">
        <f>Organic!Q24</f>
        <v>4.8502963516066436E-3</v>
      </c>
    </row>
    <row r="123" spans="2:17">
      <c r="B123" s="405" t="s">
        <v>290</v>
      </c>
      <c r="C123" s="13" t="s">
        <v>291</v>
      </c>
      <c r="D123" s="26">
        <f>Form!D23</f>
        <v>381558499.70728505</v>
      </c>
      <c r="E123" s="15">
        <f>Form!E23</f>
        <v>11575094.5750525</v>
      </c>
      <c r="F123" s="160">
        <f>Form!F23</f>
        <v>3.1285442575229951E-2</v>
      </c>
      <c r="G123" s="196">
        <f>Form!G23</f>
        <v>16.381680399252012</v>
      </c>
      <c r="H123" s="197">
        <f>Form!H23</f>
        <v>0.44625603483133247</v>
      </c>
      <c r="I123" s="492">
        <f>Form!I23</f>
        <v>2.4829082722545355</v>
      </c>
      <c r="J123" s="472">
        <f>Form!J23</f>
        <v>-7.0015815922319646E-3</v>
      </c>
      <c r="K123" s="198">
        <f>Form!K23</f>
        <v>-2.8119819604773737E-3</v>
      </c>
      <c r="L123" s="509">
        <f>Form!L23</f>
        <v>947374755.27224779</v>
      </c>
      <c r="M123" s="472">
        <f>Form!M23</f>
        <v>26149429.07372129</v>
      </c>
      <c r="N123" s="161">
        <f>Form!N23</f>
        <v>2.838548651460546E-2</v>
      </c>
      <c r="O123" s="14">
        <f>Form!O23</f>
        <v>210580080.03491628</v>
      </c>
      <c r="P123" s="15">
        <f>Form!P23</f>
        <v>7842100.1529758275</v>
      </c>
      <c r="Q123" s="161">
        <f>Form!Q23</f>
        <v>3.8680962282165797E-2</v>
      </c>
    </row>
    <row r="124" spans="2:17" ht="15" thickBot="1">
      <c r="B124" s="407"/>
      <c r="C124" s="21" t="s">
        <v>225</v>
      </c>
      <c r="D124" s="30">
        <f>Form!D24</f>
        <v>1947619523.5967743</v>
      </c>
      <c r="E124" s="20">
        <f>Form!E24</f>
        <v>-4163951.5952043533</v>
      </c>
      <c r="F124" s="158">
        <f>Form!F24</f>
        <v>-2.1334085712529072E-3</v>
      </c>
      <c r="G124" s="188">
        <f>Form!G24</f>
        <v>83.618319600748379</v>
      </c>
      <c r="H124" s="194">
        <f>Form!H24</f>
        <v>-0.44625603483142129</v>
      </c>
      <c r="I124" s="493">
        <f>Form!I24</f>
        <v>2.4786913407303355</v>
      </c>
      <c r="J124" s="473">
        <f>Form!J24</f>
        <v>4.1635943935919517E-2</v>
      </c>
      <c r="K124" s="167">
        <f>Form!K24</f>
        <v>1.708452913737021E-2</v>
      </c>
      <c r="L124" s="510">
        <f>Form!L24</f>
        <v>4827547648.1766663</v>
      </c>
      <c r="M124" s="473">
        <f>Form!M24</f>
        <v>70943196.585894585</v>
      </c>
      <c r="N124" s="163">
        <f>Form!N24</f>
        <v>1.4914672285219921E-2</v>
      </c>
      <c r="O124" s="19">
        <f>Form!O24</f>
        <v>1096853245.0443058</v>
      </c>
      <c r="P124" s="20">
        <f>Form!P24</f>
        <v>6349795.902739048</v>
      </c>
      <c r="Q124" s="163">
        <f>Form!Q24</f>
        <v>5.8228113883890447E-3</v>
      </c>
    </row>
    <row r="125" spans="2:17">
      <c r="B125" s="406" t="s">
        <v>292</v>
      </c>
      <c r="C125" s="13" t="s">
        <v>37</v>
      </c>
      <c r="D125" s="153">
        <f>'Package Type'!D65</f>
        <v>88555467.521165386</v>
      </c>
      <c r="E125" s="32">
        <f>'Package Type'!E65</f>
        <v>2739521.9111459851</v>
      </c>
      <c r="F125" s="179">
        <f>'Package Type'!F65</f>
        <v>3.192322699088377E-2</v>
      </c>
      <c r="G125" s="183">
        <f>'Package Type'!G65</f>
        <v>3.8020051123247867</v>
      </c>
      <c r="H125" s="193">
        <f>'Package Type'!H65</f>
        <v>0.10585687551143019</v>
      </c>
      <c r="I125" s="485">
        <f>'Package Type'!I65</f>
        <v>6.0599939750194451</v>
      </c>
      <c r="J125" s="465">
        <f>'Package Type'!J65</f>
        <v>-0.20432724374764444</v>
      </c>
      <c r="K125" s="172">
        <f>'Package Type'!K65</f>
        <v>-3.2617619150101473E-2</v>
      </c>
      <c r="L125" s="502">
        <f>'Package Type'!L65</f>
        <v>536645599.63329238</v>
      </c>
      <c r="M125" s="465">
        <f>'Package Type'!M65</f>
        <v>-933049.36011463404</v>
      </c>
      <c r="N125" s="173">
        <f>'Package Type'!N65</f>
        <v>-1.735651819248642E-3</v>
      </c>
      <c r="O125" s="31">
        <f>'Package Type'!O65</f>
        <v>136440331.74360585</v>
      </c>
      <c r="P125" s="32">
        <f>'Package Type'!P65</f>
        <v>714295.96190291643</v>
      </c>
      <c r="Q125" s="173">
        <f>'Package Type'!Q65</f>
        <v>5.2627777551225718E-3</v>
      </c>
    </row>
    <row r="126" spans="2:17">
      <c r="B126" s="406"/>
      <c r="C126" s="18" t="s">
        <v>227</v>
      </c>
      <c r="D126" s="27">
        <f>'Package Type'!D66</f>
        <v>17875713.751914896</v>
      </c>
      <c r="E126" s="266">
        <f>'Package Type'!E66</f>
        <v>648110.50436381623</v>
      </c>
      <c r="F126" s="267">
        <f>'Package Type'!F66</f>
        <v>3.7620468445368087E-2</v>
      </c>
      <c r="G126" s="268">
        <f>'Package Type'!G66</f>
        <v>0.76746876250177498</v>
      </c>
      <c r="H126" s="189">
        <f>'Package Type'!H66</f>
        <v>2.5464757123530468E-2</v>
      </c>
      <c r="I126" s="486">
        <f>'Package Type'!I66</f>
        <v>1.703094829613522</v>
      </c>
      <c r="J126" s="466">
        <f>'Package Type'!J66</f>
        <v>1.7044700863759754E-3</v>
      </c>
      <c r="K126" s="269">
        <f>'Package Type'!K66</f>
        <v>1.0018101236036658E-3</v>
      </c>
      <c r="L126" s="503">
        <f>'Package Type'!L66</f>
        <v>30444035.66653759</v>
      </c>
      <c r="M126" s="466">
        <f>'Package Type'!M66</f>
        <v>1133157.5833956301</v>
      </c>
      <c r="N126" s="162">
        <f>'Package Type'!N66</f>
        <v>3.8659967135114978E-2</v>
      </c>
      <c r="O126" s="270">
        <f>'Package Type'!O66</f>
        <v>6198907.8894688087</v>
      </c>
      <c r="P126" s="266">
        <f>'Package Type'!P66</f>
        <v>73294.360746255144</v>
      </c>
      <c r="Q126" s="162">
        <f>'Package Type'!Q66</f>
        <v>1.1965227711899102E-2</v>
      </c>
    </row>
    <row r="127" spans="2:17">
      <c r="B127" s="406"/>
      <c r="C127" s="18" t="s">
        <v>228</v>
      </c>
      <c r="D127" s="27">
        <f>'Package Type'!D67</f>
        <v>845331380.13277173</v>
      </c>
      <c r="E127" s="266">
        <f>'Package Type'!E67</f>
        <v>7481720.0186053514</v>
      </c>
      <c r="F127" s="267">
        <f>'Package Type'!F67</f>
        <v>8.9296688591911384E-3</v>
      </c>
      <c r="G127" s="268">
        <f>'Package Type'!G67</f>
        <v>36.293120219880358</v>
      </c>
      <c r="H127" s="189">
        <f>'Package Type'!H67</f>
        <v>0.20639389026826649</v>
      </c>
      <c r="I127" s="486">
        <f>'Package Type'!I67</f>
        <v>2.6199727041439109</v>
      </c>
      <c r="J127" s="466">
        <f>'Package Type'!J67</f>
        <v>0.11048393054186523</v>
      </c>
      <c r="K127" s="269">
        <f>'Package Type'!K67</f>
        <v>4.4026469336732627E-2</v>
      </c>
      <c r="L127" s="503">
        <f>'Package Type'!L67</f>
        <v>2214745141.9041624</v>
      </c>
      <c r="M127" s="466">
        <f>'Package Type'!M67</f>
        <v>112170825.88137221</v>
      </c>
      <c r="N127" s="162">
        <f>'Package Type'!N67</f>
        <v>5.3349279988140201E-2</v>
      </c>
      <c r="O127" s="270">
        <f>'Package Type'!O67</f>
        <v>494948400.47959405</v>
      </c>
      <c r="P127" s="266">
        <f>'Package Type'!P67</f>
        <v>12446082.870749593</v>
      </c>
      <c r="Q127" s="162">
        <f>'Package Type'!Q67</f>
        <v>2.5794866504329203E-2</v>
      </c>
    </row>
    <row r="128" spans="2:17" ht="15" customHeight="1">
      <c r="B128" s="406"/>
      <c r="C128" s="18" t="s">
        <v>229</v>
      </c>
      <c r="D128" s="27">
        <f>'Package Type'!D68</f>
        <v>29905711.287731074</v>
      </c>
      <c r="E128" s="266">
        <f>'Package Type'!E68</f>
        <v>13013539.880733073</v>
      </c>
      <c r="F128" s="267">
        <f>'Package Type'!F68</f>
        <v>0.77038881308899643</v>
      </c>
      <c r="G128" s="268">
        <f>'Package Type'!G68</f>
        <v>1.2839598771977248</v>
      </c>
      <c r="H128" s="189">
        <f>'Package Type'!H68</f>
        <v>0.55640313796819196</v>
      </c>
      <c r="I128" s="486">
        <f>'Package Type'!I68</f>
        <v>2.7972967181676651</v>
      </c>
      <c r="J128" s="466">
        <f>'Package Type'!J68</f>
        <v>-0.28850846302732558</v>
      </c>
      <c r="K128" s="269">
        <f>'Package Type'!K68</f>
        <v>-9.3495358937598097E-2</v>
      </c>
      <c r="L128" s="503">
        <f>'Package Type'!L68</f>
        <v>83655148.039639831</v>
      </c>
      <c r="M128" s="466">
        <f>'Package Type'!M68</f>
        <v>31529197.990291521</v>
      </c>
      <c r="N128" s="162">
        <f>'Package Type'!N68</f>
        <v>0.60486567555013238</v>
      </c>
      <c r="O128" s="270">
        <f>'Package Type'!O68</f>
        <v>17057495.589326493</v>
      </c>
      <c r="P128" s="266">
        <f>'Package Type'!P68</f>
        <v>6180714.4538585786</v>
      </c>
      <c r="Q128" s="162">
        <f>'Package Type'!Q68</f>
        <v>0.56824848977644582</v>
      </c>
    </row>
    <row r="129" spans="2:20">
      <c r="B129" s="406"/>
      <c r="C129" s="18" t="s">
        <v>230</v>
      </c>
      <c r="D129" s="27">
        <f>'Package Type'!D69</f>
        <v>1510729.3882549265</v>
      </c>
      <c r="E129" s="266">
        <f>'Package Type'!E69</f>
        <v>337173.92427442409</v>
      </c>
      <c r="F129" s="267">
        <f>'Package Type'!F69</f>
        <v>0.2873097477053082</v>
      </c>
      <c r="G129" s="268">
        <f>'Package Type'!G69</f>
        <v>6.4861052832358643E-2</v>
      </c>
      <c r="H129" s="189">
        <f>'Package Type'!H69</f>
        <v>1.4315260577081365E-2</v>
      </c>
      <c r="I129" s="486">
        <f>'Package Type'!I69</f>
        <v>3.3398488842408272</v>
      </c>
      <c r="J129" s="466">
        <f>'Package Type'!J69</f>
        <v>0.11105768184861553</v>
      </c>
      <c r="K129" s="269">
        <f>'Package Type'!K69</f>
        <v>3.4396055640368718E-2</v>
      </c>
      <c r="L129" s="503">
        <f>'Package Type'!L69</f>
        <v>5045607.8617530437</v>
      </c>
      <c r="M129" s="466">
        <f>'Package Type'!M69</f>
        <v>1256442.3041334874</v>
      </c>
      <c r="N129" s="162">
        <f>'Package Type'!N69</f>
        <v>0.33158812541376903</v>
      </c>
      <c r="O129" s="270">
        <f>'Package Type'!O69</f>
        <v>1325822.9097212113</v>
      </c>
      <c r="P129" s="266">
        <f>'Package Type'!P69</f>
        <v>238309.02405805956</v>
      </c>
      <c r="Q129" s="162">
        <f>'Package Type'!Q69</f>
        <v>0.21913193679613741</v>
      </c>
    </row>
    <row r="130" spans="2:20">
      <c r="B130" s="406"/>
      <c r="C130" s="18" t="s">
        <v>231</v>
      </c>
      <c r="D130" s="27">
        <f>'Package Type'!D70</f>
        <v>1340056047.6849706</v>
      </c>
      <c r="E130" s="266">
        <f>'Package Type'!E70</f>
        <v>-16425212.129968643</v>
      </c>
      <c r="F130" s="267">
        <f>'Package Type'!F70</f>
        <v>-1.2108690784426676E-2</v>
      </c>
      <c r="G130" s="268">
        <f>'Package Type'!G70</f>
        <v>57.533431720433171</v>
      </c>
      <c r="H130" s="189">
        <f>'Package Type'!H70</f>
        <v>-0.89109277900868733</v>
      </c>
      <c r="I130" s="486">
        <f>'Package Type'!I70</f>
        <v>2.1397656813434911</v>
      </c>
      <c r="J130" s="466">
        <f>'Package Type'!J70</f>
        <v>-9.1807476591112547E-3</v>
      </c>
      <c r="K130" s="269">
        <f>'Package Type'!K70</f>
        <v>-4.272208713631054E-3</v>
      </c>
      <c r="L130" s="503">
        <f>'Package Type'!L70</f>
        <v>2867405941.9130969</v>
      </c>
      <c r="M130" s="466">
        <f>'Package Type'!M70</f>
        <v>-47599617.375168324</v>
      </c>
      <c r="N130" s="162">
        <f>'Package Type'!N70</f>
        <v>-1.6329168643777942E-2</v>
      </c>
      <c r="O130" s="270">
        <f>'Package Type'!O70</f>
        <v>642538197.44009578</v>
      </c>
      <c r="P130" s="266">
        <f>'Package Type'!P70</f>
        <v>-4882980.1097056866</v>
      </c>
      <c r="Q130" s="162">
        <f>'Package Type'!Q70</f>
        <v>-7.5422001612390471E-3</v>
      </c>
    </row>
    <row r="131" spans="2:20">
      <c r="B131" s="406"/>
      <c r="C131" s="18" t="s">
        <v>232</v>
      </c>
      <c r="D131" s="27">
        <f>'Package Type'!D71</f>
        <v>5369682.4153588992</v>
      </c>
      <c r="E131" s="266">
        <f>'Package Type'!E71</f>
        <v>-372353.41845716629</v>
      </c>
      <c r="F131" s="267">
        <f>'Package Type'!F71</f>
        <v>-6.48469339505508E-2</v>
      </c>
      <c r="G131" s="268">
        <f>'Package Type'!G71</f>
        <v>0.23053980252405731</v>
      </c>
      <c r="H131" s="189">
        <f>'Package Type'!H71</f>
        <v>-1.6773391684927003E-2</v>
      </c>
      <c r="I131" s="486">
        <f>'Package Type'!I71</f>
        <v>6.4383231139882957</v>
      </c>
      <c r="J131" s="466">
        <f>'Package Type'!J71</f>
        <v>0.31733788905785243</v>
      </c>
      <c r="K131" s="269">
        <f>'Package Type'!K71</f>
        <v>5.1844250132372857E-2</v>
      </c>
      <c r="L131" s="503">
        <f>'Package Type'!L71</f>
        <v>34571750.409581698</v>
      </c>
      <c r="M131" s="466">
        <f>'Package Type'!M71</f>
        <v>-575166.09022759646</v>
      </c>
      <c r="N131" s="162">
        <f>'Package Type'!N71</f>
        <v>-1.6364624482227832E-2</v>
      </c>
      <c r="O131" s="270">
        <f>'Package Type'!O71</f>
        <v>8261559.9627736248</v>
      </c>
      <c r="P131" s="266">
        <f>'Package Type'!P71</f>
        <v>-556434.66458764672</v>
      </c>
      <c r="Q131" s="162">
        <f>'Package Type'!Q71</f>
        <v>-6.3102177774194926E-2</v>
      </c>
      <c r="T131" s="29"/>
    </row>
    <row r="132" spans="2:20" ht="15" thickBot="1">
      <c r="B132" s="406"/>
      <c r="C132" s="21" t="s">
        <v>233</v>
      </c>
      <c r="D132" s="271">
        <f>'Package Type'!D72</f>
        <v>212657.73156362772</v>
      </c>
      <c r="E132" s="272">
        <f>'Package Type'!E72</f>
        <v>7141.9908774748619</v>
      </c>
      <c r="F132" s="273">
        <f>'Package Type'!F72</f>
        <v>3.4751551650642358E-2</v>
      </c>
      <c r="G132" s="274">
        <f>'Package Type'!G72</f>
        <v>9.1301622046889575E-3</v>
      </c>
      <c r="H132" s="275">
        <f>'Package Type'!H72</f>
        <v>2.784664367893111E-4</v>
      </c>
      <c r="I132" s="487">
        <f>'Package Type'!I72</f>
        <v>3.4766671632912023</v>
      </c>
      <c r="J132" s="467">
        <f>'Package Type'!J72</f>
        <v>0.41687597327206927</v>
      </c>
      <c r="K132" s="276">
        <f>'Package Type'!K72</f>
        <v>0.13624327523783167</v>
      </c>
      <c r="L132" s="504">
        <f>'Package Type'!L72</f>
        <v>739340.15234725957</v>
      </c>
      <c r="M132" s="467">
        <f>'Package Type'!M72</f>
        <v>110504.89958551235</v>
      </c>
      <c r="N132" s="277">
        <f>'Package Type'!N72</f>
        <v>0.17572949210495423</v>
      </c>
      <c r="O132" s="278">
        <f>'Package Type'!O72</f>
        <v>296922.33895552158</v>
      </c>
      <c r="P132" s="272">
        <f>'Package Type'!P72</f>
        <v>-6757.1649991958984</v>
      </c>
      <c r="Q132" s="277">
        <f>'Package Type'!Q72</f>
        <v>-2.2250974831029356E-2</v>
      </c>
    </row>
    <row r="133" spans="2:20" ht="15.6" customHeight="1" thickBot="1">
      <c r="B133" s="405" t="s">
        <v>293</v>
      </c>
      <c r="C133" s="149" t="s">
        <v>44</v>
      </c>
      <c r="D133" s="154">
        <f>'Sugar Content'!D37</f>
        <v>2329178023.30405</v>
      </c>
      <c r="E133" s="155">
        <f>'Sugar Content'!E37</f>
        <v>7411142.9798498154</v>
      </c>
      <c r="F133" s="164">
        <f>'Sugar Content'!F37</f>
        <v>3.1920271766539107E-3</v>
      </c>
      <c r="G133" s="180">
        <f>'Sugar Content'!G37</f>
        <v>100</v>
      </c>
      <c r="H133" s="190">
        <f>'Sugar Content'!H37</f>
        <v>0</v>
      </c>
      <c r="I133" s="479">
        <f>'Sugar Content'!I37</f>
        <v>2.4793821449752897</v>
      </c>
      <c r="J133" s="459">
        <f>'Sugar Content'!J37</f>
        <v>3.3904166154054227E-2</v>
      </c>
      <c r="K133" s="175">
        <f>'Sugar Content'!K37</f>
        <v>1.3864024312497242E-2</v>
      </c>
      <c r="L133" s="496">
        <f>'Sugar Content'!L37</f>
        <v>5774922403.4489012</v>
      </c>
      <c r="M133" s="459">
        <f>'Sugar Content'!M37</f>
        <v>97092625.659590721</v>
      </c>
      <c r="N133" s="166">
        <f>'Sugar Content'!N37</f>
        <v>1.710030583153449E-2</v>
      </c>
      <c r="O133" s="168">
        <f>'Sugar Content'!O37</f>
        <v>1307433325.0792222</v>
      </c>
      <c r="P133" s="155">
        <f>'Sugar Content'!P37</f>
        <v>14191896.055715799</v>
      </c>
      <c r="Q133" s="176">
        <f>'Sugar Content'!Q37</f>
        <v>1.0973895312363861E-2</v>
      </c>
    </row>
    <row r="134" spans="2:20" ht="15.6" customHeight="1">
      <c r="B134" s="419"/>
      <c r="C134" s="13" t="s">
        <v>31</v>
      </c>
      <c r="D134" s="153">
        <f>'Sugar Content'!D38</f>
        <v>2072694544.8527994</v>
      </c>
      <c r="E134" s="32">
        <f>'Sugar Content'!E38</f>
        <v>-1684495.9361350536</v>
      </c>
      <c r="F134" s="171">
        <f>'Sugar Content'!F38</f>
        <v>-8.1204828192556395E-4</v>
      </c>
      <c r="G134" s="183">
        <f>'Sugar Content'!G38</f>
        <v>88.988240663226918</v>
      </c>
      <c r="H134" s="193">
        <f>'Sugar Content'!H38</f>
        <v>-0.35660521119085331</v>
      </c>
      <c r="I134" s="485">
        <f>'Sugar Content'!I38</f>
        <v>2.5156822341585845</v>
      </c>
      <c r="J134" s="465">
        <f>'Sugar Content'!J38</f>
        <v>4.3549353846033867E-2</v>
      </c>
      <c r="K134" s="172">
        <f>'Sugar Content'!K38</f>
        <v>1.7616105587547521E-2</v>
      </c>
      <c r="L134" s="502">
        <f>'Sugar Content'!L38</f>
        <v>5214240843.3236008</v>
      </c>
      <c r="M134" s="465">
        <f>'Sugar Content'!M38</f>
        <v>86100210.358066559</v>
      </c>
      <c r="N134" s="173">
        <f>'Sugar Content'!N38</f>
        <v>1.6789752177345411E-2</v>
      </c>
      <c r="O134" s="31">
        <f>'Sugar Content'!O38</f>
        <v>1181920935.0056999</v>
      </c>
      <c r="P134" s="32">
        <f>'Sugar Content'!P38</f>
        <v>10780829.257703543</v>
      </c>
      <c r="Q134" s="174">
        <f>'Sugar Content'!Q38</f>
        <v>9.2054137714103184E-3</v>
      </c>
    </row>
    <row r="135" spans="2:20" ht="15.6" customHeight="1">
      <c r="B135" s="419"/>
      <c r="C135" s="18" t="s">
        <v>294</v>
      </c>
      <c r="D135" s="27">
        <f>'Sugar Content'!D39</f>
        <v>253983786.2595357</v>
      </c>
      <c r="E135" s="266">
        <f>'Sugar Content'!E39</f>
        <v>9835082.5134937763</v>
      </c>
      <c r="F135" s="295">
        <f>'Sugar Content'!F39</f>
        <v>4.0283164983435718E-2</v>
      </c>
      <c r="G135" s="268">
        <f>'Sugar Content'!G39</f>
        <v>10.90443854949514</v>
      </c>
      <c r="H135" s="189">
        <f>'Sugar Content'!H39</f>
        <v>0.38879609567780449</v>
      </c>
      <c r="I135" s="486">
        <f>'Sugar Content'!I39</f>
        <v>2.1673176103660423</v>
      </c>
      <c r="J135" s="466">
        <f>'Sugar Content'!J39</f>
        <v>-2.971196047778335E-2</v>
      </c>
      <c r="K135" s="269">
        <f>'Sugar Content'!K39</f>
        <v>-1.3523696208773243E-2</v>
      </c>
      <c r="L135" s="503">
        <f>'Sugar Content'!L39</f>
        <v>550463532.70773661</v>
      </c>
      <c r="M135" s="466">
        <f>'Sugar Content'!M39</f>
        <v>14061610.894493818</v>
      </c>
      <c r="N135" s="162">
        <f>'Sugar Content'!N39</f>
        <v>2.6214691489098729E-2</v>
      </c>
      <c r="O135" s="270">
        <f>'Sugar Content'!O39</f>
        <v>122979490.93434569</v>
      </c>
      <c r="P135" s="266">
        <f>'Sugar Content'!P39</f>
        <v>4249798.9100439698</v>
      </c>
      <c r="Q135" s="156">
        <f>'Sugar Content'!Q39</f>
        <v>3.5793901572439994E-2</v>
      </c>
    </row>
    <row r="136" spans="2:20" ht="15.6" customHeight="1" thickBot="1">
      <c r="B136" s="420"/>
      <c r="C136" s="21" t="s">
        <v>295</v>
      </c>
      <c r="D136" s="30">
        <f>'Sugar Content'!D40</f>
        <v>2499692.1917203767</v>
      </c>
      <c r="E136" s="20">
        <f>'Sugar Content'!E40</f>
        <v>-739443.5975119411</v>
      </c>
      <c r="F136" s="157">
        <f>'Sugar Content'!F40</f>
        <v>-0.22828422320855862</v>
      </c>
      <c r="G136" s="188">
        <f>'Sugar Content'!G40</f>
        <v>0.10732078727818513</v>
      </c>
      <c r="H136" s="194">
        <f>'Sugar Content'!H40</f>
        <v>-3.2190884487070678E-2</v>
      </c>
      <c r="I136" s="493">
        <f>'Sugar Content'!I40</f>
        <v>4.0877142599430281</v>
      </c>
      <c r="J136" s="473">
        <f>'Sugar Content'!J40</f>
        <v>-1.4374653619396049E-2</v>
      </c>
      <c r="K136" s="167">
        <f>'Sugar Content'!K40</f>
        <v>-3.5042277050285836E-3</v>
      </c>
      <c r="L136" s="510">
        <f>'Sugar Content'!L40</f>
        <v>10218027.417563627</v>
      </c>
      <c r="M136" s="473">
        <f>'Sugar Content'!M40</f>
        <v>-3069195.5929695368</v>
      </c>
      <c r="N136" s="163">
        <f>'Sugar Content'!N40</f>
        <v>-0.23098849101399874</v>
      </c>
      <c r="O136" s="19">
        <f>'Sugar Content'!O40</f>
        <v>2532899.1391767533</v>
      </c>
      <c r="P136" s="20">
        <f>'Sugar Content'!P40</f>
        <v>-838732.11203150498</v>
      </c>
      <c r="Q136" s="159">
        <f>'Sugar Content'!Q40</f>
        <v>-0.24876151914030836</v>
      </c>
    </row>
    <row r="137" spans="2:20">
      <c r="B137" s="33"/>
      <c r="C137" s="34"/>
      <c r="D137" s="35"/>
      <c r="E137" s="35"/>
      <c r="F137" s="36"/>
      <c r="G137" s="37"/>
      <c r="H137" s="37"/>
      <c r="I137" s="474"/>
      <c r="J137" s="474"/>
      <c r="K137" s="36"/>
      <c r="L137" s="511"/>
      <c r="M137" s="511"/>
      <c r="N137" s="36"/>
      <c r="O137" s="35"/>
      <c r="P137" s="35"/>
      <c r="Q137" s="36"/>
    </row>
    <row r="138" spans="2:20" ht="23.4">
      <c r="B138" s="414" t="s">
        <v>250</v>
      </c>
      <c r="C138" s="414"/>
      <c r="D138" s="414"/>
      <c r="E138" s="414"/>
      <c r="F138" s="414"/>
      <c r="G138" s="414"/>
      <c r="H138" s="414"/>
      <c r="I138" s="516"/>
      <c r="J138" s="516"/>
      <c r="K138" s="414"/>
      <c r="L138" s="516"/>
      <c r="M138" s="516"/>
      <c r="N138" s="414"/>
      <c r="O138" s="414"/>
      <c r="P138" s="414"/>
      <c r="Q138" s="414"/>
    </row>
    <row r="139" spans="2:20">
      <c r="B139" s="408" t="s">
        <v>254</v>
      </c>
      <c r="C139" s="408"/>
      <c r="D139" s="408"/>
      <c r="E139" s="408"/>
      <c r="F139" s="408"/>
      <c r="G139" s="408"/>
      <c r="H139" s="408"/>
      <c r="I139" s="517"/>
      <c r="J139" s="517"/>
      <c r="K139" s="408"/>
      <c r="L139" s="517"/>
      <c r="M139" s="517"/>
      <c r="N139" s="408"/>
      <c r="O139" s="408"/>
      <c r="P139" s="408"/>
      <c r="Q139" s="408"/>
    </row>
    <row r="140" spans="2:20" ht="15" thickBot="1">
      <c r="B140" s="408" t="str">
        <f>'HOME PAGE'!H7</f>
        <v>YTD ENDING 1-25-2026</v>
      </c>
      <c r="C140" s="408"/>
      <c r="D140" s="408"/>
      <c r="E140" s="408"/>
      <c r="F140" s="408"/>
      <c r="G140" s="408"/>
      <c r="H140" s="408"/>
      <c r="I140" s="517"/>
      <c r="J140" s="517"/>
      <c r="K140" s="408"/>
      <c r="L140" s="517"/>
      <c r="M140" s="517"/>
      <c r="N140" s="408"/>
      <c r="O140" s="408"/>
      <c r="P140" s="408"/>
      <c r="Q140" s="408"/>
    </row>
    <row r="141" spans="2:20">
      <c r="D141" s="409" t="s">
        <v>263</v>
      </c>
      <c r="E141" s="410"/>
      <c r="F141" s="411"/>
      <c r="G141" s="412" t="s">
        <v>264</v>
      </c>
      <c r="H141" s="413"/>
      <c r="I141" s="518" t="s">
        <v>265</v>
      </c>
      <c r="J141" s="519"/>
      <c r="K141" s="411"/>
      <c r="L141" s="520" t="s">
        <v>266</v>
      </c>
      <c r="M141" s="519"/>
      <c r="N141" s="413"/>
      <c r="O141" s="409" t="s">
        <v>267</v>
      </c>
      <c r="P141" s="410"/>
      <c r="Q141" s="411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94" t="s">
        <v>268</v>
      </c>
      <c r="J142" s="458" t="s">
        <v>269</v>
      </c>
      <c r="K142" s="236" t="s">
        <v>270</v>
      </c>
      <c r="L142" s="478" t="s">
        <v>268</v>
      </c>
      <c r="M142" s="45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SubSegments!D105</f>
        <v>188013058.47740608</v>
      </c>
      <c r="E143" s="155">
        <f>SubSegments!E105</f>
        <v>-3939438.5968625844</v>
      </c>
      <c r="F143" s="165">
        <f>SubSegments!F105</f>
        <v>-2.0522986972856986E-2</v>
      </c>
      <c r="G143" s="180">
        <f>SubSegments!G105</f>
        <v>100</v>
      </c>
      <c r="H143" s="190">
        <f>SubSegments!H105</f>
        <v>-1.4210854715202004E-14</v>
      </c>
      <c r="I143" s="479">
        <f>SubSegments!I105</f>
        <v>2.4639828016047729</v>
      </c>
      <c r="J143" s="459">
        <f>SubSegments!J105</f>
        <v>5.2957679706821192E-2</v>
      </c>
      <c r="K143" s="175">
        <f>SubSegments!K105</f>
        <v>2.1964797971550404E-2</v>
      </c>
      <c r="L143" s="496">
        <f>SubSegments!L105</f>
        <v>463260942.56544101</v>
      </c>
      <c r="M143" s="459">
        <f>SubSegments!M105</f>
        <v>458649.90833616257</v>
      </c>
      <c r="N143" s="166">
        <f>SubSegments!N105</f>
        <v>9.9102773606175973E-4</v>
      </c>
      <c r="O143" s="168">
        <f>SubSegments!O105</f>
        <v>106084198.98389912</v>
      </c>
      <c r="P143" s="155">
        <f>SubSegments!P105</f>
        <v>676851.54417701066</v>
      </c>
      <c r="Q143" s="166">
        <f>SubSegments!Q105</f>
        <v>6.4212937771161802E-3</v>
      </c>
    </row>
    <row r="144" spans="2:20">
      <c r="B144" s="402" t="s">
        <v>272</v>
      </c>
      <c r="C144" s="18" t="s">
        <v>26</v>
      </c>
      <c r="D144" s="241">
        <f>SubSegments!D106</f>
        <v>362630.29404461471</v>
      </c>
      <c r="E144" s="242">
        <f>SubSegments!E106</f>
        <v>77957.711770697555</v>
      </c>
      <c r="F144" s="243">
        <f>SubSegments!F106</f>
        <v>0.27385043950486676</v>
      </c>
      <c r="G144" s="244">
        <f>SubSegments!G106</f>
        <v>0.19287505718023984</v>
      </c>
      <c r="H144" s="245">
        <f>SubSegments!H106</f>
        <v>4.4571395278006798E-2</v>
      </c>
      <c r="I144" s="480">
        <f>SubSegments!I106</f>
        <v>4.6733917194952106</v>
      </c>
      <c r="J144" s="460">
        <f>SubSegments!J106</f>
        <v>0.11464027688898337</v>
      </c>
      <c r="K144" s="246">
        <f>SubSegments!K106</f>
        <v>2.5147297090504193E-2</v>
      </c>
      <c r="L144" s="497">
        <f>SubSegments!L106</f>
        <v>1694713.4134262158</v>
      </c>
      <c r="M144" s="460">
        <f>SubSegments!M106</f>
        <v>396961.86831455608</v>
      </c>
      <c r="N144" s="247">
        <f>SubSegments!N106</f>
        <v>0.30588433495596501</v>
      </c>
      <c r="O144" s="248">
        <f>SubSegments!O106</f>
        <v>425999.86715389229</v>
      </c>
      <c r="P144" s="242">
        <f>SubSegments!P106</f>
        <v>111663.66727889515</v>
      </c>
      <c r="Q144" s="247">
        <f>SubSegments!Q106</f>
        <v>0.35523642305054498</v>
      </c>
    </row>
    <row r="145" spans="2:17">
      <c r="B145" s="403"/>
      <c r="C145" s="18" t="s">
        <v>273</v>
      </c>
      <c r="D145" s="249">
        <f>SubSegments!D107</f>
        <v>12292433.079595136</v>
      </c>
      <c r="E145" s="250">
        <f>SubSegments!E107</f>
        <v>-877959.56145708635</v>
      </c>
      <c r="F145" s="251">
        <f>SubSegments!F107</f>
        <v>-6.666160876027942E-2</v>
      </c>
      <c r="G145" s="252">
        <f>SubSegments!G107</f>
        <v>6.5380740992904718</v>
      </c>
      <c r="H145" s="253">
        <f>SubSegments!H107</f>
        <v>-0.32320295716607639</v>
      </c>
      <c r="I145" s="481">
        <f>SubSegments!I107</f>
        <v>2.6458811754692846</v>
      </c>
      <c r="J145" s="461">
        <f>SubSegments!J107</f>
        <v>4.2482199146190336E-2</v>
      </c>
      <c r="K145" s="254">
        <f>SubSegments!K107</f>
        <v>1.6317974898411459E-2</v>
      </c>
      <c r="L145" s="498">
        <f>SubSegments!L107</f>
        <v>32524317.286016695</v>
      </c>
      <c r="M145" s="461">
        <f>SubSegments!M107</f>
        <v>-1763469.4334718734</v>
      </c>
      <c r="N145" s="255">
        <f>SubSegments!N107</f>
        <v>-5.1431416320305935E-2</v>
      </c>
      <c r="O145" s="256">
        <f>SubSegments!O107</f>
        <v>6741089.5521271136</v>
      </c>
      <c r="P145" s="250">
        <f>SubSegments!P107</f>
        <v>-341766.10948486626</v>
      </c>
      <c r="Q145" s="255">
        <f>SubSegments!Q107</f>
        <v>-4.8252587065579715E-2</v>
      </c>
    </row>
    <row r="146" spans="2:17">
      <c r="B146" s="403"/>
      <c r="C146" s="18" t="s">
        <v>274</v>
      </c>
      <c r="D146" s="249">
        <f>SubSegments!D108</f>
        <v>251313.4903625827</v>
      </c>
      <c r="E146" s="250">
        <f>SubSegments!E108</f>
        <v>-11458.241094664118</v>
      </c>
      <c r="F146" s="251">
        <f>SubSegments!F108</f>
        <v>-4.3605303474313725E-2</v>
      </c>
      <c r="G146" s="252">
        <f>SubSegments!G108</f>
        <v>0.13366810390608244</v>
      </c>
      <c r="H146" s="253">
        <f>SubSegments!H108</f>
        <v>-3.2260420218954144E-3</v>
      </c>
      <c r="I146" s="481">
        <f>SubSegments!I108</f>
        <v>3.0889764737258547</v>
      </c>
      <c r="J146" s="461">
        <f>SubSegments!J108</f>
        <v>0.10862330300428225</v>
      </c>
      <c r="K146" s="254">
        <f>SubSegments!K108</f>
        <v>3.6446453417459744E-2</v>
      </c>
      <c r="L146" s="498">
        <f>SubSegments!L108</f>
        <v>776301.4592599473</v>
      </c>
      <c r="M146" s="461">
        <f>SubSegments!M108</f>
        <v>-6851.103764655767</v>
      </c>
      <c r="N146" s="255">
        <f>SubSegments!N108</f>
        <v>-8.7481087186846596E-3</v>
      </c>
      <c r="O146" s="256">
        <f>SubSegments!O108</f>
        <v>139074.31240019761</v>
      </c>
      <c r="P146" s="250">
        <f>SubSegments!P108</f>
        <v>-5521.8741840366274</v>
      </c>
      <c r="Q146" s="255">
        <f>SubSegments!Q108</f>
        <v>-3.8188242127809295E-2</v>
      </c>
    </row>
    <row r="147" spans="2:17">
      <c r="B147" s="403"/>
      <c r="C147" s="18" t="s">
        <v>244</v>
      </c>
      <c r="D147" s="249">
        <f>SubSegments!D109</f>
        <v>83974675.797183275</v>
      </c>
      <c r="E147" s="250">
        <f>SubSegments!E109</f>
        <v>-5418847.0466338396</v>
      </c>
      <c r="F147" s="251">
        <f>SubSegments!F109</f>
        <v>-6.0617893492141674E-2</v>
      </c>
      <c r="G147" s="252">
        <f>SubSegments!G109</f>
        <v>44.664278363023747</v>
      </c>
      <c r="H147" s="253">
        <f>SubSegments!H109</f>
        <v>-1.9063702121962578</v>
      </c>
      <c r="I147" s="481">
        <f>SubSegments!I109</f>
        <v>1.9794840331658619</v>
      </c>
      <c r="J147" s="461">
        <f>SubSegments!J109</f>
        <v>6.6043589275721626E-3</v>
      </c>
      <c r="K147" s="254">
        <f>SubSegments!K109</f>
        <v>3.3475731002814671E-3</v>
      </c>
      <c r="L147" s="498">
        <f>SubSegments!L109</f>
        <v>166226529.93080404</v>
      </c>
      <c r="M147" s="461">
        <f>SubSegments!M109</f>
        <v>-10136134.296318978</v>
      </c>
      <c r="N147" s="255">
        <f>SubSegments!N109</f>
        <v>-5.7473243221510199E-2</v>
      </c>
      <c r="O147" s="256">
        <f>SubSegments!O109</f>
        <v>38793471.535507813</v>
      </c>
      <c r="P147" s="250">
        <f>SubSegments!P109</f>
        <v>-1011955.8912624791</v>
      </c>
      <c r="Q147" s="255">
        <f>SubSegments!Q109</f>
        <v>-2.5422560607448966E-2</v>
      </c>
    </row>
    <row r="148" spans="2:17">
      <c r="B148" s="403"/>
      <c r="C148" s="18" t="s">
        <v>275</v>
      </c>
      <c r="D148" s="249">
        <f>SubSegments!D110</f>
        <v>17228549.812207263</v>
      </c>
      <c r="E148" s="250">
        <f>SubSegments!E110</f>
        <v>1951208.9459434785</v>
      </c>
      <c r="F148" s="251">
        <f>SubSegments!F110</f>
        <v>0.12771914713588928</v>
      </c>
      <c r="G148" s="252">
        <f>SubSegments!G110</f>
        <v>9.163485744942367</v>
      </c>
      <c r="H148" s="253">
        <f>SubSegments!H110</f>
        <v>1.2045682527917947</v>
      </c>
      <c r="I148" s="481">
        <f>SubSegments!I110</f>
        <v>3.3025802346309998</v>
      </c>
      <c r="J148" s="461">
        <f>SubSegments!J110</f>
        <v>0.19713205307568726</v>
      </c>
      <c r="K148" s="254">
        <f>SubSegments!K110</f>
        <v>6.3479421181955431E-2</v>
      </c>
      <c r="L148" s="498">
        <f>SubSegments!L110</f>
        <v>56898668.081151329</v>
      </c>
      <c r="M148" s="461">
        <f>SubSegments!M110</f>
        <v>9455677.669011794</v>
      </c>
      <c r="N148" s="255">
        <f>SubSegments!N110</f>
        <v>0.19930610585188388</v>
      </c>
      <c r="O148" s="256">
        <f>SubSegments!O110</f>
        <v>10901416.467637476</v>
      </c>
      <c r="P148" s="250">
        <f>SubSegments!P110</f>
        <v>1615910.5562576614</v>
      </c>
      <c r="Q148" s="255">
        <f>SubSegments!Q110</f>
        <v>0.17402504200415067</v>
      </c>
    </row>
    <row r="149" spans="2:17">
      <c r="B149" s="403"/>
      <c r="C149" s="18" t="s">
        <v>276</v>
      </c>
      <c r="D149" s="249">
        <f>SubSegments!D111</f>
        <v>42107821.650781378</v>
      </c>
      <c r="E149" s="250">
        <f>SubSegments!E111</f>
        <v>-1046023.3159541935</v>
      </c>
      <c r="F149" s="251">
        <f>SubSegments!F111</f>
        <v>-2.4239400145236265E-2</v>
      </c>
      <c r="G149" s="252">
        <f>SubSegments!G111</f>
        <v>22.396221832560403</v>
      </c>
      <c r="H149" s="253">
        <f>SubSegments!H111</f>
        <v>-8.5301265333367127E-2</v>
      </c>
      <c r="I149" s="481">
        <f>SubSegments!I111</f>
        <v>1.9003114977355542</v>
      </c>
      <c r="J149" s="461">
        <f>SubSegments!J111</f>
        <v>7.8577686336389618E-3</v>
      </c>
      <c r="K149" s="254">
        <f>SubSegments!K111</f>
        <v>4.152158920877792E-3</v>
      </c>
      <c r="L149" s="498">
        <f>SubSegments!L111</f>
        <v>80017977.62757796</v>
      </c>
      <c r="M149" s="461">
        <f>SubSegments!M111</f>
        <v>-1648677.2048066854</v>
      </c>
      <c r="N149" s="255">
        <f>SubSegments!N111</f>
        <v>-2.0187887065908176E-2</v>
      </c>
      <c r="O149" s="256">
        <f>SubSegments!O111</f>
        <v>21638766.537673168</v>
      </c>
      <c r="P149" s="250">
        <f>SubSegments!P111</f>
        <v>-497048.81271725148</v>
      </c>
      <c r="Q149" s="255">
        <f>SubSegments!Q111</f>
        <v>-2.245450663774555E-2</v>
      </c>
    </row>
    <row r="150" spans="2:17">
      <c r="B150" s="403"/>
      <c r="C150" s="18" t="s">
        <v>277</v>
      </c>
      <c r="D150" s="249">
        <f>SubSegments!D112</f>
        <v>3274936.3874985501</v>
      </c>
      <c r="E150" s="250">
        <f>SubSegments!E112</f>
        <v>183795.63298116298</v>
      </c>
      <c r="F150" s="251">
        <f>SubSegments!F112</f>
        <v>5.9458836584055381E-2</v>
      </c>
      <c r="G150" s="252">
        <f>SubSegments!G112</f>
        <v>1.74186645013921</v>
      </c>
      <c r="H150" s="253">
        <f>SubSegments!H112</f>
        <v>0.1314988843964271</v>
      </c>
      <c r="I150" s="481">
        <f>SubSegments!I112</f>
        <v>3.0474562683459019</v>
      </c>
      <c r="J150" s="461">
        <f>SubSegments!J112</f>
        <v>-0.20159977274409258</v>
      </c>
      <c r="K150" s="254">
        <f>SubSegments!K112</f>
        <v>-6.2048721288433001E-2</v>
      </c>
      <c r="L150" s="498">
        <f>SubSegments!L112</f>
        <v>9980225.4225165397</v>
      </c>
      <c r="M150" s="461">
        <f>SubSegments!M112</f>
        <v>-63064.11980766058</v>
      </c>
      <c r="N150" s="255">
        <f>SubSegments!N112</f>
        <v>-6.2792294837161885E-3</v>
      </c>
      <c r="O150" s="256">
        <f>SubSegments!O112</f>
        <v>2300268.5728360415</v>
      </c>
      <c r="P150" s="250">
        <f>SubSegments!P112</f>
        <v>112396.51283319015</v>
      </c>
      <c r="Q150" s="255">
        <f>SubSegments!Q112</f>
        <v>5.1372525335436514E-2</v>
      </c>
    </row>
    <row r="151" spans="2:17">
      <c r="B151" s="403"/>
      <c r="C151" s="18" t="s">
        <v>278</v>
      </c>
      <c r="D151" s="249">
        <f>SubSegments!D113</f>
        <v>45314.444381262532</v>
      </c>
      <c r="E151" s="250">
        <f>SubSegments!E113</f>
        <v>-18101.862020121443</v>
      </c>
      <c r="F151" s="251">
        <f>SubSegments!F113</f>
        <v>-0.28544491231558694</v>
      </c>
      <c r="G151" s="252">
        <f>SubSegments!G113</f>
        <v>2.4101753754890414E-2</v>
      </c>
      <c r="H151" s="253">
        <f>SubSegments!H113</f>
        <v>-8.9357463391289242E-3</v>
      </c>
      <c r="I151" s="481">
        <f>SubSegments!I113</f>
        <v>11.85978445187442</v>
      </c>
      <c r="J151" s="461">
        <f>SubSegments!J113</f>
        <v>0.16165365697310996</v>
      </c>
      <c r="K151" s="254">
        <f>SubSegments!K113</f>
        <v>1.3818759578544594E-2</v>
      </c>
      <c r="L151" s="498">
        <f>SubSegments!L113</f>
        <v>537419.54291822552</v>
      </c>
      <c r="M151" s="461">
        <f>SubSegments!M113</f>
        <v>-204432.70389470144</v>
      </c>
      <c r="N151" s="255">
        <f>SubSegments!N113</f>
        <v>-0.27557064735325021</v>
      </c>
      <c r="O151" s="256">
        <f>SubSegments!O113</f>
        <v>116798.04208638147</v>
      </c>
      <c r="P151" s="250">
        <f>SubSegments!P113</f>
        <v>-47525.460097759904</v>
      </c>
      <c r="Q151" s="255">
        <f>SubSegments!Q113</f>
        <v>-0.28921888510203941</v>
      </c>
    </row>
    <row r="152" spans="2:17">
      <c r="B152" s="403"/>
      <c r="C152" s="18" t="s">
        <v>279</v>
      </c>
      <c r="D152" s="249">
        <f>SubSegments!D114</f>
        <v>296194.63140683284</v>
      </c>
      <c r="E152" s="250">
        <f>SubSegments!E114</f>
        <v>-33935.09880212124</v>
      </c>
      <c r="F152" s="251">
        <f>SubSegments!F114</f>
        <v>-0.10279322247239646</v>
      </c>
      <c r="G152" s="252">
        <f>SubSegments!G114</f>
        <v>0.15753939317062232</v>
      </c>
      <c r="H152" s="253">
        <f>SubSegments!H114</f>
        <v>-1.4445725669078424E-2</v>
      </c>
      <c r="I152" s="481">
        <f>SubSegments!I114</f>
        <v>4.460079378235994</v>
      </c>
      <c r="J152" s="461">
        <f>SubSegments!J114</f>
        <v>-2.2954914490378009E-2</v>
      </c>
      <c r="K152" s="254">
        <f>SubSegments!K114</f>
        <v>-5.1203968097281501E-3</v>
      </c>
      <c r="L152" s="498">
        <f>SubSegments!L114</f>
        <v>1321051.5674818263</v>
      </c>
      <c r="M152" s="461">
        <f>SubSegments!M114</f>
        <v>-158931.33409342007</v>
      </c>
      <c r="N152" s="255">
        <f>SubSegments!N114</f>
        <v>-0.10738727719371531</v>
      </c>
      <c r="O152" s="256">
        <f>SubSegments!O114</f>
        <v>297353.94603361189</v>
      </c>
      <c r="P152" s="250">
        <f>SubSegments!P114</f>
        <v>-42042.710839614039</v>
      </c>
      <c r="Q152" s="255">
        <f>SubSegments!Q114</f>
        <v>-0.12387485258971823</v>
      </c>
    </row>
    <row r="153" spans="2:17">
      <c r="B153" s="403"/>
      <c r="C153" s="18" t="s">
        <v>280</v>
      </c>
      <c r="D153" s="249">
        <f>SubSegments!D115</f>
        <v>5052574.6426742235</v>
      </c>
      <c r="E153" s="250">
        <f>SubSegments!E115</f>
        <v>56470.076474169269</v>
      </c>
      <c r="F153" s="251">
        <f>SubSegments!F115</f>
        <v>1.1302821173160388E-2</v>
      </c>
      <c r="G153" s="252">
        <f>SubSegments!G115</f>
        <v>2.6873530400450361</v>
      </c>
      <c r="H153" s="253">
        <f>SubSegments!H115</f>
        <v>8.457128812700665E-2</v>
      </c>
      <c r="I153" s="481">
        <f>SubSegments!I115</f>
        <v>6.0307796253937713</v>
      </c>
      <c r="J153" s="461">
        <f>SubSegments!J115</f>
        <v>-0.20549430649044176</v>
      </c>
      <c r="K153" s="254">
        <f>SubSegments!K115</f>
        <v>-3.2951456067349852E-2</v>
      </c>
      <c r="L153" s="498">
        <f>SubSegments!L115</f>
        <v>30470964.210820921</v>
      </c>
      <c r="M153" s="461">
        <f>SubSegments!M115</f>
        <v>-686112.45634016022</v>
      </c>
      <c r="N153" s="255">
        <f>SubSegments!N115</f>
        <v>-2.2021079309513934E-2</v>
      </c>
      <c r="O153" s="256">
        <f>SubSegments!O115</f>
        <v>7974323.2974107731</v>
      </c>
      <c r="P153" s="250">
        <f>SubSegments!P115</f>
        <v>35590.230275251903</v>
      </c>
      <c r="Q153" s="255">
        <f>SubSegments!Q115</f>
        <v>4.4831121004165067E-3</v>
      </c>
    </row>
    <row r="154" spans="2:17" ht="15" thickBot="1">
      <c r="B154" s="403"/>
      <c r="C154" s="296" t="s">
        <v>281</v>
      </c>
      <c r="D154" s="258">
        <f>SubSegments!D116</f>
        <v>23124947.757361166</v>
      </c>
      <c r="E154" s="259">
        <f>SubSegments!E116</f>
        <v>1195787.6720205247</v>
      </c>
      <c r="F154" s="260">
        <f>SubSegments!F116</f>
        <v>5.4529570096024486E-2</v>
      </c>
      <c r="G154" s="261">
        <f>SubSegments!G116</f>
        <v>12.299649792751037</v>
      </c>
      <c r="H154" s="262">
        <f>SubSegments!H116</f>
        <v>0.87538575889687209</v>
      </c>
      <c r="I154" s="482">
        <f>SubSegments!I116</f>
        <v>3.5786026473436974</v>
      </c>
      <c r="J154" s="462">
        <f>SubSegments!J116</f>
        <v>4.2712959904499304E-2</v>
      </c>
      <c r="K154" s="263">
        <f>SubSegments!K116</f>
        <v>1.2079833841036303E-2</v>
      </c>
      <c r="L154" s="499">
        <f>SubSegments!L116</f>
        <v>82754999.264177367</v>
      </c>
      <c r="M154" s="462">
        <f>SubSegments!M116</f>
        <v>5215908.2642181069</v>
      </c>
      <c r="N154" s="264">
        <f>SubSegments!N116</f>
        <v>6.7268112083243889E-2</v>
      </c>
      <c r="O154" s="265">
        <f>SubSegments!O116</f>
        <v>16742748.479936043</v>
      </c>
      <c r="P154" s="259">
        <f>SubSegments!P116</f>
        <v>734263.06302142143</v>
      </c>
      <c r="Q154" s="264">
        <f>SubSegments!Q116</f>
        <v>4.5867116338538592E-2</v>
      </c>
    </row>
    <row r="155" spans="2:17" s="151" customFormat="1">
      <c r="B155" s="403"/>
      <c r="C155" s="199" t="s">
        <v>282</v>
      </c>
      <c r="D155" s="220">
        <f>'RFG vs SS'!E34</f>
        <v>83008052.875319809</v>
      </c>
      <c r="E155" s="200">
        <f>'RFG vs SS'!F34</f>
        <v>-5230727.1025921106</v>
      </c>
      <c r="F155" s="205">
        <f>'RFG vs SS'!G34</f>
        <v>-5.9279231919361026E-2</v>
      </c>
      <c r="G155" s="206">
        <f>'RFG vs SS'!H34</f>
        <v>44.150152945517377</v>
      </c>
      <c r="H155" s="207">
        <f>'RFG vs SS'!I34</f>
        <v>-1.8189182167980036</v>
      </c>
      <c r="I155" s="483">
        <f>'RFG vs SS'!J34</f>
        <v>1.9578805113398317</v>
      </c>
      <c r="J155" s="463">
        <f>'RFG vs SS'!K34</f>
        <v>6.6397404700486717E-3</v>
      </c>
      <c r="K155" s="208">
        <f>'RFG vs SS'!L34</f>
        <v>3.4028299168272031E-3</v>
      </c>
      <c r="L155" s="500">
        <f>'RFG vs SS'!M34</f>
        <v>162519849.00885493</v>
      </c>
      <c r="M155" s="463">
        <f>'RFG vs SS'!N34</f>
        <v>-9655256.0558550954</v>
      </c>
      <c r="N155" s="209">
        <f>'RFG vs SS'!O34</f>
        <v>-5.6078119146355562E-2</v>
      </c>
      <c r="O155" s="210">
        <f>'RFG vs SS'!P34</f>
        <v>37928499.168963633</v>
      </c>
      <c r="P155" s="211">
        <f>'RFG vs SS'!Q34</f>
        <v>-857243.93620848656</v>
      </c>
      <c r="Q155" s="209">
        <f>'RFG vs SS'!R34</f>
        <v>-2.2102037181135563E-2</v>
      </c>
    </row>
    <row r="156" spans="2:17" s="151" customFormat="1" ht="15" thickBot="1">
      <c r="B156" s="404"/>
      <c r="C156" s="152" t="s">
        <v>283</v>
      </c>
      <c r="D156" s="219">
        <f>'RFG vs SS'!E35</f>
        <v>966622.92186343484</v>
      </c>
      <c r="E156" s="201">
        <f>'RFG vs SS'!F35</f>
        <v>-188119.94404181908</v>
      </c>
      <c r="F156" s="212">
        <f>'RFG vs SS'!G35</f>
        <v>-0.16291067872876058</v>
      </c>
      <c r="G156" s="213">
        <f>'RFG vs SS'!H35</f>
        <v>0.51412541750635687</v>
      </c>
      <c r="H156" s="214">
        <f>'RFG vs SS'!I35</f>
        <v>-8.7451995398290183E-2</v>
      </c>
      <c r="I156" s="484">
        <f>'RFG vs SS'!J35</f>
        <v>3.8346710367714851</v>
      </c>
      <c r="J156" s="464">
        <f>'RFG vs SS'!K35</f>
        <v>0.20827135416315468</v>
      </c>
      <c r="K156" s="215">
        <f>'RFG vs SS'!L35</f>
        <v>5.7431991063200474E-2</v>
      </c>
      <c r="L156" s="501">
        <f>'RFG vs SS'!M35</f>
        <v>3706680.9219491398</v>
      </c>
      <c r="M156" s="464">
        <f>'RFG vs SS'!N35</f>
        <v>-480878.2404639069</v>
      </c>
      <c r="N156" s="216">
        <f>'RFG vs SS'!O35</f>
        <v>-0.11483497231041023</v>
      </c>
      <c r="O156" s="217">
        <f>'RFG vs SS'!P35</f>
        <v>864972.36654417962</v>
      </c>
      <c r="P156" s="218">
        <f>'RFG vs SS'!Q35</f>
        <v>-154711.95505399641</v>
      </c>
      <c r="Q156" s="216">
        <f>'RFG vs SS'!R35</f>
        <v>-0.15172534457675352</v>
      </c>
    </row>
    <row r="157" spans="2:17">
      <c r="B157" s="405" t="s">
        <v>284</v>
      </c>
      <c r="C157" s="13" t="s">
        <v>31</v>
      </c>
      <c r="D157" s="153">
        <f>'Fat Content'!D41</f>
        <v>1859648.9902505875</v>
      </c>
      <c r="E157" s="32">
        <f>'Fat Content'!E41</f>
        <v>127864.64108731784</v>
      </c>
      <c r="F157" s="179">
        <f>'Fat Content'!F41</f>
        <v>7.3834043568471452E-2</v>
      </c>
      <c r="G157" s="183">
        <f>'Fat Content'!G41</f>
        <v>0.98910629150478147</v>
      </c>
      <c r="H157" s="193">
        <f>'Fat Content'!H41</f>
        <v>8.6912063474904877E-2</v>
      </c>
      <c r="I157" s="485">
        <f>'Fat Content'!I41</f>
        <v>3.45268626557319</v>
      </c>
      <c r="J157" s="465">
        <f>'Fat Content'!J41</f>
        <v>-0.11873353650659757</v>
      </c>
      <c r="K157" s="172">
        <f>'Fat Content'!K41</f>
        <v>-3.3245471853366008E-2</v>
      </c>
      <c r="L157" s="502">
        <f>'Fat Content'!L41</f>
        <v>6420784.5274252547</v>
      </c>
      <c r="M157" s="465">
        <f>'Fat Content'!M41</f>
        <v>235855.60989169683</v>
      </c>
      <c r="N157" s="173">
        <f>'Fat Content'!N41</f>
        <v>3.8133924097829723E-2</v>
      </c>
      <c r="O157" s="31">
        <f>'Fat Content'!O41</f>
        <v>1040494.7770029306</v>
      </c>
      <c r="P157" s="32">
        <f>'Fat Content'!P41</f>
        <v>62766.088693571277</v>
      </c>
      <c r="Q157" s="173">
        <f>'Fat Content'!Q41</f>
        <v>6.4195813669028504E-2</v>
      </c>
    </row>
    <row r="158" spans="2:17">
      <c r="B158" s="406"/>
      <c r="C158" s="18" t="s">
        <v>217</v>
      </c>
      <c r="D158" s="27">
        <f>'Fat Content'!D42</f>
        <v>7290724.5726348208</v>
      </c>
      <c r="E158" s="266">
        <f>'Fat Content'!E42</f>
        <v>-711157.5329584321</v>
      </c>
      <c r="F158" s="267">
        <f>'Fat Content'!F42</f>
        <v>-8.8873782889320324E-2</v>
      </c>
      <c r="G158" s="268">
        <f>'Fat Content'!G42</f>
        <v>3.8777756352019357</v>
      </c>
      <c r="H158" s="189">
        <f>'Fat Content'!H42</f>
        <v>-0.29090267196133679</v>
      </c>
      <c r="I158" s="486">
        <f>'Fat Content'!I42</f>
        <v>1.9711187478267924</v>
      </c>
      <c r="J158" s="466">
        <f>'Fat Content'!J42</f>
        <v>4.3728443816187346E-2</v>
      </c>
      <c r="K158" s="269">
        <f>'Fat Content'!K42</f>
        <v>2.2687902769457296E-2</v>
      </c>
      <c r="L158" s="503">
        <f>'Fat Content'!L42</f>
        <v>14370883.890361974</v>
      </c>
      <c r="M158" s="466">
        <f>'Fat Content'!M42</f>
        <v>-1051866.0937944259</v>
      </c>
      <c r="N158" s="162">
        <f>'Fat Content'!N42</f>
        <v>-6.8202239864809777E-2</v>
      </c>
      <c r="O158" s="270">
        <f>'Fat Content'!O42</f>
        <v>4045651.0150511991</v>
      </c>
      <c r="P158" s="266">
        <f>'Fat Content'!P42</f>
        <v>-313522.18117919657</v>
      </c>
      <c r="Q158" s="162">
        <f>'Fat Content'!Q42</f>
        <v>-7.1922396075089545E-2</v>
      </c>
    </row>
    <row r="159" spans="2:17">
      <c r="B159" s="406"/>
      <c r="C159" s="18" t="s">
        <v>218</v>
      </c>
      <c r="D159" s="27">
        <f>'Fat Content'!D43</f>
        <v>135694.61607993161</v>
      </c>
      <c r="E159" s="266">
        <f>'Fat Content'!E43</f>
        <v>122407.43560034549</v>
      </c>
      <c r="F159" s="267">
        <f>'Fat Content'!F43</f>
        <v>9.2124462212586948</v>
      </c>
      <c r="G159" s="268">
        <f>'Fat Content'!G43</f>
        <v>7.2172974142771212E-2</v>
      </c>
      <c r="H159" s="189">
        <f>'Fat Content'!H43</f>
        <v>6.5250855034080915E-2</v>
      </c>
      <c r="I159" s="486">
        <f>'Fat Content'!I43</f>
        <v>2.1045055863615576</v>
      </c>
      <c r="J159" s="466">
        <f>'Fat Content'!J43</f>
        <v>-1.5726230512785535</v>
      </c>
      <c r="K159" s="269">
        <f>'Fat Content'!K43</f>
        <v>-0.42767692029611004</v>
      </c>
      <c r="L159" s="503">
        <f>'Fat Content'!L43</f>
        <v>285570.07757940295</v>
      </c>
      <c r="M159" s="466">
        <f>'Fat Content'!M43</f>
        <v>236711.40572442414</v>
      </c>
      <c r="N159" s="162">
        <f>'Fat Content'!N43</f>
        <v>4.8448186726611304</v>
      </c>
      <c r="O159" s="270">
        <f>'Fat Content'!O43</f>
        <v>85980.081727651879</v>
      </c>
      <c r="P159" s="266">
        <f>'Fat Content'!P43</f>
        <v>72691.100539831445</v>
      </c>
      <c r="Q159" s="162">
        <f>'Fat Content'!Q43</f>
        <v>5.4700281016616996</v>
      </c>
    </row>
    <row r="160" spans="2:17" ht="15" thickBot="1">
      <c r="B160" s="407"/>
      <c r="C160" s="21" t="s">
        <v>219</v>
      </c>
      <c r="D160" s="271">
        <f>'Fat Content'!D44</f>
        <v>178726990.29844069</v>
      </c>
      <c r="E160" s="272">
        <f>'Fat Content'!E44</f>
        <v>-3478553.1405917406</v>
      </c>
      <c r="F160" s="273">
        <f>'Fat Content'!F44</f>
        <v>-1.9091368324672817E-2</v>
      </c>
      <c r="G160" s="274">
        <f>'Fat Content'!G44</f>
        <v>95.060945099150487</v>
      </c>
      <c r="H160" s="275">
        <f>'Fat Content'!H44</f>
        <v>0.13873975345238421</v>
      </c>
      <c r="I160" s="487">
        <f>'Fat Content'!I44</f>
        <v>2.4740734644035025</v>
      </c>
      <c r="J160" s="467">
        <f>'Fat Content'!J44</f>
        <v>5.2930030690295116E-2</v>
      </c>
      <c r="K160" s="276">
        <f>'Fat Content'!K44</f>
        <v>2.1861584057049657E-2</v>
      </c>
      <c r="L160" s="504">
        <f>'Fat Content'!L44</f>
        <v>442183704.07007432</v>
      </c>
      <c r="M160" s="467">
        <f>'Fat Content'!M44</f>
        <v>1037948.9865143895</v>
      </c>
      <c r="N160" s="277">
        <f>'Fat Content'!N44</f>
        <v>2.3528481789828982E-3</v>
      </c>
      <c r="O160" s="278">
        <f>'Fat Content'!O44</f>
        <v>100912073.11011733</v>
      </c>
      <c r="P160" s="272">
        <f>'Fat Content'!P44</f>
        <v>854916.53612279892</v>
      </c>
      <c r="Q160" s="277">
        <f>'Fat Content'!Q44</f>
        <v>8.5442817425115287E-3</v>
      </c>
    </row>
    <row r="161" spans="2:17" ht="15" thickBot="1">
      <c r="B161" s="405" t="s">
        <v>198</v>
      </c>
      <c r="C161" s="149" t="s">
        <v>198</v>
      </c>
      <c r="D161" s="154">
        <f>Flavors!D161</f>
        <v>104057041.91277298</v>
      </c>
      <c r="E161" s="155">
        <f>Flavors!E161</f>
        <v>-4250938.3353894651</v>
      </c>
      <c r="F161" s="165">
        <f>Flavors!F161</f>
        <v>-3.9248616082115391E-2</v>
      </c>
      <c r="G161" s="180">
        <f>Flavors!G161</f>
        <v>55.345646071322079</v>
      </c>
      <c r="H161" s="190">
        <f>Flavors!H161</f>
        <v>-1.0787203208779772</v>
      </c>
      <c r="I161" s="479">
        <f>Flavors!I161</f>
        <v>2.2624674964519538</v>
      </c>
      <c r="J161" s="459">
        <f>Flavors!J161</f>
        <v>6.8282658090274673E-2</v>
      </c>
      <c r="K161" s="175">
        <f>Flavors!K161</f>
        <v>3.1119829513204977E-2</v>
      </c>
      <c r="L161" s="496">
        <f>Flavors!L161</f>
        <v>235425675.10458753</v>
      </c>
      <c r="M161" s="459">
        <f>Flavors!M161</f>
        <v>-2222053.0295067132</v>
      </c>
      <c r="N161" s="166">
        <f>Flavors!N161</f>
        <v>-9.3501968100149716E-3</v>
      </c>
      <c r="O161" s="168">
        <f>Flavors!O161</f>
        <v>52095282.190487467</v>
      </c>
      <c r="P161" s="155">
        <f>Flavors!P161</f>
        <v>97152.416170626879</v>
      </c>
      <c r="Q161" s="166">
        <f>Flavors!Q161</f>
        <v>1.8683828936211636E-3</v>
      </c>
    </row>
    <row r="162" spans="2:17">
      <c r="B162" s="406"/>
      <c r="C162" s="195" t="s">
        <v>31</v>
      </c>
      <c r="D162" s="279">
        <f>Flavors!D162</f>
        <v>9285935.5581267718</v>
      </c>
      <c r="E162" s="280">
        <f>Flavors!E162</f>
        <v>1615586.1029689927</v>
      </c>
      <c r="F162" s="281">
        <f>Flavors!F162</f>
        <v>0.21062744434448458</v>
      </c>
      <c r="G162" s="282">
        <f>Flavors!G162</f>
        <v>4.9389843627498253</v>
      </c>
      <c r="H162" s="283">
        <f>Flavors!H162</f>
        <v>0.94302204286917712</v>
      </c>
      <c r="I162" s="488">
        <f>Flavors!I162</f>
        <v>2.7102528723057584</v>
      </c>
      <c r="J162" s="468">
        <f>Flavors!J162</f>
        <v>0.19086434556595488</v>
      </c>
      <c r="K162" s="284">
        <f>Flavors!K162</f>
        <v>7.5758202254315066E-2</v>
      </c>
      <c r="L162" s="505">
        <f>Flavors!L162</f>
        <v>25167233.51845926</v>
      </c>
      <c r="M162" s="468">
        <f>Flavors!M162</f>
        <v>5842643.1050498486</v>
      </c>
      <c r="N162" s="285">
        <f>Flavors!N162</f>
        <v>0.30234240312775867</v>
      </c>
      <c r="O162" s="286">
        <f>Flavors!O162</f>
        <v>5691096.8763455525</v>
      </c>
      <c r="P162" s="280">
        <f>Flavors!P162</f>
        <v>1151519.5918630287</v>
      </c>
      <c r="Q162" s="285">
        <f>Flavors!Q162</f>
        <v>0.25366229490116343</v>
      </c>
    </row>
    <row r="163" spans="2:17">
      <c r="B163" s="406"/>
      <c r="C163" s="18" t="s">
        <v>199</v>
      </c>
      <c r="D163" s="249">
        <f>Flavors!D163</f>
        <v>959586.56137153925</v>
      </c>
      <c r="E163" s="250">
        <f>Flavors!E163</f>
        <v>215554.43010689004</v>
      </c>
      <c r="F163" s="251">
        <f>Flavors!F163</f>
        <v>0.28971118457008976</v>
      </c>
      <c r="G163" s="252">
        <f>Flavors!G163</f>
        <v>0.51038293251681488</v>
      </c>
      <c r="H163" s="253">
        <f>Flavors!H163</f>
        <v>0.12277029782586085</v>
      </c>
      <c r="I163" s="481">
        <f>Flavors!I163</f>
        <v>1.9002189131995413</v>
      </c>
      <c r="J163" s="461">
        <f>Flavors!J163</f>
        <v>-4.1830883727346446E-2</v>
      </c>
      <c r="K163" s="254">
        <f>Flavors!K163</f>
        <v>-2.1539552586931555E-2</v>
      </c>
      <c r="L163" s="498">
        <f>Flavors!L163</f>
        <v>1823424.5327703112</v>
      </c>
      <c r="M163" s="461">
        <f>Flavors!M163</f>
        <v>378477.08334071981</v>
      </c>
      <c r="N163" s="255">
        <f>Flavors!N163</f>
        <v>0.26193138268808858</v>
      </c>
      <c r="O163" s="256">
        <f>Flavors!O163</f>
        <v>480158.7174452506</v>
      </c>
      <c r="P163" s="250">
        <f>Flavors!P163</f>
        <v>103224.41630227218</v>
      </c>
      <c r="Q163" s="255">
        <f>Flavors!Q163</f>
        <v>0.27385254138258214</v>
      </c>
    </row>
    <row r="164" spans="2:17">
      <c r="B164" s="406"/>
      <c r="C164" s="18" t="s">
        <v>200</v>
      </c>
      <c r="D164" s="249">
        <f>Flavors!D164</f>
        <v>14045387.57966583</v>
      </c>
      <c r="E164" s="250">
        <f>Flavors!E164</f>
        <v>744135.89102072082</v>
      </c>
      <c r="F164" s="251">
        <f>Flavors!F164</f>
        <v>5.5944801920857413E-2</v>
      </c>
      <c r="G164" s="252">
        <f>Flavors!G164</f>
        <v>7.4704319441480145</v>
      </c>
      <c r="H164" s="253">
        <f>Flavors!H164</f>
        <v>0.54098226707572294</v>
      </c>
      <c r="I164" s="481">
        <f>Flavors!I164</f>
        <v>2.3579215862729166</v>
      </c>
      <c r="J164" s="461">
        <f>Flavors!J164</f>
        <v>6.8561861618494646E-3</v>
      </c>
      <c r="K164" s="254">
        <f>Flavors!K164</f>
        <v>2.9162039310031826E-3</v>
      </c>
      <c r="L164" s="498">
        <f>Flavors!L164</f>
        <v>33117922.561663575</v>
      </c>
      <c r="M164" s="461">
        <f>Flavors!M164</f>
        <v>1845809.9383211508</v>
      </c>
      <c r="N164" s="255">
        <f>Flavors!N164</f>
        <v>5.90241523031413E-2</v>
      </c>
      <c r="O164" s="256">
        <f>Flavors!O164</f>
        <v>7408795.2121990025</v>
      </c>
      <c r="P164" s="250">
        <f>Flavors!P164</f>
        <v>658800.63430282474</v>
      </c>
      <c r="Q164" s="255">
        <f>Flavors!Q164</f>
        <v>9.7600172370532201E-2</v>
      </c>
    </row>
    <row r="165" spans="2:17">
      <c r="B165" s="406"/>
      <c r="C165" s="18" t="s">
        <v>201</v>
      </c>
      <c r="D165" s="249">
        <f>Flavors!D165</f>
        <v>3257945.5251662759</v>
      </c>
      <c r="E165" s="250">
        <f>Flavors!E165</f>
        <v>16629.097814464942</v>
      </c>
      <c r="F165" s="251">
        <f>Flavors!F165</f>
        <v>5.1303531102796672E-3</v>
      </c>
      <c r="G165" s="252">
        <f>Flavors!G165</f>
        <v>1.7328293851236882</v>
      </c>
      <c r="H165" s="253">
        <f>Flavors!H165</f>
        <v>4.4225966696832542E-2</v>
      </c>
      <c r="I165" s="481">
        <f>Flavors!I165</f>
        <v>2.0958600332940089</v>
      </c>
      <c r="J165" s="461">
        <f>Flavors!J165</f>
        <v>-2.1121071810864755E-2</v>
      </c>
      <c r="K165" s="254">
        <f>Flavors!K165</f>
        <v>-9.9769770074629137E-3</v>
      </c>
      <c r="L165" s="498">
        <f>Flavors!L165</f>
        <v>6828197.8168450585</v>
      </c>
      <c r="M165" s="461">
        <f>Flavors!M165</f>
        <v>-33607.815524758771</v>
      </c>
      <c r="N165" s="255">
        <f>Flavors!N165</f>
        <v>-4.8978093122045863E-3</v>
      </c>
      <c r="O165" s="256">
        <f>Flavors!O165</f>
        <v>1733156.7647320032</v>
      </c>
      <c r="P165" s="250">
        <f>Flavors!P165</f>
        <v>69094.209405936999</v>
      </c>
      <c r="Q165" s="255">
        <f>Flavors!Q165</f>
        <v>4.1521401455006164E-2</v>
      </c>
    </row>
    <row r="166" spans="2:17">
      <c r="B166" s="406"/>
      <c r="C166" s="18" t="s">
        <v>202</v>
      </c>
      <c r="D166" s="249">
        <f>Flavors!D166</f>
        <v>847217.48340469564</v>
      </c>
      <c r="E166" s="250">
        <f>Flavors!E166</f>
        <v>-4177.9305356388213</v>
      </c>
      <c r="F166" s="251">
        <f>Flavors!F166</f>
        <v>-4.9071564953621066E-3</v>
      </c>
      <c r="G166" s="252">
        <f>Flavors!G166</f>
        <v>0.45061629775386458</v>
      </c>
      <c r="H166" s="253">
        <f>Flavors!H166</f>
        <v>7.0714484201673811E-3</v>
      </c>
      <c r="I166" s="481">
        <f>Flavors!I166</f>
        <v>2.2184946147936508</v>
      </c>
      <c r="J166" s="461">
        <f>Flavors!J166</f>
        <v>-0.26952225469313573</v>
      </c>
      <c r="K166" s="254">
        <f>Flavors!K166</f>
        <v>-0.10832814600197273</v>
      </c>
      <c r="L166" s="498">
        <f>Flavors!L166</f>
        <v>1879547.4244923464</v>
      </c>
      <c r="M166" s="461">
        <f>Flavors!M166</f>
        <v>-238738.72799489158</v>
      </c>
      <c r="N166" s="255">
        <f>Flavors!N166</f>
        <v>-0.11270371933205087</v>
      </c>
      <c r="O166" s="256">
        <f>Flavors!O166</f>
        <v>456513.51667591557</v>
      </c>
      <c r="P166" s="250">
        <f>Flavors!P166</f>
        <v>-14372.682004836213</v>
      </c>
      <c r="Q166" s="255">
        <f>Flavors!Q166</f>
        <v>-3.0522623183909678E-2</v>
      </c>
    </row>
    <row r="167" spans="2:17">
      <c r="B167" s="406"/>
      <c r="C167" s="18" t="s">
        <v>203</v>
      </c>
      <c r="D167" s="249">
        <f>Flavors!D167</f>
        <v>2113938.3809471112</v>
      </c>
      <c r="E167" s="250">
        <f>Flavors!E167</f>
        <v>-109562.09387251828</v>
      </c>
      <c r="F167" s="251">
        <f>Flavors!F167</f>
        <v>-4.9274598819865761E-2</v>
      </c>
      <c r="G167" s="252">
        <f>Flavors!G167</f>
        <v>1.1243572111780458</v>
      </c>
      <c r="H167" s="253">
        <f>Flavors!H167</f>
        <v>-3.4002543818697495E-2</v>
      </c>
      <c r="I167" s="481">
        <f>Flavors!I167</f>
        <v>1.9881324057065324</v>
      </c>
      <c r="J167" s="461">
        <f>Flavors!J167</f>
        <v>-0.13073869603458355</v>
      </c>
      <c r="K167" s="254">
        <f>Flavors!K167</f>
        <v>-6.1702052535028258E-2</v>
      </c>
      <c r="L167" s="498">
        <f>Flavors!L167</f>
        <v>4202789.3988277521</v>
      </c>
      <c r="M167" s="461">
        <f>Flavors!M167</f>
        <v>-508521.50197521038</v>
      </c>
      <c r="N167" s="255">
        <f>Flavors!N167</f>
        <v>-0.10793630746986822</v>
      </c>
      <c r="O167" s="256">
        <f>Flavors!O167</f>
        <v>1072368.4511168953</v>
      </c>
      <c r="P167" s="250">
        <f>Flavors!P167</f>
        <v>-65764.192249204498</v>
      </c>
      <c r="Q167" s="255">
        <f>Flavors!Q167</f>
        <v>-5.778253759131511E-2</v>
      </c>
    </row>
    <row r="168" spans="2:17">
      <c r="B168" s="406"/>
      <c r="C168" s="18" t="s">
        <v>204</v>
      </c>
      <c r="D168" s="249">
        <f>Flavors!D168</f>
        <v>13376716.515006263</v>
      </c>
      <c r="E168" s="250">
        <f>Flavors!E168</f>
        <v>-1093109.8553950675</v>
      </c>
      <c r="F168" s="251">
        <f>Flavors!F168</f>
        <v>-7.5544089294054831E-2</v>
      </c>
      <c r="G168" s="252">
        <f>Flavors!G168</f>
        <v>7.1147805494658076</v>
      </c>
      <c r="H168" s="253">
        <f>Flavors!H168</f>
        <v>-0.4234523940747934</v>
      </c>
      <c r="I168" s="481">
        <f>Flavors!I168</f>
        <v>2.0210459299664136</v>
      </c>
      <c r="J168" s="461">
        <f>Flavors!J168</f>
        <v>5.4883107593699521E-3</v>
      </c>
      <c r="K168" s="254">
        <f>Flavors!K168</f>
        <v>2.7229738842837704E-3</v>
      </c>
      <c r="L168" s="498">
        <f>Flavors!L168</f>
        <v>27034958.468967915</v>
      </c>
      <c r="M168" s="461">
        <f>Flavors!M168</f>
        <v>-2129810.3204974905</v>
      </c>
      <c r="N168" s="255">
        <f>Flavors!N168</f>
        <v>-7.3026819992030881E-2</v>
      </c>
      <c r="O168" s="256">
        <f>Flavors!O168</f>
        <v>6156232.0079893246</v>
      </c>
      <c r="P168" s="250">
        <f>Flavors!P168</f>
        <v>-326411.03160910215</v>
      </c>
      <c r="Q168" s="255">
        <f>Flavors!Q168</f>
        <v>-5.0351535572028344E-2</v>
      </c>
    </row>
    <row r="169" spans="2:17">
      <c r="B169" s="406"/>
      <c r="C169" s="18" t="s">
        <v>205</v>
      </c>
      <c r="D169" s="249">
        <f>Flavors!D169</f>
        <v>363047.6110958159</v>
      </c>
      <c r="E169" s="250">
        <f>Flavors!E169</f>
        <v>-127403.88530901098</v>
      </c>
      <c r="F169" s="251">
        <f>Flavors!F169</f>
        <v>-0.25976857292295769</v>
      </c>
      <c r="G169" s="252">
        <f>Flavors!G169</f>
        <v>0.19309701891767483</v>
      </c>
      <c r="H169" s="253">
        <f>Flavors!H169</f>
        <v>-6.2409683980316322E-2</v>
      </c>
      <c r="I169" s="481">
        <f>Flavors!I169</f>
        <v>2.3440812275417464</v>
      </c>
      <c r="J169" s="461">
        <f>Flavors!J169</f>
        <v>0.41503731839407476</v>
      </c>
      <c r="K169" s="254">
        <f>Flavors!K169</f>
        <v>0.21515182543328149</v>
      </c>
      <c r="L169" s="498">
        <f>Flavors!L169</f>
        <v>851013.08987357863</v>
      </c>
      <c r="M169" s="461">
        <f>Flavors!M169</f>
        <v>-95089.381998513825</v>
      </c>
      <c r="N169" s="255">
        <f>Flavors!N169</f>
        <v>-0.10050643014424906</v>
      </c>
      <c r="O169" s="256">
        <f>Flavors!O169</f>
        <v>188885.72007727623</v>
      </c>
      <c r="P169" s="250">
        <f>Flavors!P169</f>
        <v>-56346.333518624306</v>
      </c>
      <c r="Q169" s="255">
        <f>Flavors!Q169</f>
        <v>-0.2297674088374809</v>
      </c>
    </row>
    <row r="170" spans="2:17">
      <c r="B170" s="406"/>
      <c r="C170" s="18" t="s">
        <v>206</v>
      </c>
      <c r="D170" s="249">
        <f>Flavors!D170</f>
        <v>1689.8695816993713</v>
      </c>
      <c r="E170" s="250">
        <f>Flavors!E170</f>
        <v>-235886.81732044174</v>
      </c>
      <c r="F170" s="251">
        <f>Flavors!F170</f>
        <v>-0.99288705637015873</v>
      </c>
      <c r="G170" s="252">
        <f>Flavors!G170</f>
        <v>8.9880436783727259E-4</v>
      </c>
      <c r="H170" s="253">
        <f>Flavors!H170</f>
        <v>-0.12286967508581625</v>
      </c>
      <c r="I170" s="481">
        <f>Flavors!I170</f>
        <v>2.2927260234783398</v>
      </c>
      <c r="J170" s="461">
        <f>Flavors!J170</f>
        <v>0.28521112948553551</v>
      </c>
      <c r="K170" s="254">
        <f>Flavors!K170</f>
        <v>0.14207173771860335</v>
      </c>
      <c r="L170" s="498">
        <f>Flavors!L170</f>
        <v>3874.4079662466047</v>
      </c>
      <c r="M170" s="461">
        <f>Flavors!M170</f>
        <v>-473064.32945526682</v>
      </c>
      <c r="N170" s="255">
        <f>Flavors!N170</f>
        <v>-0.9918765081083728</v>
      </c>
      <c r="O170" s="256">
        <f>Flavors!O170</f>
        <v>844.93479084968567</v>
      </c>
      <c r="P170" s="250">
        <f>Flavors!P170</f>
        <v>-117943.40866022087</v>
      </c>
      <c r="Q170" s="255">
        <f>Flavors!Q170</f>
        <v>-0.99288705637015873</v>
      </c>
    </row>
    <row r="171" spans="2:17">
      <c r="B171" s="406"/>
      <c r="C171" s="18" t="s">
        <v>207</v>
      </c>
      <c r="D171" s="249">
        <f>Flavors!D171</f>
        <v>186.43208406865597</v>
      </c>
      <c r="E171" s="250">
        <f>Flavors!E171</f>
        <v>169.17006832060125</v>
      </c>
      <c r="F171" s="251">
        <f>Flavors!F171</f>
        <v>9.8001340509531882</v>
      </c>
      <c r="G171" s="252">
        <f>Flavors!G171</f>
        <v>9.9159114573448579E-5</v>
      </c>
      <c r="H171" s="253">
        <f>Flavors!H171</f>
        <v>9.0166256438669619E-5</v>
      </c>
      <c r="I171" s="481">
        <f>Flavors!I171</f>
        <v>1.646743370898039</v>
      </c>
      <c r="J171" s="461">
        <f>Flavors!J171</f>
        <v>-0.91990467868126102</v>
      </c>
      <c r="K171" s="254">
        <f>Flavors!K171</f>
        <v>-0.35840701993872626</v>
      </c>
      <c r="L171" s="498">
        <f>Flavors!L171</f>
        <v>307.00579856276511</v>
      </c>
      <c r="M171" s="461">
        <f>Flavors!M171</f>
        <v>262.7002795112133</v>
      </c>
      <c r="N171" s="255">
        <f>Flavors!N171</f>
        <v>5.9292901908122921</v>
      </c>
      <c r="O171" s="256">
        <f>Flavors!O171</f>
        <v>99.430444836616516</v>
      </c>
      <c r="P171" s="250">
        <f>Flavors!P171</f>
        <v>88.556733965873718</v>
      </c>
      <c r="Q171" s="255">
        <f>Flavors!Q171</f>
        <v>8.1441133591428923</v>
      </c>
    </row>
    <row r="172" spans="2:17">
      <c r="B172" s="406"/>
      <c r="C172" s="18" t="s">
        <v>208</v>
      </c>
      <c r="D172" s="249">
        <f>Flavors!D172</f>
        <v>2443271.3621015837</v>
      </c>
      <c r="E172" s="250">
        <f>Flavors!E172</f>
        <v>-403833.30374809215</v>
      </c>
      <c r="F172" s="251">
        <f>Flavors!F172</f>
        <v>-0.14183999225317351</v>
      </c>
      <c r="G172" s="252">
        <f>Flavors!G172</f>
        <v>1.2995221618583459</v>
      </c>
      <c r="H172" s="253">
        <f>Flavors!H172</f>
        <v>-0.1837118201138177</v>
      </c>
      <c r="I172" s="481">
        <f>Flavors!I172</f>
        <v>2.0550218858914837</v>
      </c>
      <c r="J172" s="461">
        <f>Flavors!J172</f>
        <v>-3.5048584053376519E-2</v>
      </c>
      <c r="K172" s="254">
        <f>Flavors!K172</f>
        <v>-1.6769092026978957E-2</v>
      </c>
      <c r="L172" s="498">
        <f>Flavors!L172</f>
        <v>5020976.1222906513</v>
      </c>
      <c r="M172" s="461">
        <f>Flavors!M172</f>
        <v>-929673.26464398485</v>
      </c>
      <c r="N172" s="255">
        <f>Flavors!N172</f>
        <v>-0.15623055639695291</v>
      </c>
      <c r="O172" s="256">
        <f>Flavors!O172</f>
        <v>1379050.426758714</v>
      </c>
      <c r="P172" s="250">
        <f>Flavors!P172</f>
        <v>-158611.68126609595</v>
      </c>
      <c r="Q172" s="255">
        <f>Flavors!Q172</f>
        <v>-0.10315119325521988</v>
      </c>
    </row>
    <row r="173" spans="2:17">
      <c r="B173" s="406"/>
      <c r="C173" s="18" t="s">
        <v>209</v>
      </c>
      <c r="D173" s="249">
        <f>Flavors!D173</f>
        <v>80698071.039466813</v>
      </c>
      <c r="E173" s="250">
        <f>Flavors!E173</f>
        <v>294870.64071263373</v>
      </c>
      <c r="F173" s="251">
        <f>Flavors!F173</f>
        <v>3.6673992981652837E-3</v>
      </c>
      <c r="G173" s="252">
        <f>Flavors!G173</f>
        <v>42.921524543554227</v>
      </c>
      <c r="H173" s="253">
        <f>Flavors!H173</f>
        <v>1.0344943541812626</v>
      </c>
      <c r="I173" s="481">
        <f>Flavors!I173</f>
        <v>2.7386908608499576</v>
      </c>
      <c r="J173" s="461">
        <f>Flavors!J173</f>
        <v>2.3714867257255356E-2</v>
      </c>
      <c r="K173" s="254">
        <f>Flavors!K173</f>
        <v>8.7348349721036375E-3</v>
      </c>
      <c r="L173" s="498">
        <f>Flavors!L173</f>
        <v>221007069.6440084</v>
      </c>
      <c r="M173" s="461">
        <f>Flavors!M173</f>
        <v>2714310.7533676326</v>
      </c>
      <c r="N173" s="255">
        <f>Flavors!N173</f>
        <v>1.2434268397915272E-2</v>
      </c>
      <c r="O173" s="256">
        <f>Flavors!O173</f>
        <v>52255760.028679639</v>
      </c>
      <c r="P173" s="250">
        <f>Flavors!P173</f>
        <v>510604.91860044003</v>
      </c>
      <c r="Q173" s="255">
        <f>Flavors!Q173</f>
        <v>9.8676855352779046E-3</v>
      </c>
    </row>
    <row r="174" spans="2:17">
      <c r="B174" s="406"/>
      <c r="C174" s="18" t="s">
        <v>210</v>
      </c>
      <c r="D174" s="249">
        <f>Flavors!D174</f>
        <v>792768.35689781921</v>
      </c>
      <c r="E174" s="250">
        <f>Flavors!E174</f>
        <v>-281566.4927633031</v>
      </c>
      <c r="F174" s="251">
        <f>Flavors!F174</f>
        <v>-0.26208448218180552</v>
      </c>
      <c r="G174" s="252">
        <f>Flavors!G174</f>
        <v>0.42165600800174624</v>
      </c>
      <c r="H174" s="253">
        <f>Flavors!H174</f>
        <v>-0.1380318658400041</v>
      </c>
      <c r="I174" s="481">
        <f>Flavors!I174</f>
        <v>2.0332479883853574</v>
      </c>
      <c r="J174" s="461">
        <f>Flavors!J174</f>
        <v>0.18771203626848787</v>
      </c>
      <c r="K174" s="254">
        <f>Flavors!K174</f>
        <v>0.10171139503035859</v>
      </c>
      <c r="L174" s="498">
        <f>Flavors!L174</f>
        <v>1611894.6669180559</v>
      </c>
      <c r="M174" s="461">
        <f>Flavors!M174</f>
        <v>-370828.92274361732</v>
      </c>
      <c r="N174" s="255">
        <f>Flavors!N174</f>
        <v>-0.18703006544996753</v>
      </c>
      <c r="O174" s="256">
        <f>Flavors!O174</f>
        <v>441638.61445161887</v>
      </c>
      <c r="P174" s="250">
        <f>Flavors!P174</f>
        <v>-139984.71407598129</v>
      </c>
      <c r="Q174" s="255">
        <f>Flavors!Q174</f>
        <v>-0.24067933181146206</v>
      </c>
    </row>
    <row r="175" spans="2:17">
      <c r="B175" s="406"/>
      <c r="C175" s="18" t="s">
        <v>211</v>
      </c>
      <c r="D175" s="249">
        <f>Flavors!D175</f>
        <v>1000.2004730701447</v>
      </c>
      <c r="E175" s="250">
        <f>Flavors!E175</f>
        <v>-37885.442901467817</v>
      </c>
      <c r="F175" s="251">
        <f>Flavors!F175</f>
        <v>-0.97427841264097303</v>
      </c>
      <c r="G175" s="252">
        <f>Flavors!G175</f>
        <v>5.3198457658745063E-4</v>
      </c>
      <c r="H175" s="253">
        <f>Flavors!H175</f>
        <v>-1.9725966722422036E-2</v>
      </c>
      <c r="I175" s="481">
        <f>Flavors!I175</f>
        <v>2.5302221785515013</v>
      </c>
      <c r="J175" s="461">
        <f>Flavors!J175</f>
        <v>0.34341160689880823</v>
      </c>
      <c r="K175" s="254">
        <f>Flavors!K175</f>
        <v>0.15703765627915051</v>
      </c>
      <c r="L175" s="498">
        <f>Flavors!L175</f>
        <v>2530.7294199597836</v>
      </c>
      <c r="M175" s="461">
        <f>Flavors!M175</f>
        <v>-82504.806596996335</v>
      </c>
      <c r="N175" s="255">
        <f>Flavors!N175</f>
        <v>-0.97023915484633205</v>
      </c>
      <c r="O175" s="256">
        <f>Flavors!O175</f>
        <v>500.10023653507233</v>
      </c>
      <c r="P175" s="250">
        <f>Flavors!P175</f>
        <v>-18942.721450733909</v>
      </c>
      <c r="Q175" s="255">
        <f>Flavors!Q175</f>
        <v>-0.97427841264097303</v>
      </c>
    </row>
    <row r="176" spans="2:17">
      <c r="B176" s="406"/>
      <c r="C176" s="18" t="s">
        <v>212</v>
      </c>
      <c r="D176" s="249">
        <f>Flavors!D176</f>
        <v>21412474.529466994</v>
      </c>
      <c r="E176" s="250">
        <f>Flavors!E176</f>
        <v>-238178.00551822409</v>
      </c>
      <c r="F176" s="251">
        <f>Flavors!F176</f>
        <v>-1.1000961986404476E-2</v>
      </c>
      <c r="G176" s="252">
        <f>Flavors!G176</f>
        <v>11.388823043927118</v>
      </c>
      <c r="H176" s="253">
        <f>Flavors!H176</f>
        <v>0.10965092322877368</v>
      </c>
      <c r="I176" s="481">
        <f>Flavors!I176</f>
        <v>2.3214335836765678</v>
      </c>
      <c r="J176" s="461">
        <f>Flavors!J176</f>
        <v>5.9918552226731592E-2</v>
      </c>
      <c r="K176" s="254">
        <f>Flavors!K176</f>
        <v>2.6494872416708354E-2</v>
      </c>
      <c r="L176" s="498">
        <f>Flavors!L176</f>
        <v>49707637.482323796</v>
      </c>
      <c r="M176" s="461">
        <f>Flavors!M176</f>
        <v>744361.3337572217</v>
      </c>
      <c r="N176" s="255">
        <f>Flavors!N176</f>
        <v>1.5202441346013021E-2</v>
      </c>
      <c r="O176" s="256">
        <f>Flavors!O176</f>
        <v>10439234.346858218</v>
      </c>
      <c r="P176" s="250">
        <f>Flavors!P176</f>
        <v>270887.83726343885</v>
      </c>
      <c r="Q176" s="255">
        <f>Flavors!Q176</f>
        <v>2.664030351521076E-2</v>
      </c>
    </row>
    <row r="177" spans="2:17">
      <c r="B177" s="406"/>
      <c r="C177" s="18" t="s">
        <v>213</v>
      </c>
      <c r="D177" s="249">
        <f>Flavors!D177</f>
        <v>149316.4945230484</v>
      </c>
      <c r="E177" s="250">
        <f>Flavors!E177</f>
        <v>-85500.181577199517</v>
      </c>
      <c r="F177" s="251">
        <f>Flavors!F177</f>
        <v>-0.36411460632675757</v>
      </c>
      <c r="G177" s="252">
        <f>Flavors!G177</f>
        <v>7.9418150915826977E-2</v>
      </c>
      <c r="H177" s="253">
        <f>Flavors!H177</f>
        <v>-4.2912467169018559E-2</v>
      </c>
      <c r="I177" s="481">
        <f>Flavors!I177</f>
        <v>2.0502104085366546</v>
      </c>
      <c r="J177" s="461">
        <f>Flavors!J177</f>
        <v>5.7945901423189561E-2</v>
      </c>
      <c r="K177" s="254">
        <f>Flavors!K177</f>
        <v>2.908544584129831E-2</v>
      </c>
      <c r="L177" s="498">
        <f>Flavors!L177</f>
        <v>306130.23123736022</v>
      </c>
      <c r="M177" s="461">
        <f>Flavors!M177</f>
        <v>-161686.69823552237</v>
      </c>
      <c r="N177" s="255">
        <f>Flavors!N177</f>
        <v>-0.34561959614780186</v>
      </c>
      <c r="O177" s="256">
        <f>Flavors!O177</f>
        <v>74658.2472615242</v>
      </c>
      <c r="P177" s="250">
        <f>Flavors!P177</f>
        <v>-42750.090788599759</v>
      </c>
      <c r="Q177" s="255">
        <f>Flavors!Q177</f>
        <v>-0.36411460632675757</v>
      </c>
    </row>
    <row r="178" spans="2:17">
      <c r="B178" s="406"/>
      <c r="C178" s="18" t="s">
        <v>214</v>
      </c>
      <c r="D178" s="249">
        <f>Flavors!D178</f>
        <v>37113421.869737804</v>
      </c>
      <c r="E178" s="250">
        <f>Flavors!E178</f>
        <v>-3899436.3102191761</v>
      </c>
      <c r="F178" s="251">
        <f>Flavors!F178</f>
        <v>-9.5078384761899726E-2</v>
      </c>
      <c r="G178" s="252">
        <f>Flavors!G178</f>
        <v>19.739810718625058</v>
      </c>
      <c r="H178" s="253">
        <f>Flavors!H178</f>
        <v>-1.6263391387996293</v>
      </c>
      <c r="I178" s="481">
        <f>Flavors!I178</f>
        <v>2.1669427072355325</v>
      </c>
      <c r="J178" s="461">
        <f>Flavors!J178</f>
        <v>5.1393399154395336E-2</v>
      </c>
      <c r="K178" s="254">
        <f>Flavors!K178</f>
        <v>2.4293170080261849E-2</v>
      </c>
      <c r="L178" s="498">
        <f>Flavors!L178</f>
        <v>80422658.861184061</v>
      </c>
      <c r="M178" s="461">
        <f>Flavors!M178</f>
        <v>-6342064.8838537335</v>
      </c>
      <c r="N178" s="255">
        <f>Flavors!N178</f>
        <v>-7.3094970053615205E-2</v>
      </c>
      <c r="O178" s="256">
        <f>Flavors!O178</f>
        <v>17365348.852994986</v>
      </c>
      <c r="P178" s="250">
        <f>Flavors!P178</f>
        <v>-1188570.417790886</v>
      </c>
      <c r="Q178" s="255">
        <f>Flavors!Q178</f>
        <v>-6.4060342208255322E-2</v>
      </c>
    </row>
    <row r="179" spans="2:17" ht="15" thickBot="1">
      <c r="B179" s="406"/>
      <c r="C179" s="21" t="s">
        <v>215</v>
      </c>
      <c r="D179" s="287">
        <f>Flavors!D179</f>
        <v>1151083.1082887715</v>
      </c>
      <c r="E179" s="288">
        <f>Flavors!E179</f>
        <v>-309843.6103943265</v>
      </c>
      <c r="F179" s="289">
        <f>Flavors!F179</f>
        <v>-0.21208703108231489</v>
      </c>
      <c r="G179" s="290">
        <f>Flavors!G179</f>
        <v>0.61223572320488551</v>
      </c>
      <c r="H179" s="291">
        <f>Flavors!H179</f>
        <v>-0.14885191094964612</v>
      </c>
      <c r="I179" s="489">
        <f>Flavors!I179</f>
        <v>3.7119618658518099</v>
      </c>
      <c r="J179" s="469">
        <f>Flavors!J179</f>
        <v>0.99149621632449225</v>
      </c>
      <c r="K179" s="292">
        <f>Flavors!K179</f>
        <v>0.36445827444899564</v>
      </c>
      <c r="L179" s="506">
        <f>Flavors!L179</f>
        <v>4272776.6023940891</v>
      </c>
      <c r="M179" s="469">
        <f>Flavors!M179</f>
        <v>298375.64774006233</v>
      </c>
      <c r="N179" s="293">
        <f>Flavors!N179</f>
        <v>7.5074369985409797E-2</v>
      </c>
      <c r="O179" s="294">
        <f>Flavors!O179</f>
        <v>939856.7348409649</v>
      </c>
      <c r="P179" s="288">
        <f>Flavors!P179</f>
        <v>42328.653119381284</v>
      </c>
      <c r="Q179" s="293">
        <f>Flavors!Q179</f>
        <v>4.7161369077376433E-2</v>
      </c>
    </row>
    <row r="180" spans="2:17">
      <c r="B180" s="405" t="s">
        <v>285</v>
      </c>
      <c r="C180" s="24" t="s">
        <v>286</v>
      </c>
      <c r="D180" s="169">
        <f>'NB vs PL'!D25</f>
        <v>121096136.52161162</v>
      </c>
      <c r="E180" s="23">
        <f>'NB vs PL'!E25</f>
        <v>-3094480.702120468</v>
      </c>
      <c r="F180" s="177">
        <f>'NB vs PL'!F25</f>
        <v>-2.4917185946066234E-2</v>
      </c>
      <c r="G180" s="181">
        <f>'NB vs PL'!G25</f>
        <v>64.408364771196986</v>
      </c>
      <c r="H180" s="191">
        <f>'NB vs PL'!H25</f>
        <v>-0.2902555211356912</v>
      </c>
      <c r="I180" s="490">
        <f>'NB vs PL'!I25</f>
        <v>2.5738491109455479</v>
      </c>
      <c r="J180" s="470">
        <f>'NB vs PL'!J25</f>
        <v>1.0919445104997205E-2</v>
      </c>
      <c r="K180" s="184">
        <f>'NB vs PL'!K25</f>
        <v>4.260532487697438E-3</v>
      </c>
      <c r="L180" s="507">
        <f>'NB vs PL'!L25</f>
        <v>311683183.32509077</v>
      </c>
      <c r="M180" s="470">
        <f>'NB vs PL'!M25</f>
        <v>-6608633.7766606212</v>
      </c>
      <c r="N180" s="186">
        <f>'NB vs PL'!N25</f>
        <v>-2.0762813938593892E-2</v>
      </c>
      <c r="O180" s="22">
        <f>'NB vs PL'!O25</f>
        <v>65333661.978034578</v>
      </c>
      <c r="P180" s="23">
        <f>'NB vs PL'!P25</f>
        <v>-1051713.4430697262</v>
      </c>
      <c r="Q180" s="186">
        <f>'NB vs PL'!Q25</f>
        <v>-1.5842547193540165E-2</v>
      </c>
    </row>
    <row r="181" spans="2:17" ht="15" thickBot="1">
      <c r="B181" s="407"/>
      <c r="C181" s="25" t="s">
        <v>197</v>
      </c>
      <c r="D181" s="170">
        <f>'NB vs PL'!D26</f>
        <v>66916921.955794461</v>
      </c>
      <c r="E181" s="17">
        <f>'NB vs PL'!E26</f>
        <v>-844957.89474182576</v>
      </c>
      <c r="F181" s="178">
        <f>'NB vs PL'!F26</f>
        <v>-1.2469516734269563E-2</v>
      </c>
      <c r="G181" s="182">
        <f>'NB vs PL'!G26</f>
        <v>35.591635228803007</v>
      </c>
      <c r="H181" s="192">
        <f>'NB vs PL'!H26</f>
        <v>0.29025552113584041</v>
      </c>
      <c r="I181" s="491">
        <f>'NB vs PL'!I26</f>
        <v>2.1731619363100929</v>
      </c>
      <c r="J181" s="471">
        <f>'NB vs PL'!J26</f>
        <v>4.0539938896460459E-2</v>
      </c>
      <c r="K181" s="185">
        <f>'NB vs PL'!K26</f>
        <v>1.9009434839191309E-2</v>
      </c>
      <c r="L181" s="508">
        <f>'NB vs PL'!L26</f>
        <v>145421307.68936566</v>
      </c>
      <c r="M181" s="471">
        <f>'NB vs PL'!M26</f>
        <v>910832.1340123713</v>
      </c>
      <c r="N181" s="187">
        <f>'NB vs PL'!N26</f>
        <v>6.3028796390853081E-3</v>
      </c>
      <c r="O181" s="16">
        <f>'NB vs PL'!O26</f>
        <v>38899239.080918968</v>
      </c>
      <c r="P181" s="17">
        <f>'NB vs PL'!P26</f>
        <v>-122732.93769884109</v>
      </c>
      <c r="Q181" s="187">
        <f>'NB vs PL'!Q26</f>
        <v>-3.1452264288510039E-3</v>
      </c>
    </row>
    <row r="182" spans="2:17">
      <c r="B182" s="406" t="s">
        <v>287</v>
      </c>
      <c r="C182" s="13" t="s">
        <v>39</v>
      </c>
      <c r="D182" s="153">
        <f>Size!D65</f>
        <v>11323777.541428447</v>
      </c>
      <c r="E182" s="32">
        <f>Size!E65</f>
        <v>642696.87242291309</v>
      </c>
      <c r="F182" s="179">
        <f>Size!F65</f>
        <v>6.01715212476484E-2</v>
      </c>
      <c r="G182" s="183">
        <f>Size!G65</f>
        <v>6.0228675779928587</v>
      </c>
      <c r="H182" s="193">
        <f>Size!H65</f>
        <v>0.45842802560042539</v>
      </c>
      <c r="I182" s="485">
        <f>Size!I65</f>
        <v>3.6362404244043147</v>
      </c>
      <c r="J182" s="465">
        <f>Size!J65</f>
        <v>0.38790172464771233</v>
      </c>
      <c r="K182" s="172">
        <f>Size!K65</f>
        <v>0.11941541831114402</v>
      </c>
      <c r="L182" s="502">
        <f>Size!L65</f>
        <v>41175977.653103821</v>
      </c>
      <c r="M182" s="465">
        <f>Size!M65</f>
        <v>6480209.9607510045</v>
      </c>
      <c r="N182" s="173">
        <f>Size!N65</f>
        <v>0.18677234693899819</v>
      </c>
      <c r="O182" s="31">
        <f>Size!O65</f>
        <v>7742705.850473294</v>
      </c>
      <c r="P182" s="32">
        <f>Size!P65</f>
        <v>695445.37323773559</v>
      </c>
      <c r="Q182" s="173">
        <f>Size!Q65</f>
        <v>9.8683080536642681E-2</v>
      </c>
    </row>
    <row r="183" spans="2:17">
      <c r="B183" s="406"/>
      <c r="C183" s="18" t="s">
        <v>234</v>
      </c>
      <c r="D183" s="27">
        <f>Size!D66</f>
        <v>116472031.73009747</v>
      </c>
      <c r="E183" s="266">
        <f>Size!E66</f>
        <v>-3470852.8060365617</v>
      </c>
      <c r="F183" s="267">
        <f>Size!F66</f>
        <v>-2.893754656192991E-2</v>
      </c>
      <c r="G183" s="268">
        <f>Size!G66</f>
        <v>61.94890539695897</v>
      </c>
      <c r="H183" s="189">
        <f>Size!H66</f>
        <v>-0.53680662257611544</v>
      </c>
      <c r="I183" s="486">
        <f>Size!I66</f>
        <v>2.1690025360461829</v>
      </c>
      <c r="J183" s="466">
        <f>Size!J66</f>
        <v>3.4299908901936682E-2</v>
      </c>
      <c r="K183" s="269">
        <f>Size!K66</f>
        <v>1.6067769096167871E-2</v>
      </c>
      <c r="L183" s="503">
        <f>Size!L66</f>
        <v>252628132.20103291</v>
      </c>
      <c r="M183" s="466">
        <f>Size!M66</f>
        <v>-3414258.525511384</v>
      </c>
      <c r="N183" s="162">
        <f>Size!N66</f>
        <v>-1.3334739282128655E-2</v>
      </c>
      <c r="O183" s="270">
        <f>Size!O66</f>
        <v>60195405.861324176</v>
      </c>
      <c r="P183" s="266">
        <f>Size!P66</f>
        <v>-51766.395619742572</v>
      </c>
      <c r="Q183" s="162">
        <f>Size!Q66</f>
        <v>-8.5923361513081016E-4</v>
      </c>
    </row>
    <row r="184" spans="2:17">
      <c r="B184" s="406"/>
      <c r="C184" s="18" t="s">
        <v>235</v>
      </c>
      <c r="D184" s="27">
        <f>Size!D67</f>
        <v>1322489.011244541</v>
      </c>
      <c r="E184" s="266">
        <f>Size!E67</f>
        <v>-470871.98742281506</v>
      </c>
      <c r="F184" s="267">
        <f>Size!F67</f>
        <v>-0.26256397221346922</v>
      </c>
      <c r="G184" s="268">
        <f>Size!G67</f>
        <v>0.70340274338096953</v>
      </c>
      <c r="H184" s="189">
        <f>Size!H67</f>
        <v>-0.23087059299218726</v>
      </c>
      <c r="I184" s="486">
        <f>Size!I67</f>
        <v>2.0846554475583274</v>
      </c>
      <c r="J184" s="466">
        <f>Size!J67</f>
        <v>5.5907279525108766E-2</v>
      </c>
      <c r="K184" s="269">
        <f>Size!K67</f>
        <v>2.7557525574654441E-2</v>
      </c>
      <c r="L184" s="503">
        <f>Size!L67</f>
        <v>2756933.9216269585</v>
      </c>
      <c r="M184" s="466">
        <f>Size!M67</f>
        <v>-881343.91904166341</v>
      </c>
      <c r="N184" s="162">
        <f>Size!N67</f>
        <v>-0.24224206001807028</v>
      </c>
      <c r="O184" s="270">
        <f>Size!O67</f>
        <v>440842.88012189418</v>
      </c>
      <c r="P184" s="266">
        <f>Size!P67</f>
        <v>-158197.47324512433</v>
      </c>
      <c r="Q184" s="162">
        <f>Size!Q67</f>
        <v>-0.26408483561407142</v>
      </c>
    </row>
    <row r="185" spans="2:17">
      <c r="B185" s="406"/>
      <c r="C185" s="18" t="s">
        <v>236</v>
      </c>
      <c r="D185" s="27">
        <f>Size!D68</f>
        <v>12500.827851101756</v>
      </c>
      <c r="E185" s="266">
        <f>Size!E68</f>
        <v>1059.5432147756219</v>
      </c>
      <c r="F185" s="267">
        <f>Size!F68</f>
        <v>9.26070147238158E-2</v>
      </c>
      <c r="G185" s="268">
        <f>Size!G68</f>
        <v>6.6489146830213414E-3</v>
      </c>
      <c r="H185" s="189">
        <f>Size!H68</f>
        <v>6.884375802413932E-4</v>
      </c>
      <c r="I185" s="486">
        <f>Size!I68</f>
        <v>2.016378074637029</v>
      </c>
      <c r="J185" s="466">
        <f>Size!J68</f>
        <v>-1.9800671418670479E-2</v>
      </c>
      <c r="K185" s="269">
        <f>Size!K68</f>
        <v>-9.724426923238709E-3</v>
      </c>
      <c r="L185" s="503">
        <f>Size!L68</f>
        <v>25206.395193773507</v>
      </c>
      <c r="M185" s="466">
        <f>Size!M68</f>
        <v>1909.8945897126177</v>
      </c>
      <c r="N185" s="162">
        <f>Size!N68</f>
        <v>8.1982037653315951E-2</v>
      </c>
      <c r="O185" s="270">
        <f>Size!O68</f>
        <v>3459.2301580905914</v>
      </c>
      <c r="P185" s="266">
        <f>Size!P68</f>
        <v>285.97021436691284</v>
      </c>
      <c r="Q185" s="162">
        <f>Size!Q68</f>
        <v>9.0118748365549783E-2</v>
      </c>
    </row>
    <row r="186" spans="2:17">
      <c r="B186" s="406"/>
      <c r="C186" s="18" t="s">
        <v>237</v>
      </c>
      <c r="D186" s="27">
        <f>Size!D69</f>
        <v>33266240.217506152</v>
      </c>
      <c r="E186" s="266">
        <f>Size!E69</f>
        <v>-1151576.0624003895</v>
      </c>
      <c r="F186" s="267">
        <f>Size!F69</f>
        <v>-3.3458719549057818E-2</v>
      </c>
      <c r="G186" s="268">
        <f>Size!G69</f>
        <v>17.693579630536046</v>
      </c>
      <c r="H186" s="189">
        <f>Size!H69</f>
        <v>-0.2368025236434228</v>
      </c>
      <c r="I186" s="486">
        <f>Size!I69</f>
        <v>1.7347036196832677</v>
      </c>
      <c r="J186" s="466">
        <f>Size!J69</f>
        <v>-3.5029205914405281E-3</v>
      </c>
      <c r="K186" s="269">
        <f>Size!K69</f>
        <v>-2.0152499201199201E-3</v>
      </c>
      <c r="L186" s="503">
        <f>Size!L69</f>
        <v>57707067.318561018</v>
      </c>
      <c r="M186" s="466">
        <f>Size!M69</f>
        <v>-2118206.0411458611</v>
      </c>
      <c r="N186" s="162">
        <f>Size!N69</f>
        <v>-3.5406541787279172E-2</v>
      </c>
      <c r="O186" s="270">
        <f>Size!O69</f>
        <v>8316529.6413315292</v>
      </c>
      <c r="P186" s="266">
        <f>Size!P69</f>
        <v>-287903.57772793807</v>
      </c>
      <c r="Q186" s="162">
        <f>Size!Q69</f>
        <v>-3.3459911931236791E-2</v>
      </c>
    </row>
    <row r="187" spans="2:17">
      <c r="B187" s="406"/>
      <c r="C187" s="18" t="s">
        <v>238</v>
      </c>
      <c r="D187" s="27">
        <f>Size!D70</f>
        <v>25607669.350588977</v>
      </c>
      <c r="E187" s="266">
        <f>Size!E70</f>
        <v>509843.26145124063</v>
      </c>
      <c r="F187" s="267">
        <f>Size!F70</f>
        <v>2.0314239952116779E-2</v>
      </c>
      <c r="G187" s="268">
        <f>Size!G70</f>
        <v>13.620154662643447</v>
      </c>
      <c r="H187" s="189">
        <f>Size!H70</f>
        <v>0.54513533667599567</v>
      </c>
      <c r="I187" s="486">
        <f>Size!I70</f>
        <v>4.2543453616285314</v>
      </c>
      <c r="J187" s="466">
        <f>Size!J70</f>
        <v>-7.0842056128463504E-2</v>
      </c>
      <c r="K187" s="269">
        <f>Size!K70</f>
        <v>-1.6378956397963811E-2</v>
      </c>
      <c r="L187" s="503">
        <f>Size!L70</f>
        <v>108943869.32379533</v>
      </c>
      <c r="M187" s="466">
        <f>Size!M70</f>
        <v>391067.71000353992</v>
      </c>
      <c r="N187" s="162">
        <f>Size!N70</f>
        <v>3.6025575037195003E-3</v>
      </c>
      <c r="O187" s="270">
        <f>Size!O70</f>
        <v>29383665.082644537</v>
      </c>
      <c r="P187" s="266">
        <f>Size!P70</f>
        <v>478936.29875152931</v>
      </c>
      <c r="Q187" s="162">
        <f>Size!Q70</f>
        <v>1.6569479074939938E-2</v>
      </c>
    </row>
    <row r="188" spans="2:17" ht="15" thickBot="1">
      <c r="B188" s="406"/>
      <c r="C188" s="21" t="s">
        <v>239</v>
      </c>
      <c r="D188" s="271">
        <f>Size!D71</f>
        <v>8349.7986893355846</v>
      </c>
      <c r="E188" s="272">
        <f>Size!E71</f>
        <v>262.58190849423409</v>
      </c>
      <c r="F188" s="273">
        <f>Size!F71</f>
        <v>3.246876096066717E-2</v>
      </c>
      <c r="G188" s="274">
        <f>Size!G71</f>
        <v>4.4410738046362858E-3</v>
      </c>
      <c r="H188" s="275">
        <f>Size!H71</f>
        <v>2.279393551728277E-4</v>
      </c>
      <c r="I188" s="487">
        <f>Size!I71</f>
        <v>2.8450688466850695</v>
      </c>
      <c r="J188" s="467">
        <f>Size!J71</f>
        <v>-0.18253930329113066</v>
      </c>
      <c r="K188" s="276">
        <f>Size!K71</f>
        <v>-6.0291588028842366E-2</v>
      </c>
      <c r="L188" s="504">
        <f>Size!L71</f>
        <v>23755.752127120497</v>
      </c>
      <c r="M188" s="467">
        <f>Size!M71</f>
        <v>-729.17130917906616</v>
      </c>
      <c r="N188" s="277">
        <f>Size!N71</f>
        <v>-2.9780420227822724E-2</v>
      </c>
      <c r="O188" s="278">
        <f>Size!O71</f>
        <v>1590.4378455877304</v>
      </c>
      <c r="P188" s="272">
        <f>Size!P71</f>
        <v>51.348566174507141</v>
      </c>
      <c r="Q188" s="277">
        <f>Size!Q71</f>
        <v>3.3362954872951718E-2</v>
      </c>
    </row>
    <row r="189" spans="2:17">
      <c r="B189" s="405" t="s">
        <v>35</v>
      </c>
      <c r="C189" s="24" t="s">
        <v>288</v>
      </c>
      <c r="D189" s="169">
        <f>Organic!D25</f>
        <v>8873117.5237311348</v>
      </c>
      <c r="E189" s="23">
        <f>Organic!E25</f>
        <v>805536.23501393385</v>
      </c>
      <c r="F189" s="177">
        <f>Organic!F25</f>
        <v>9.9848542727484488E-2</v>
      </c>
      <c r="G189" s="181">
        <f>Organic!G25</f>
        <v>4.7194155531475683</v>
      </c>
      <c r="H189" s="191">
        <f>Organic!H25</f>
        <v>0.51651045335313395</v>
      </c>
      <c r="I189" s="490">
        <f>Organic!I25</f>
        <v>3.7732477814018606</v>
      </c>
      <c r="J189" s="470">
        <f>Organic!J25</f>
        <v>0.28886668618054578</v>
      </c>
      <c r="K189" s="184">
        <f>Organic!K25</f>
        <v>8.2903298544672557E-2</v>
      </c>
      <c r="L189" s="507">
        <f>Organic!L25</f>
        <v>33480471.010536477</v>
      </c>
      <c r="M189" s="470">
        <f>Organic!M25</f>
        <v>5369943.2839690484</v>
      </c>
      <c r="N189" s="186">
        <f>Organic!N25</f>
        <v>0.19102961481914418</v>
      </c>
      <c r="O189" s="22">
        <f>Organic!O25</f>
        <v>6107655.5912388116</v>
      </c>
      <c r="P189" s="23">
        <f>Organic!P25</f>
        <v>797053.85140692536</v>
      </c>
      <c r="Q189" s="186">
        <f>Organic!Q25</f>
        <v>0.15008729527365333</v>
      </c>
    </row>
    <row r="190" spans="2:17" ht="15" thickBot="1">
      <c r="B190" s="407"/>
      <c r="C190" s="25" t="s">
        <v>289</v>
      </c>
      <c r="D190" s="170">
        <f>Organic!D26</f>
        <v>179139940.95367491</v>
      </c>
      <c r="E190" s="17">
        <f>Organic!E26</f>
        <v>-4744974.8318764269</v>
      </c>
      <c r="F190" s="178">
        <f>Organic!F26</f>
        <v>-2.5804046033933908E-2</v>
      </c>
      <c r="G190" s="182">
        <f>Organic!G26</f>
        <v>95.280584446852416</v>
      </c>
      <c r="H190" s="192">
        <f>Organic!H26</f>
        <v>-0.51651045335307799</v>
      </c>
      <c r="I190" s="491">
        <f>Organic!I26</f>
        <v>2.3991325958181742</v>
      </c>
      <c r="J190" s="471">
        <f>Organic!J26</f>
        <v>3.519881107272127E-2</v>
      </c>
      <c r="K190" s="185">
        <f>Organic!K26</f>
        <v>1.4889931054693844E-2</v>
      </c>
      <c r="L190" s="508">
        <f>Organic!L26</f>
        <v>429780471.55490458</v>
      </c>
      <c r="M190" s="471">
        <f>Organic!M26</f>
        <v>-4911293.3756327033</v>
      </c>
      <c r="N190" s="187">
        <f>Organic!N26</f>
        <v>-1.1298335445617463E-2</v>
      </c>
      <c r="O190" s="16">
        <f>Organic!O26</f>
        <v>99976543.39266029</v>
      </c>
      <c r="P190" s="17">
        <f>Organic!P26</f>
        <v>-120202.30722993612</v>
      </c>
      <c r="Q190" s="187">
        <f>Organic!Q26</f>
        <v>-1.2008612906390216E-3</v>
      </c>
    </row>
    <row r="191" spans="2:17">
      <c r="B191" s="405" t="s">
        <v>290</v>
      </c>
      <c r="C191" s="13" t="s">
        <v>291</v>
      </c>
      <c r="D191" s="26">
        <f>Form!D25</f>
        <v>31733467.847192284</v>
      </c>
      <c r="E191" s="15">
        <f>Form!E25</f>
        <v>1155666.0480004176</v>
      </c>
      <c r="F191" s="160">
        <f>Form!F25</f>
        <v>3.7794281472220165E-2</v>
      </c>
      <c r="G191" s="196">
        <f>Form!G25</f>
        <v>16.878331805344125</v>
      </c>
      <c r="H191" s="197">
        <f>Form!H25</f>
        <v>0.94845213966780051</v>
      </c>
      <c r="I191" s="492">
        <f>Form!I25</f>
        <v>2.4604820274802437</v>
      </c>
      <c r="J191" s="472">
        <f>Form!J25</f>
        <v>1.5038333542940485E-2</v>
      </c>
      <c r="K191" s="198">
        <f>Form!K25</f>
        <v>6.1495317108397271E-3</v>
      </c>
      <c r="L191" s="509">
        <f>Form!L25</f>
        <v>78079627.307638794</v>
      </c>
      <c r="M191" s="472">
        <f>Form!M25</f>
        <v>3303334.7233403176</v>
      </c>
      <c r="N191" s="161">
        <f>Form!N25</f>
        <v>4.4176230315461668E-2</v>
      </c>
      <c r="O191" s="14">
        <f>Form!O25</f>
        <v>18343022.770990022</v>
      </c>
      <c r="P191" s="15">
        <f>Form!P25</f>
        <v>1586099.8353578001</v>
      </c>
      <c r="Q191" s="161">
        <f>Form!Q25</f>
        <v>9.4653406323489675E-2</v>
      </c>
    </row>
    <row r="192" spans="2:17" ht="15" thickBot="1">
      <c r="B192" s="407"/>
      <c r="C192" s="21" t="s">
        <v>225</v>
      </c>
      <c r="D192" s="30">
        <f>Form!D26</f>
        <v>156279590.63021353</v>
      </c>
      <c r="E192" s="20">
        <f>Form!E26</f>
        <v>-5095104.6448629797</v>
      </c>
      <c r="F192" s="158">
        <f>Form!F26</f>
        <v>-3.1573132554505848E-2</v>
      </c>
      <c r="G192" s="188">
        <f>Form!G26</f>
        <v>83.121668194655726</v>
      </c>
      <c r="H192" s="194">
        <f>Form!H26</f>
        <v>-0.9484521396677934</v>
      </c>
      <c r="I192" s="493">
        <f>Form!I26</f>
        <v>2.4646936538835229</v>
      </c>
      <c r="J192" s="473">
        <f>Form!J26</f>
        <v>6.0190274891024576E-2</v>
      </c>
      <c r="K192" s="167">
        <f>Form!K26</f>
        <v>2.5032310379303636E-2</v>
      </c>
      <c r="L192" s="510">
        <f>Form!L26</f>
        <v>385181315.25780213</v>
      </c>
      <c r="M192" s="473">
        <f>Form!M26</f>
        <v>-2844684.8150041103</v>
      </c>
      <c r="N192" s="163">
        <f>Form!N26</f>
        <v>-7.3311706289536146E-3</v>
      </c>
      <c r="O192" s="19">
        <f>Form!O26</f>
        <v>87741176.212909088</v>
      </c>
      <c r="P192" s="20">
        <f>Form!P26</f>
        <v>-909248.29118080437</v>
      </c>
      <c r="Q192" s="163">
        <f>Form!Q26</f>
        <v>-1.02565587955967E-2</v>
      </c>
    </row>
    <row r="193" spans="1:20">
      <c r="B193" s="406" t="s">
        <v>292</v>
      </c>
      <c r="C193" s="13" t="s">
        <v>37</v>
      </c>
      <c r="D193" s="153">
        <f>'Package Type'!D73</f>
        <v>6113710.3368602777</v>
      </c>
      <c r="E193" s="32">
        <f>'Package Type'!E73</f>
        <v>128114.50416650251</v>
      </c>
      <c r="F193" s="179">
        <f>'Package Type'!F73</f>
        <v>2.1403801350357042E-2</v>
      </c>
      <c r="G193" s="183">
        <f>'Package Type'!G73</f>
        <v>3.2517477170847551</v>
      </c>
      <c r="H193" s="193">
        <f>'Package Type'!H73</f>
        <v>0.1334783932020458</v>
      </c>
      <c r="I193" s="485">
        <f>'Package Type'!I73</f>
        <v>5.8718504563392298</v>
      </c>
      <c r="J193" s="465">
        <f>'Package Type'!J73</f>
        <v>-0.24457211639484377</v>
      </c>
      <c r="K193" s="172">
        <f>'Package Type'!K73</f>
        <v>-3.9986137891306409E-2</v>
      </c>
      <c r="L193" s="502">
        <f>'Package Type'!L73</f>
        <v>35898792.831418887</v>
      </c>
      <c r="M193" s="465">
        <f>'Package Type'!M73</f>
        <v>-711640.63093232363</v>
      </c>
      <c r="N193" s="173">
        <f>'Package Type'!N73</f>
        <v>-1.9438191893142921E-2</v>
      </c>
      <c r="O193" s="31">
        <f>'Package Type'!O73</f>
        <v>9286249.8508351222</v>
      </c>
      <c r="P193" s="32">
        <f>'Package Type'!P73</f>
        <v>101074.9737575613</v>
      </c>
      <c r="Q193" s="173">
        <f>'Package Type'!Q73</f>
        <v>1.1004142556915611E-2</v>
      </c>
    </row>
    <row r="194" spans="1:20">
      <c r="B194" s="406"/>
      <c r="C194" s="18" t="s">
        <v>227</v>
      </c>
      <c r="D194" s="27">
        <f>'Package Type'!D74</f>
        <v>1482672.6163850387</v>
      </c>
      <c r="E194" s="266">
        <f>'Package Type'!E74</f>
        <v>78765.195330022601</v>
      </c>
      <c r="F194" s="267">
        <f>'Package Type'!F74</f>
        <v>5.6104265957103994E-2</v>
      </c>
      <c r="G194" s="268">
        <f>'Package Type'!G74</f>
        <v>0.78860087080771291</v>
      </c>
      <c r="H194" s="189">
        <f>'Package Type'!H74</f>
        <v>5.7218136822320687E-2</v>
      </c>
      <c r="I194" s="486">
        <f>'Package Type'!I74</f>
        <v>1.7217625583247953</v>
      </c>
      <c r="J194" s="466">
        <f>'Package Type'!J74</f>
        <v>2.0009209245578141E-2</v>
      </c>
      <c r="K194" s="269">
        <f>'Package Type'!K74</f>
        <v>1.1757996102316886E-2</v>
      </c>
      <c r="L194" s="503">
        <f>'Package Type'!L74</f>
        <v>2552810.1971452222</v>
      </c>
      <c r="M194" s="466">
        <f>'Package Type'!M74</f>
        <v>163706.04156768182</v>
      </c>
      <c r="N194" s="162">
        <f>'Package Type'!N74</f>
        <v>6.85219357998679E-2</v>
      </c>
      <c r="O194" s="270">
        <f>'Package Type'!O74</f>
        <v>502497.99680001289</v>
      </c>
      <c r="P194" s="266">
        <f>'Package Type'!P74</f>
        <v>9140.8728787377477</v>
      </c>
      <c r="Q194" s="162">
        <f>'Package Type'!Q74</f>
        <v>1.8527902883178706E-2</v>
      </c>
    </row>
    <row r="195" spans="1:20">
      <c r="B195" s="406"/>
      <c r="C195" s="18" t="s">
        <v>228</v>
      </c>
      <c r="D195" s="27">
        <f>'Package Type'!D75</f>
        <v>68894100.372613847</v>
      </c>
      <c r="E195" s="266">
        <f>'Package Type'!E75</f>
        <v>-1474661.5536862612</v>
      </c>
      <c r="F195" s="267">
        <f>'Package Type'!F75</f>
        <v>-2.0956195807888885E-2</v>
      </c>
      <c r="G195" s="268">
        <f>'Package Type'!G75</f>
        <v>36.643252830703247</v>
      </c>
      <c r="H195" s="189">
        <f>'Package Type'!H75</f>
        <v>-1.6213963872289128E-2</v>
      </c>
      <c r="I195" s="486">
        <f>'Package Type'!I75</f>
        <v>2.6126126075395288</v>
      </c>
      <c r="J195" s="466">
        <f>'Package Type'!J75</f>
        <v>7.7743215692513967E-2</v>
      </c>
      <c r="K195" s="269">
        <f>'Package Type'!K75</f>
        <v>3.0669515337777193E-2</v>
      </c>
      <c r="L195" s="503">
        <f>'Package Type'!L75</f>
        <v>179993595.21858469</v>
      </c>
      <c r="M195" s="466">
        <f>'Package Type'!M75</f>
        <v>1617974.4694369435</v>
      </c>
      <c r="N195" s="162">
        <f>'Package Type'!N75</f>
        <v>9.0706031611367168E-3</v>
      </c>
      <c r="O195" s="270">
        <f>'Package Type'!O75</f>
        <v>40442960.019166507</v>
      </c>
      <c r="P195" s="266">
        <f>'Package Type'!P75</f>
        <v>-242982.8264202103</v>
      </c>
      <c r="Q195" s="162">
        <f>'Package Type'!Q75</f>
        <v>-5.9721567063688464E-3</v>
      </c>
    </row>
    <row r="196" spans="1:20" ht="15" customHeight="1">
      <c r="B196" s="406"/>
      <c r="C196" s="18" t="s">
        <v>229</v>
      </c>
      <c r="D196" s="27">
        <f>'Package Type'!D76</f>
        <v>2626274.3077590088</v>
      </c>
      <c r="E196" s="266">
        <f>'Package Type'!E76</f>
        <v>866810.25613583461</v>
      </c>
      <c r="F196" s="267">
        <f>'Package Type'!F76</f>
        <v>0.4926558489991133</v>
      </c>
      <c r="G196" s="268">
        <f>'Package Type'!G76</f>
        <v>1.396857393325482</v>
      </c>
      <c r="H196" s="189">
        <f>'Package Type'!H76</f>
        <v>0.4802430859104464</v>
      </c>
      <c r="I196" s="486">
        <f>'Package Type'!I76</f>
        <v>2.7286287319794287</v>
      </c>
      <c r="J196" s="466">
        <f>'Package Type'!J76</f>
        <v>-0.32386587027951919</v>
      </c>
      <c r="K196" s="269">
        <f>'Package Type'!K76</f>
        <v>-0.10609875281674458</v>
      </c>
      <c r="L196" s="503">
        <f>'Package Type'!L76</f>
        <v>7166127.5342106158</v>
      </c>
      <c r="M196" s="466">
        <f>'Package Type'!M76</f>
        <v>1795373.0137622179</v>
      </c>
      <c r="N196" s="162">
        <f>'Package Type'!N76</f>
        <v>0.33428692503568835</v>
      </c>
      <c r="O196" s="270">
        <f>'Package Type'!O76</f>
        <v>1486473.5572947599</v>
      </c>
      <c r="P196" s="266">
        <f>'Package Type'!P76</f>
        <v>410977.75496950094</v>
      </c>
      <c r="Q196" s="162">
        <f>'Package Type'!Q76</f>
        <v>0.3821286462308387</v>
      </c>
    </row>
    <row r="197" spans="1:20">
      <c r="B197" s="406"/>
      <c r="C197" s="18" t="s">
        <v>230</v>
      </c>
      <c r="D197" s="27">
        <f>'Package Type'!D77</f>
        <v>125463.2638896603</v>
      </c>
      <c r="E197" s="266">
        <f>'Package Type'!E77</f>
        <v>19265.445815523344</v>
      </c>
      <c r="F197" s="267">
        <f>'Package Type'!F77</f>
        <v>0.1814109382367356</v>
      </c>
      <c r="G197" s="268">
        <f>'Package Type'!G77</f>
        <v>6.6731143520404712E-2</v>
      </c>
      <c r="H197" s="189">
        <f>'Package Type'!H77</f>
        <v>1.140609190982432E-2</v>
      </c>
      <c r="I197" s="486">
        <f>'Package Type'!I77</f>
        <v>3.4450418222888004</v>
      </c>
      <c r="J197" s="466">
        <f>'Package Type'!J77</f>
        <v>0.27042305722870896</v>
      </c>
      <c r="K197" s="269">
        <f>'Package Type'!K77</f>
        <v>8.5182844694610196E-2</v>
      </c>
      <c r="L197" s="503">
        <f>'Package Type'!L77</f>
        <v>432226.19126073597</v>
      </c>
      <c r="M197" s="466">
        <f>'Package Type'!M77</f>
        <v>95088.60519414302</v>
      </c>
      <c r="N197" s="162">
        <f>'Package Type'!N77</f>
        <v>0.28204688270906908</v>
      </c>
      <c r="O197" s="270">
        <f>'Package Type'!O77</f>
        <v>111170.00713133812</v>
      </c>
      <c r="P197" s="266">
        <f>'Package Type'!P77</f>
        <v>16428.802577614784</v>
      </c>
      <c r="Q197" s="162">
        <f>'Package Type'!Q77</f>
        <v>0.173407153255042</v>
      </c>
    </row>
    <row r="198" spans="1:20">
      <c r="B198" s="406"/>
      <c r="C198" s="18" t="s">
        <v>231</v>
      </c>
      <c r="D198" s="27">
        <f>'Package Type'!D78</f>
        <v>108288075.34483144</v>
      </c>
      <c r="E198" s="266">
        <f>'Package Type'!E78</f>
        <v>-3497837.0548357219</v>
      </c>
      <c r="F198" s="267">
        <f>'Package Type'!F78</f>
        <v>-3.1290499668061363E-2</v>
      </c>
      <c r="G198" s="268">
        <f>'Package Type'!G78</f>
        <v>57.59603945693199</v>
      </c>
      <c r="H198" s="189">
        <f>'Package Type'!H78</f>
        <v>-0.64019820785644299</v>
      </c>
      <c r="I198" s="486">
        <f>'Package Type'!I78</f>
        <v>2.1634997747525473</v>
      </c>
      <c r="J198" s="466">
        <f>'Package Type'!J78</f>
        <v>4.6766877815320296E-2</v>
      </c>
      <c r="K198" s="269">
        <f>'Package Type'!K78</f>
        <v>2.2093896628615203E-2</v>
      </c>
      <c r="L198" s="503">
        <f>'Package Type'!L78</f>
        <v>234281226.61692968</v>
      </c>
      <c r="M198" s="466">
        <f>'Package Type'!M78</f>
        <v>-2339691.5735888779</v>
      </c>
      <c r="N198" s="162">
        <f>'Package Type'!N78</f>
        <v>-9.8879321045700751E-3</v>
      </c>
      <c r="O198" s="270">
        <f>'Package Type'!O78</f>
        <v>53535540.712000638</v>
      </c>
      <c r="P198" s="266">
        <f>'Package Type'!P78</f>
        <v>468467.77056064457</v>
      </c>
      <c r="Q198" s="162">
        <f>'Package Type'!Q78</f>
        <v>8.827842663898253E-3</v>
      </c>
    </row>
    <row r="199" spans="1:20">
      <c r="B199" s="406"/>
      <c r="C199" s="18" t="s">
        <v>232</v>
      </c>
      <c r="D199" s="27">
        <f>'Package Type'!D79</f>
        <v>443364.86664759775</v>
      </c>
      <c r="E199" s="266">
        <f>'Package Type'!E79</f>
        <v>-53873.743234312744</v>
      </c>
      <c r="F199" s="267">
        <f>'Package Type'!F79</f>
        <v>-0.10834585682537254</v>
      </c>
      <c r="G199" s="268">
        <f>'Package Type'!G79</f>
        <v>0.23581599610054629</v>
      </c>
      <c r="H199" s="189">
        <f>'Package Type'!H79</f>
        <v>-2.3226536536850501E-2</v>
      </c>
      <c r="I199" s="486">
        <f>'Package Type'!I79</f>
        <v>6.2141205294102395</v>
      </c>
      <c r="J199" s="466">
        <f>'Package Type'!J79</f>
        <v>0.3532568656513817</v>
      </c>
      <c r="K199" s="269">
        <f>'Package Type'!K79</f>
        <v>6.0273858243073485E-2</v>
      </c>
      <c r="L199" s="503">
        <f>'Package Type'!L79</f>
        <v>2755122.7198540703</v>
      </c>
      <c r="M199" s="466">
        <f>'Package Type'!M79</f>
        <v>-159124.98102078494</v>
      </c>
      <c r="N199" s="162">
        <f>'Package Type'!N79</f>
        <v>-5.4602421397815883E-2</v>
      </c>
      <c r="O199" s="270">
        <f>'Package Type'!O79</f>
        <v>674098.24732173793</v>
      </c>
      <c r="P199" s="266">
        <f>'Package Type'!P79</f>
        <v>-82980.701376408921</v>
      </c>
      <c r="Q199" s="162">
        <f>'Package Type'!Q79</f>
        <v>-0.109606404350696</v>
      </c>
      <c r="T199" s="29"/>
    </row>
    <row r="200" spans="1:20" ht="15" thickBot="1">
      <c r="B200" s="406"/>
      <c r="C200" s="21" t="s">
        <v>233</v>
      </c>
      <c r="D200" s="271">
        <f>'Package Type'!D80</f>
        <v>13265.459119081497</v>
      </c>
      <c r="E200" s="272">
        <f>'Package Type'!E80</f>
        <v>-379.9441374540329</v>
      </c>
      <c r="F200" s="273">
        <f>'Package Type'!F80</f>
        <v>-2.7844112065508717E-2</v>
      </c>
      <c r="G200" s="274">
        <f>'Package Type'!G80</f>
        <v>7.0556051938677625E-3</v>
      </c>
      <c r="H200" s="275">
        <f>'Package Type'!H80</f>
        <v>-5.3134449803537986E-5</v>
      </c>
      <c r="I200" s="487">
        <f>'Package Type'!I80</f>
        <v>3.7929590152453749</v>
      </c>
      <c r="J200" s="467">
        <f>'Package Type'!J80</f>
        <v>0.5396743334006775</v>
      </c>
      <c r="K200" s="276">
        <f>'Package Type'!K80</f>
        <v>0.16588598483630643</v>
      </c>
      <c r="L200" s="504">
        <f>'Package Type'!L80</f>
        <v>50315.342757089136</v>
      </c>
      <c r="M200" s="467">
        <f>'Package Type'!M80</f>
        <v>5922.9613650083484</v>
      </c>
      <c r="N200" s="277">
        <f>'Package Type'!N80</f>
        <v>0.13342292481891843</v>
      </c>
      <c r="O200" s="278">
        <f>'Package Type'!O80</f>
        <v>18302.860681176186</v>
      </c>
      <c r="P200" s="272">
        <f>'Package Type'!P80</f>
        <v>420.94491183757782</v>
      </c>
      <c r="Q200" s="277">
        <f>'Package Type'!Q80</f>
        <v>2.3540258061127594E-2</v>
      </c>
    </row>
    <row r="201" spans="1:20" ht="15.6" customHeight="1" thickBot="1">
      <c r="B201" s="405" t="s">
        <v>293</v>
      </c>
      <c r="C201" s="149" t="s">
        <v>44</v>
      </c>
      <c r="D201" s="154">
        <f>'Sugar Content'!D41</f>
        <v>188013058.47740608</v>
      </c>
      <c r="E201" s="155">
        <f>'Sugar Content'!E41</f>
        <v>-3939438.5968625844</v>
      </c>
      <c r="F201" s="164">
        <f>'Sugar Content'!F41</f>
        <v>-2.0522986972856986E-2</v>
      </c>
      <c r="G201" s="180">
        <f>'Sugar Content'!G41</f>
        <v>100</v>
      </c>
      <c r="H201" s="190">
        <f>'Sugar Content'!H41</f>
        <v>-1.4210854715202004E-14</v>
      </c>
      <c r="I201" s="479">
        <f>'Sugar Content'!I41</f>
        <v>2.4639828016047729</v>
      </c>
      <c r="J201" s="459">
        <f>'Sugar Content'!J41</f>
        <v>5.2957679706821192E-2</v>
      </c>
      <c r="K201" s="175">
        <f>'Sugar Content'!K41</f>
        <v>2.1964797971550404E-2</v>
      </c>
      <c r="L201" s="496">
        <f>'Sugar Content'!L41</f>
        <v>463260942.56544101</v>
      </c>
      <c r="M201" s="459">
        <f>'Sugar Content'!M41</f>
        <v>458649.90833616257</v>
      </c>
      <c r="N201" s="166">
        <f>'Sugar Content'!N41</f>
        <v>9.9102773606175973E-4</v>
      </c>
      <c r="O201" s="168">
        <f>'Sugar Content'!O41</f>
        <v>106084198.98389912</v>
      </c>
      <c r="P201" s="155">
        <f>'Sugar Content'!P41</f>
        <v>676851.54417701066</v>
      </c>
      <c r="Q201" s="176">
        <f>'Sugar Content'!Q41</f>
        <v>6.4212937771161802E-3</v>
      </c>
    </row>
    <row r="202" spans="1:20" ht="15.6" customHeight="1">
      <c r="B202" s="419"/>
      <c r="C202" s="13" t="s">
        <v>31</v>
      </c>
      <c r="D202" s="153">
        <f>'Sugar Content'!D42</f>
        <v>167745359.94229954</v>
      </c>
      <c r="E202" s="32">
        <f>'Sugar Content'!E42</f>
        <v>-3264855.7549192309</v>
      </c>
      <c r="F202" s="171">
        <f>'Sugar Content'!F42</f>
        <v>-1.9091583164246771E-2</v>
      </c>
      <c r="G202" s="183">
        <f>'Sugar Content'!G42</f>
        <v>89.220058064455046</v>
      </c>
      <c r="H202" s="193">
        <f>'Sugar Content'!H42</f>
        <v>0.13019557047930164</v>
      </c>
      <c r="I202" s="485">
        <f>'Sugar Content'!I42</f>
        <v>2.4952366684569323</v>
      </c>
      <c r="J202" s="465">
        <f>'Sugar Content'!J42</f>
        <v>5.5250649178695266E-2</v>
      </c>
      <c r="K202" s="172">
        <f>'Sugar Content'!K42</f>
        <v>2.2643838424549149E-2</v>
      </c>
      <c r="L202" s="502">
        <f>'Sugar Content'!L42</f>
        <v>418564373.09153247</v>
      </c>
      <c r="M202" s="465">
        <f>'Sugar Content'!M42</f>
        <v>1301837.6365629435</v>
      </c>
      <c r="N202" s="173">
        <f>'Sugar Content'!N42</f>
        <v>3.1199485358623484E-3</v>
      </c>
      <c r="O202" s="31">
        <f>'Sugar Content'!O42</f>
        <v>95940138.117413431</v>
      </c>
      <c r="P202" s="32">
        <f>'Sugar Content'!P42</f>
        <v>695043.21242670715</v>
      </c>
      <c r="Q202" s="174">
        <f>'Sugar Content'!Q42</f>
        <v>7.2974173958255664E-3</v>
      </c>
    </row>
    <row r="203" spans="1:20" ht="15.6" customHeight="1">
      <c r="B203" s="419"/>
      <c r="C203" s="18" t="s">
        <v>294</v>
      </c>
      <c r="D203" s="27">
        <f>'Sugar Content'!D43</f>
        <v>20074486.049036577</v>
      </c>
      <c r="E203" s="266">
        <f>'Sugar Content'!E43</f>
        <v>-665126.90302681923</v>
      </c>
      <c r="F203" s="295">
        <f>'Sugar Content'!F43</f>
        <v>-3.207036238160102E-2</v>
      </c>
      <c r="G203" s="268">
        <f>'Sugar Content'!G43</f>
        <v>10.677176474659056</v>
      </c>
      <c r="H203" s="189">
        <f>'Sugar Content'!H43</f>
        <v>-0.12737843771543389</v>
      </c>
      <c r="I203" s="486">
        <f>'Sugar Content'!I43</f>
        <v>2.1858597700870179</v>
      </c>
      <c r="J203" s="466">
        <f>'Sugar Content'!J43</f>
        <v>2.9275963807222638E-2</v>
      </c>
      <c r="K203" s="269">
        <f>'Sugar Content'!K43</f>
        <v>1.3575157024722818E-2</v>
      </c>
      <c r="L203" s="503">
        <f>'Sugar Content'!L43</f>
        <v>43880011.459762141</v>
      </c>
      <c r="M203" s="466">
        <f>'Sugar Content'!M43</f>
        <v>-846701.98116847873</v>
      </c>
      <c r="N203" s="162">
        <f>'Sugar Content'!N43</f>
        <v>-1.8930565562048182E-2</v>
      </c>
      <c r="O203" s="270">
        <f>'Sugar Content'!O43</f>
        <v>9938170.018740885</v>
      </c>
      <c r="P203" s="266">
        <f>'Sugar Content'!P43</f>
        <v>-7996.9493692610413</v>
      </c>
      <c r="Q203" s="156">
        <f>'Sugar Content'!Q43</f>
        <v>-8.0402323778609643E-4</v>
      </c>
    </row>
    <row r="204" spans="1:20" ht="15.6" customHeight="1" thickBot="1">
      <c r="B204" s="420"/>
      <c r="C204" s="21" t="s">
        <v>295</v>
      </c>
      <c r="D204" s="30">
        <f>'Sugar Content'!D44</f>
        <v>193212.48606992248</v>
      </c>
      <c r="E204" s="20">
        <f>'Sugar Content'!E44</f>
        <v>-9455.9389165045286</v>
      </c>
      <c r="F204" s="157">
        <f>'Sugar Content'!F44</f>
        <v>-4.6657188543986594E-2</v>
      </c>
      <c r="G204" s="188">
        <f>'Sugar Content'!G44</f>
        <v>0.10276546088586778</v>
      </c>
      <c r="H204" s="194">
        <f>'Sugar Content'!H44</f>
        <v>-2.817132763858074E-3</v>
      </c>
      <c r="I204" s="493">
        <f>'Sugar Content'!I44</f>
        <v>4.2262176257643169</v>
      </c>
      <c r="J204" s="473">
        <f>'Sugar Content'!J44</f>
        <v>0.2145233460107816</v>
      </c>
      <c r="K204" s="167">
        <f>'Sugar Content'!K44</f>
        <v>5.3474500061844489E-2</v>
      </c>
      <c r="L204" s="510">
        <f>'Sugar Content'!L44</f>
        <v>816558.01414644893</v>
      </c>
      <c r="M204" s="473">
        <f>'Sugar Content'!M44</f>
        <v>3514.2529417411424</v>
      </c>
      <c r="N204" s="163">
        <f>'Sugar Content'!N44</f>
        <v>4.3223416861768718E-3</v>
      </c>
      <c r="O204" s="19">
        <f>'Sugar Content'!O44</f>
        <v>205890.84774479084</v>
      </c>
      <c r="P204" s="20">
        <f>'Sugar Content'!P44</f>
        <v>-10194.718880451634</v>
      </c>
      <c r="Q204" s="159">
        <f>'Sugar Content'!Q44</f>
        <v>-4.7179082988603079E-2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75"/>
      <c r="J205" s="475"/>
      <c r="K205" s="41"/>
      <c r="L205" s="512"/>
      <c r="M205" s="51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75"/>
      <c r="J206" s="475"/>
      <c r="K206" s="41"/>
      <c r="L206" s="512"/>
      <c r="M206" s="51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75"/>
      <c r="J207" s="475"/>
      <c r="K207" s="41"/>
      <c r="L207" s="512"/>
      <c r="M207" s="51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75"/>
      <c r="J208" s="475"/>
      <c r="K208" s="41"/>
      <c r="L208" s="512"/>
      <c r="M208" s="51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75"/>
      <c r="J209" s="475"/>
      <c r="K209" s="41"/>
      <c r="L209" s="512"/>
      <c r="M209" s="51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75"/>
      <c r="J210" s="475"/>
      <c r="K210" s="41"/>
      <c r="L210" s="512"/>
      <c r="M210" s="51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75"/>
      <c r="J211" s="475"/>
      <c r="K211" s="41"/>
      <c r="L211" s="512"/>
      <c r="M211" s="51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75"/>
      <c r="J212" s="475"/>
      <c r="K212" s="41"/>
      <c r="L212" s="512"/>
      <c r="M212" s="51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75"/>
      <c r="J213" s="475"/>
      <c r="K213" s="41"/>
      <c r="L213" s="512"/>
      <c r="M213" s="51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75"/>
      <c r="J214" s="475"/>
      <c r="K214" s="41"/>
      <c r="L214" s="512"/>
      <c r="M214" s="51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75"/>
      <c r="J215" s="475"/>
      <c r="K215" s="41"/>
      <c r="L215" s="512"/>
      <c r="M215" s="51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75"/>
      <c r="J216" s="475"/>
      <c r="K216" s="41"/>
      <c r="L216" s="512"/>
      <c r="M216" s="51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75"/>
      <c r="J217" s="475"/>
      <c r="K217" s="41"/>
      <c r="L217" s="512"/>
      <c r="M217" s="512"/>
      <c r="N217" s="41"/>
      <c r="O217" s="40"/>
      <c r="P217" s="40"/>
      <c r="Q217" s="41"/>
    </row>
    <row r="218" spans="1:17">
      <c r="A218" s="38"/>
      <c r="B218" s="421"/>
      <c r="C218" s="43"/>
      <c r="D218" s="40"/>
      <c r="E218" s="40"/>
      <c r="F218" s="41"/>
      <c r="G218" s="42"/>
      <c r="H218" s="42"/>
      <c r="I218" s="475"/>
      <c r="J218" s="475"/>
      <c r="K218" s="41"/>
      <c r="L218" s="512"/>
      <c r="M218" s="512"/>
      <c r="N218" s="41"/>
      <c r="O218" s="40"/>
      <c r="P218" s="40"/>
      <c r="Q218" s="41"/>
    </row>
    <row r="219" spans="1:17">
      <c r="A219" s="38"/>
      <c r="B219" s="421"/>
      <c r="C219" s="43"/>
      <c r="D219" s="40"/>
      <c r="E219" s="40"/>
      <c r="F219" s="41"/>
      <c r="G219" s="42"/>
      <c r="H219" s="42"/>
      <c r="I219" s="475"/>
      <c r="J219" s="475"/>
      <c r="K219" s="41"/>
      <c r="L219" s="512"/>
      <c r="M219" s="512"/>
      <c r="N219" s="41"/>
      <c r="O219" s="40"/>
      <c r="P219" s="40"/>
      <c r="Q219" s="41"/>
    </row>
    <row r="220" spans="1:17">
      <c r="A220" s="38"/>
      <c r="B220" s="421"/>
      <c r="C220" s="43"/>
      <c r="D220" s="40"/>
      <c r="E220" s="40"/>
      <c r="F220" s="41"/>
      <c r="G220" s="42"/>
      <c r="H220" s="42"/>
      <c r="I220" s="475"/>
      <c r="J220" s="475"/>
      <c r="K220" s="41"/>
      <c r="L220" s="512"/>
      <c r="M220" s="512"/>
      <c r="N220" s="41"/>
      <c r="O220" s="40"/>
      <c r="P220" s="40"/>
      <c r="Q220" s="41"/>
    </row>
    <row r="221" spans="1:17">
      <c r="A221" s="38"/>
      <c r="B221" s="421"/>
      <c r="C221" s="43"/>
      <c r="D221" s="40"/>
      <c r="E221" s="40"/>
      <c r="F221" s="41"/>
      <c r="G221" s="42"/>
      <c r="H221" s="42"/>
      <c r="I221" s="475"/>
      <c r="J221" s="475"/>
      <c r="K221" s="41"/>
      <c r="L221" s="512"/>
      <c r="M221" s="512"/>
      <c r="N221" s="41"/>
      <c r="O221" s="40"/>
      <c r="P221" s="40"/>
      <c r="Q221" s="41"/>
    </row>
    <row r="222" spans="1:17">
      <c r="A222" s="38"/>
      <c r="B222" s="421"/>
      <c r="C222" s="43"/>
      <c r="D222" s="40"/>
      <c r="E222" s="40"/>
      <c r="F222" s="41"/>
      <c r="G222" s="42"/>
      <c r="H222" s="42"/>
      <c r="I222" s="475"/>
      <c r="J222" s="475"/>
      <c r="K222" s="41"/>
      <c r="L222" s="512"/>
      <c r="M222" s="512"/>
      <c r="N222" s="41"/>
      <c r="O222" s="40"/>
      <c r="P222" s="40"/>
      <c r="Q222" s="41"/>
    </row>
    <row r="223" spans="1:17">
      <c r="A223" s="38"/>
      <c r="B223" s="421"/>
      <c r="C223" s="43"/>
      <c r="D223" s="40"/>
      <c r="E223" s="40"/>
      <c r="F223" s="41"/>
      <c r="G223" s="42"/>
      <c r="H223" s="42"/>
      <c r="I223" s="475"/>
      <c r="J223" s="475"/>
      <c r="K223" s="41"/>
      <c r="L223" s="512"/>
      <c r="M223" s="512"/>
      <c r="N223" s="41"/>
      <c r="O223" s="40"/>
      <c r="P223" s="40"/>
      <c r="Q223" s="41"/>
    </row>
    <row r="224" spans="1:17">
      <c r="A224" s="38"/>
      <c r="B224" s="421"/>
      <c r="C224" s="43"/>
      <c r="D224" s="40"/>
      <c r="E224" s="40"/>
      <c r="F224" s="41"/>
      <c r="G224" s="42"/>
      <c r="H224" s="42"/>
      <c r="I224" s="475"/>
      <c r="J224" s="475"/>
      <c r="K224" s="41"/>
      <c r="L224" s="512"/>
      <c r="M224" s="512"/>
      <c r="N224" s="41"/>
      <c r="O224" s="40"/>
      <c r="P224" s="40"/>
      <c r="Q224" s="41"/>
    </row>
    <row r="225" spans="1:17">
      <c r="A225" s="38"/>
      <c r="B225" s="421"/>
      <c r="C225" s="43"/>
      <c r="D225" s="40"/>
      <c r="E225" s="40"/>
      <c r="F225" s="41"/>
      <c r="G225" s="42"/>
      <c r="H225" s="42"/>
      <c r="I225" s="475"/>
      <c r="J225" s="475"/>
      <c r="K225" s="41"/>
      <c r="L225" s="512"/>
      <c r="M225" s="512"/>
      <c r="N225" s="41"/>
      <c r="O225" s="40"/>
      <c r="P225" s="40"/>
      <c r="Q225" s="41"/>
    </row>
    <row r="226" spans="1:17">
      <c r="A226" s="38"/>
      <c r="B226" s="421"/>
      <c r="C226" s="43"/>
      <c r="D226" s="40"/>
      <c r="E226" s="40"/>
      <c r="F226" s="41"/>
      <c r="G226" s="42"/>
      <c r="H226" s="42"/>
      <c r="I226" s="475"/>
      <c r="J226" s="475"/>
      <c r="K226" s="41"/>
      <c r="L226" s="512"/>
      <c r="M226" s="512"/>
      <c r="N226" s="41"/>
      <c r="O226" s="40"/>
      <c r="P226" s="40"/>
      <c r="Q226" s="41"/>
    </row>
    <row r="227" spans="1:17">
      <c r="A227" s="38"/>
      <c r="B227" s="421"/>
      <c r="C227" s="43"/>
      <c r="D227" s="40"/>
      <c r="E227" s="40"/>
      <c r="F227" s="41"/>
      <c r="G227" s="42"/>
      <c r="H227" s="42"/>
      <c r="I227" s="475"/>
      <c r="J227" s="475"/>
      <c r="K227" s="41"/>
      <c r="L227" s="512"/>
      <c r="M227" s="512"/>
      <c r="N227" s="41"/>
      <c r="O227" s="40"/>
      <c r="P227" s="40"/>
      <c r="Q227" s="41"/>
    </row>
    <row r="228" spans="1:17">
      <c r="A228" s="38"/>
      <c r="B228" s="421"/>
      <c r="C228" s="43"/>
      <c r="D228" s="40"/>
      <c r="E228" s="40"/>
      <c r="F228" s="41"/>
      <c r="G228" s="42"/>
      <c r="H228" s="42"/>
      <c r="I228" s="475"/>
      <c r="J228" s="475"/>
      <c r="K228" s="41"/>
      <c r="L228" s="512"/>
      <c r="M228" s="512"/>
      <c r="N228" s="41"/>
      <c r="O228" s="40"/>
      <c r="P228" s="40"/>
      <c r="Q228" s="41"/>
    </row>
    <row r="229" spans="1:17">
      <c r="A229" s="38"/>
      <c r="B229" s="421"/>
      <c r="C229" s="43"/>
      <c r="D229" s="40"/>
      <c r="E229" s="40"/>
      <c r="F229" s="41"/>
      <c r="G229" s="42"/>
      <c r="H229" s="42"/>
      <c r="I229" s="475"/>
      <c r="J229" s="475"/>
      <c r="K229" s="41"/>
      <c r="L229" s="512"/>
      <c r="M229" s="512"/>
      <c r="N229" s="41"/>
      <c r="O229" s="40"/>
      <c r="P229" s="40"/>
      <c r="Q229" s="41"/>
    </row>
    <row r="230" spans="1:17">
      <c r="A230" s="38"/>
      <c r="B230" s="421"/>
      <c r="C230" s="44"/>
      <c r="D230" s="40"/>
      <c r="E230" s="40"/>
      <c r="F230" s="41"/>
      <c r="G230" s="42"/>
      <c r="H230" s="42"/>
      <c r="I230" s="475"/>
      <c r="J230" s="475"/>
      <c r="K230" s="41"/>
      <c r="L230" s="512"/>
      <c r="M230" s="512"/>
      <c r="N230" s="41"/>
      <c r="O230" s="40"/>
      <c r="P230" s="40"/>
      <c r="Q230" s="41"/>
    </row>
    <row r="231" spans="1:17">
      <c r="A231" s="38"/>
      <c r="B231" s="422"/>
      <c r="C231" s="43"/>
      <c r="D231" s="40"/>
      <c r="E231" s="40"/>
      <c r="F231" s="41"/>
      <c r="G231" s="42"/>
      <c r="H231" s="42"/>
      <c r="I231" s="475"/>
      <c r="J231" s="475"/>
      <c r="K231" s="41"/>
      <c r="L231" s="512"/>
      <c r="M231" s="512"/>
      <c r="N231" s="41"/>
      <c r="O231" s="40"/>
      <c r="P231" s="40"/>
      <c r="Q231" s="41"/>
    </row>
    <row r="232" spans="1:17">
      <c r="A232" s="38"/>
      <c r="B232" s="422"/>
      <c r="C232" s="43"/>
      <c r="D232" s="40"/>
      <c r="E232" s="40"/>
      <c r="F232" s="41"/>
      <c r="G232" s="42"/>
      <c r="H232" s="42"/>
      <c r="I232" s="475"/>
      <c r="J232" s="475"/>
      <c r="K232" s="41"/>
      <c r="L232" s="512"/>
      <c r="M232" s="512"/>
      <c r="N232" s="41"/>
      <c r="O232" s="40"/>
      <c r="P232" s="40"/>
      <c r="Q232" s="41"/>
    </row>
    <row r="233" spans="1:17">
      <c r="A233" s="38"/>
      <c r="B233" s="422"/>
      <c r="C233" s="43"/>
      <c r="D233" s="40"/>
      <c r="E233" s="40"/>
      <c r="F233" s="41"/>
      <c r="G233" s="42"/>
      <c r="H233" s="42"/>
      <c r="I233" s="475"/>
      <c r="J233" s="475"/>
      <c r="K233" s="41"/>
      <c r="L233" s="512"/>
      <c r="M233" s="512"/>
      <c r="N233" s="41"/>
      <c r="O233" s="40"/>
      <c r="P233" s="40"/>
      <c r="Q233" s="41"/>
    </row>
    <row r="234" spans="1:17">
      <c r="A234" s="38"/>
      <c r="B234" s="422"/>
      <c r="C234" s="43"/>
      <c r="D234" s="40"/>
      <c r="E234" s="40"/>
      <c r="F234" s="41"/>
      <c r="G234" s="42"/>
      <c r="H234" s="42"/>
      <c r="I234" s="475"/>
      <c r="J234" s="475"/>
      <c r="K234" s="41"/>
      <c r="L234" s="512"/>
      <c r="M234" s="512"/>
      <c r="N234" s="41"/>
      <c r="O234" s="40"/>
      <c r="P234" s="40"/>
      <c r="Q234" s="41"/>
    </row>
    <row r="235" spans="1:17">
      <c r="A235" s="38"/>
      <c r="B235" s="422"/>
      <c r="C235" s="43"/>
      <c r="D235" s="40"/>
      <c r="E235" s="40"/>
      <c r="F235" s="41"/>
      <c r="G235" s="42"/>
      <c r="H235" s="42"/>
      <c r="I235" s="475"/>
      <c r="J235" s="475"/>
      <c r="K235" s="41"/>
      <c r="L235" s="512"/>
      <c r="M235" s="512"/>
      <c r="N235" s="41"/>
      <c r="O235" s="40"/>
      <c r="P235" s="40"/>
      <c r="Q235" s="41"/>
    </row>
    <row r="236" spans="1:17">
      <c r="A236" s="38"/>
      <c r="B236" s="422"/>
      <c r="C236" s="43"/>
      <c r="D236" s="40"/>
      <c r="E236" s="40"/>
      <c r="F236" s="41"/>
      <c r="G236" s="42"/>
      <c r="H236" s="42"/>
      <c r="I236" s="475"/>
      <c r="J236" s="475"/>
      <c r="K236" s="41"/>
      <c r="L236" s="512"/>
      <c r="M236" s="512"/>
      <c r="N236" s="41"/>
      <c r="O236" s="40"/>
      <c r="P236" s="40"/>
      <c r="Q236" s="41"/>
    </row>
    <row r="237" spans="1:17">
      <c r="A237" s="38"/>
      <c r="B237" s="422"/>
      <c r="C237" s="43"/>
      <c r="D237" s="40"/>
      <c r="E237" s="40"/>
      <c r="F237" s="41"/>
      <c r="G237" s="42"/>
      <c r="H237" s="42"/>
      <c r="I237" s="475"/>
      <c r="J237" s="475"/>
      <c r="K237" s="41"/>
      <c r="L237" s="512"/>
      <c r="M237" s="512"/>
      <c r="N237" s="41"/>
      <c r="O237" s="40"/>
      <c r="P237" s="40"/>
      <c r="Q237" s="41"/>
    </row>
    <row r="238" spans="1:17">
      <c r="A238" s="38"/>
      <c r="B238" s="422"/>
      <c r="C238" s="43"/>
      <c r="D238" s="40"/>
      <c r="E238" s="40"/>
      <c r="F238" s="41"/>
      <c r="G238" s="42"/>
      <c r="H238" s="42"/>
      <c r="I238" s="475"/>
      <c r="J238" s="475"/>
      <c r="K238" s="41"/>
      <c r="L238" s="512"/>
      <c r="M238" s="512"/>
      <c r="N238" s="41"/>
      <c r="O238" s="40"/>
      <c r="P238" s="40"/>
      <c r="Q238" s="41"/>
    </row>
    <row r="239" spans="1:17">
      <c r="A239" s="38"/>
      <c r="B239" s="422"/>
      <c r="C239" s="43"/>
      <c r="D239" s="40"/>
      <c r="E239" s="40"/>
      <c r="F239" s="41"/>
      <c r="G239" s="42"/>
      <c r="H239" s="42"/>
      <c r="I239" s="475"/>
      <c r="J239" s="475"/>
      <c r="K239" s="41"/>
      <c r="L239" s="512"/>
      <c r="M239" s="512"/>
      <c r="N239" s="41"/>
      <c r="O239" s="40"/>
      <c r="P239" s="40"/>
      <c r="Q239" s="41"/>
    </row>
    <row r="240" spans="1:17">
      <c r="A240" s="38"/>
      <c r="B240" s="422"/>
      <c r="C240" s="43"/>
      <c r="D240" s="40"/>
      <c r="E240" s="40"/>
      <c r="F240" s="41"/>
      <c r="G240" s="42"/>
      <c r="H240" s="42"/>
      <c r="I240" s="475"/>
      <c r="J240" s="475"/>
      <c r="K240" s="41"/>
      <c r="L240" s="512"/>
      <c r="M240" s="512"/>
      <c r="N240" s="41"/>
      <c r="O240" s="40"/>
      <c r="P240" s="40"/>
      <c r="Q240" s="41"/>
    </row>
    <row r="241" spans="1:17">
      <c r="A241" s="38"/>
      <c r="B241" s="422"/>
      <c r="C241" s="43"/>
      <c r="D241" s="40"/>
      <c r="E241" s="40"/>
      <c r="F241" s="41"/>
      <c r="G241" s="42"/>
      <c r="H241" s="42"/>
      <c r="I241" s="475"/>
      <c r="J241" s="475"/>
      <c r="K241" s="41"/>
      <c r="L241" s="512"/>
      <c r="M241" s="512"/>
      <c r="N241" s="41"/>
      <c r="O241" s="40"/>
      <c r="P241" s="40"/>
      <c r="Q241" s="41"/>
    </row>
    <row r="242" spans="1:17">
      <c r="A242" s="38"/>
      <c r="B242" s="422"/>
      <c r="C242" s="43"/>
      <c r="D242" s="40"/>
      <c r="E242" s="40"/>
      <c r="F242" s="41"/>
      <c r="G242" s="42"/>
      <c r="H242" s="42"/>
      <c r="I242" s="475"/>
      <c r="J242" s="475"/>
      <c r="K242" s="41"/>
      <c r="L242" s="512"/>
      <c r="M242" s="512"/>
      <c r="N242" s="41"/>
      <c r="O242" s="40"/>
      <c r="P242" s="40"/>
      <c r="Q242" s="41"/>
    </row>
    <row r="243" spans="1:17">
      <c r="A243" s="38"/>
      <c r="B243" s="422"/>
      <c r="C243" s="43"/>
      <c r="D243" s="40"/>
      <c r="E243" s="40"/>
      <c r="F243" s="41"/>
      <c r="G243" s="42"/>
      <c r="H243" s="42"/>
      <c r="I243" s="475"/>
      <c r="J243" s="475"/>
      <c r="K243" s="41"/>
      <c r="L243" s="512"/>
      <c r="M243" s="512"/>
      <c r="N243" s="41"/>
      <c r="O243" s="40"/>
      <c r="P243" s="40"/>
      <c r="Q243" s="41"/>
    </row>
    <row r="244" spans="1:17">
      <c r="A244" s="38"/>
      <c r="B244" s="422"/>
      <c r="C244" s="43"/>
      <c r="D244" s="40"/>
      <c r="E244" s="40"/>
      <c r="F244" s="41"/>
      <c r="G244" s="42"/>
      <c r="H244" s="42"/>
      <c r="I244" s="475"/>
      <c r="J244" s="475"/>
      <c r="K244" s="41"/>
      <c r="L244" s="512"/>
      <c r="M244" s="512"/>
      <c r="N244" s="41"/>
      <c r="O244" s="40"/>
      <c r="P244" s="40"/>
      <c r="Q244" s="41"/>
    </row>
    <row r="245" spans="1:17">
      <c r="A245" s="38"/>
      <c r="B245" s="422"/>
      <c r="C245" s="45"/>
      <c r="D245" s="40"/>
      <c r="E245" s="40"/>
      <c r="F245" s="41"/>
      <c r="G245" s="42"/>
      <c r="H245" s="42"/>
      <c r="I245" s="475"/>
      <c r="J245" s="475"/>
      <c r="K245" s="41"/>
      <c r="L245" s="512"/>
      <c r="M245" s="512"/>
      <c r="N245" s="41"/>
      <c r="O245" s="40"/>
      <c r="P245" s="40"/>
      <c r="Q245" s="41"/>
    </row>
    <row r="246" spans="1:17">
      <c r="A246" s="38"/>
      <c r="B246" s="422"/>
      <c r="C246" s="45"/>
      <c r="D246" s="40"/>
      <c r="E246" s="40"/>
      <c r="F246" s="41"/>
      <c r="G246" s="42"/>
      <c r="H246" s="42"/>
      <c r="I246" s="475"/>
      <c r="J246" s="475"/>
      <c r="K246" s="41"/>
      <c r="L246" s="512"/>
      <c r="M246" s="512"/>
      <c r="N246" s="41"/>
      <c r="O246" s="40"/>
      <c r="P246" s="40"/>
      <c r="Q246" s="41"/>
    </row>
    <row r="247" spans="1:17">
      <c r="A247" s="38"/>
      <c r="B247" s="422"/>
      <c r="C247" s="45"/>
      <c r="D247" s="40"/>
      <c r="E247" s="40"/>
      <c r="F247" s="41"/>
      <c r="G247" s="42"/>
      <c r="H247" s="42"/>
      <c r="I247" s="475"/>
      <c r="J247" s="475"/>
      <c r="K247" s="41"/>
      <c r="L247" s="512"/>
      <c r="M247" s="512"/>
      <c r="N247" s="41"/>
      <c r="O247" s="40"/>
      <c r="P247" s="40"/>
      <c r="Q247" s="41"/>
    </row>
    <row r="248" spans="1:17">
      <c r="A248" s="38"/>
      <c r="B248" s="422"/>
      <c r="C248" s="45"/>
      <c r="D248" s="40"/>
      <c r="E248" s="40"/>
      <c r="F248" s="41"/>
      <c r="G248" s="42"/>
      <c r="H248" s="42"/>
      <c r="I248" s="475"/>
      <c r="J248" s="475"/>
      <c r="K248" s="41"/>
      <c r="L248" s="512"/>
      <c r="M248" s="512"/>
      <c r="N248" s="41"/>
      <c r="O248" s="40"/>
      <c r="P248" s="40"/>
      <c r="Q248" s="41"/>
    </row>
    <row r="249" spans="1:17">
      <c r="A249" s="38"/>
      <c r="B249" s="421"/>
      <c r="C249" s="43"/>
      <c r="D249" s="40"/>
      <c r="E249" s="40"/>
      <c r="F249" s="41"/>
      <c r="G249" s="42"/>
      <c r="H249" s="42"/>
      <c r="I249" s="475"/>
      <c r="J249" s="475"/>
      <c r="K249" s="41"/>
      <c r="L249" s="512"/>
      <c r="M249" s="512"/>
      <c r="N249" s="41"/>
      <c r="O249" s="40"/>
      <c r="P249" s="40"/>
      <c r="Q249" s="41"/>
    </row>
    <row r="250" spans="1:17">
      <c r="A250" s="38"/>
      <c r="B250" s="421"/>
      <c r="C250" s="43"/>
      <c r="D250" s="40"/>
      <c r="E250" s="40"/>
      <c r="F250" s="41"/>
      <c r="G250" s="42"/>
      <c r="H250" s="42"/>
      <c r="I250" s="475"/>
      <c r="J250" s="475"/>
      <c r="K250" s="41"/>
      <c r="L250" s="512"/>
      <c r="M250" s="512"/>
      <c r="N250" s="41"/>
      <c r="O250" s="40"/>
      <c r="P250" s="40"/>
      <c r="Q250" s="41"/>
    </row>
    <row r="251" spans="1:17">
      <c r="A251" s="38"/>
      <c r="B251" s="421"/>
      <c r="C251" s="43"/>
      <c r="D251" s="40"/>
      <c r="E251" s="40"/>
      <c r="F251" s="41"/>
      <c r="G251" s="42"/>
      <c r="H251" s="42"/>
      <c r="I251" s="475"/>
      <c r="J251" s="475"/>
      <c r="K251" s="41"/>
      <c r="L251" s="512"/>
      <c r="M251" s="512"/>
      <c r="N251" s="41"/>
      <c r="O251" s="40"/>
      <c r="P251" s="40"/>
      <c r="Q251" s="41"/>
    </row>
    <row r="252" spans="1:17">
      <c r="A252" s="38"/>
      <c r="B252" s="421"/>
      <c r="C252" s="43"/>
      <c r="D252" s="40"/>
      <c r="E252" s="40"/>
      <c r="F252" s="41"/>
      <c r="G252" s="42"/>
      <c r="H252" s="42"/>
      <c r="I252" s="475"/>
      <c r="J252" s="475"/>
      <c r="K252" s="41"/>
      <c r="L252" s="512"/>
      <c r="M252" s="512"/>
      <c r="N252" s="41"/>
      <c r="O252" s="40"/>
      <c r="P252" s="40"/>
      <c r="Q252" s="41"/>
    </row>
    <row r="253" spans="1:17">
      <c r="A253" s="38"/>
      <c r="B253" s="421"/>
      <c r="C253" s="43"/>
      <c r="D253" s="40"/>
      <c r="E253" s="40"/>
      <c r="F253" s="41"/>
      <c r="G253" s="42"/>
      <c r="H253" s="42"/>
      <c r="I253" s="475"/>
      <c r="J253" s="475"/>
      <c r="K253" s="41"/>
      <c r="L253" s="512"/>
      <c r="M253" s="512"/>
      <c r="N253" s="41"/>
      <c r="O253" s="40"/>
      <c r="P253" s="40"/>
      <c r="Q253" s="41"/>
    </row>
    <row r="254" spans="1:17">
      <c r="A254" s="38"/>
      <c r="B254" s="421"/>
      <c r="C254" s="44"/>
      <c r="D254" s="46"/>
      <c r="E254" s="46"/>
      <c r="F254" s="47"/>
      <c r="G254" s="48"/>
      <c r="H254" s="48"/>
      <c r="I254" s="476"/>
      <c r="J254" s="476"/>
      <c r="K254" s="47"/>
      <c r="L254" s="513"/>
      <c r="M254" s="513"/>
      <c r="N254" s="47"/>
      <c r="O254" s="46"/>
      <c r="P254" s="46"/>
      <c r="Q254" s="47"/>
    </row>
    <row r="255" spans="1:17">
      <c r="A255" s="38"/>
      <c r="B255" s="421"/>
      <c r="C255" s="44"/>
      <c r="D255" s="46"/>
      <c r="E255" s="46"/>
      <c r="F255" s="47"/>
      <c r="G255" s="48"/>
      <c r="H255" s="48"/>
      <c r="I255" s="476"/>
      <c r="J255" s="476"/>
      <c r="K255" s="47"/>
      <c r="L255" s="513"/>
      <c r="M255" s="513"/>
      <c r="N255" s="47"/>
      <c r="O255" s="46"/>
      <c r="P255" s="46"/>
      <c r="Q255" s="47"/>
    </row>
    <row r="256" spans="1:17">
      <c r="A256" s="38"/>
      <c r="B256" s="421"/>
      <c r="C256" s="44"/>
      <c r="D256" s="46"/>
      <c r="E256" s="46"/>
      <c r="F256" s="47"/>
      <c r="G256" s="48"/>
      <c r="H256" s="48"/>
      <c r="I256" s="476"/>
      <c r="J256" s="476"/>
      <c r="K256" s="47"/>
      <c r="L256" s="513"/>
      <c r="M256" s="513"/>
      <c r="N256" s="47"/>
      <c r="O256" s="46"/>
      <c r="P256" s="46"/>
      <c r="Q256" s="47"/>
    </row>
    <row r="257" spans="1:17">
      <c r="A257" s="38"/>
      <c r="B257" s="421"/>
      <c r="C257" s="44"/>
      <c r="D257" s="46"/>
      <c r="E257" s="46"/>
      <c r="F257" s="47"/>
      <c r="G257" s="48"/>
      <c r="H257" s="48"/>
      <c r="I257" s="476"/>
      <c r="J257" s="476"/>
      <c r="K257" s="47"/>
      <c r="L257" s="513"/>
      <c r="M257" s="513"/>
      <c r="N257" s="47"/>
      <c r="O257" s="46"/>
      <c r="P257" s="46"/>
      <c r="Q257" s="47"/>
    </row>
    <row r="258" spans="1:17">
      <c r="A258" s="38"/>
      <c r="B258" s="421"/>
      <c r="C258" s="44"/>
      <c r="D258" s="46"/>
      <c r="E258" s="46"/>
      <c r="F258" s="47"/>
      <c r="G258" s="48"/>
      <c r="H258" s="48"/>
      <c r="I258" s="476"/>
      <c r="J258" s="476"/>
      <c r="K258" s="47"/>
      <c r="L258" s="513"/>
      <c r="M258" s="513"/>
      <c r="N258" s="47"/>
      <c r="O258" s="46"/>
      <c r="P258" s="46"/>
      <c r="Q258" s="47"/>
    </row>
    <row r="259" spans="1:17">
      <c r="A259" s="38"/>
      <c r="B259" s="421"/>
      <c r="C259" s="44"/>
      <c r="D259" s="46"/>
      <c r="E259" s="46"/>
      <c r="F259" s="47"/>
      <c r="G259" s="48"/>
      <c r="H259" s="48"/>
      <c r="I259" s="476"/>
      <c r="J259" s="476"/>
      <c r="K259" s="47"/>
      <c r="L259" s="513"/>
      <c r="M259" s="513"/>
      <c r="N259" s="47"/>
      <c r="O259" s="46"/>
      <c r="P259" s="46"/>
      <c r="Q259" s="47"/>
    </row>
    <row r="260" spans="1:17">
      <c r="A260" s="38"/>
      <c r="B260" s="421"/>
      <c r="C260" s="44"/>
      <c r="D260" s="46"/>
      <c r="E260" s="46"/>
      <c r="F260" s="47"/>
      <c r="G260" s="48"/>
      <c r="H260" s="48"/>
      <c r="I260" s="476"/>
      <c r="J260" s="476"/>
      <c r="K260" s="47"/>
      <c r="L260" s="513"/>
      <c r="M260" s="513"/>
      <c r="N260" s="47"/>
      <c r="O260" s="46"/>
      <c r="P260" s="46"/>
      <c r="Q260" s="47"/>
    </row>
    <row r="261" spans="1:17">
      <c r="A261" s="38"/>
      <c r="B261" s="421"/>
      <c r="C261" s="44"/>
      <c r="D261" s="46"/>
      <c r="E261" s="46"/>
      <c r="F261" s="47"/>
      <c r="G261" s="48"/>
      <c r="H261" s="48"/>
      <c r="I261" s="476"/>
      <c r="J261" s="476"/>
      <c r="K261" s="47"/>
      <c r="L261" s="513"/>
      <c r="M261" s="513"/>
      <c r="N261" s="47"/>
      <c r="O261" s="46"/>
      <c r="P261" s="46"/>
      <c r="Q261" s="47"/>
    </row>
    <row r="262" spans="1:17">
      <c r="A262" s="38"/>
      <c r="B262" s="421"/>
      <c r="C262" s="44"/>
      <c r="D262" s="46"/>
      <c r="E262" s="46"/>
      <c r="F262" s="47"/>
      <c r="G262" s="48"/>
      <c r="H262" s="48"/>
      <c r="I262" s="476"/>
      <c r="J262" s="476"/>
      <c r="K262" s="47"/>
      <c r="L262" s="513"/>
      <c r="M262" s="513"/>
      <c r="N262" s="47"/>
      <c r="O262" s="46"/>
      <c r="P262" s="46"/>
      <c r="Q262" s="47"/>
    </row>
    <row r="263" spans="1:17">
      <c r="A263" s="38"/>
      <c r="B263" s="421"/>
      <c r="C263" s="44"/>
      <c r="D263" s="46"/>
      <c r="E263" s="46"/>
      <c r="F263" s="47"/>
      <c r="G263" s="48"/>
      <c r="H263" s="48"/>
      <c r="I263" s="476"/>
      <c r="J263" s="476"/>
      <c r="K263" s="47"/>
      <c r="L263" s="513"/>
      <c r="M263" s="513"/>
      <c r="N263" s="47"/>
      <c r="O263" s="46"/>
      <c r="P263" s="46"/>
      <c r="Q263" s="47"/>
    </row>
    <row r="264" spans="1:17">
      <c r="A264" s="38"/>
      <c r="B264" s="421"/>
      <c r="C264" s="44"/>
      <c r="D264" s="46"/>
      <c r="E264" s="46"/>
      <c r="F264" s="47"/>
      <c r="G264" s="48"/>
      <c r="H264" s="48"/>
      <c r="I264" s="476"/>
      <c r="J264" s="476"/>
      <c r="K264" s="47"/>
      <c r="L264" s="513"/>
      <c r="M264" s="513"/>
      <c r="N264" s="47"/>
      <c r="O264" s="46"/>
      <c r="P264" s="46"/>
      <c r="Q264" s="47"/>
    </row>
    <row r="265" spans="1:17">
      <c r="A265" s="38"/>
      <c r="B265" s="421"/>
      <c r="C265" s="44"/>
      <c r="D265" s="46"/>
      <c r="E265" s="46"/>
      <c r="F265" s="47"/>
      <c r="G265" s="48"/>
      <c r="H265" s="48"/>
      <c r="I265" s="476"/>
      <c r="J265" s="476"/>
      <c r="K265" s="47"/>
      <c r="L265" s="513"/>
      <c r="M265" s="513"/>
      <c r="N265" s="47"/>
      <c r="O265" s="46"/>
      <c r="P265" s="46"/>
      <c r="Q265" s="47"/>
    </row>
    <row r="266" spans="1:17">
      <c r="A266" s="38"/>
      <c r="B266" s="421"/>
      <c r="C266" s="44"/>
      <c r="D266" s="46"/>
      <c r="E266" s="46"/>
      <c r="F266" s="47"/>
      <c r="G266" s="48"/>
      <c r="H266" s="48"/>
      <c r="I266" s="476"/>
      <c r="J266" s="476"/>
      <c r="K266" s="47"/>
      <c r="L266" s="513"/>
      <c r="M266" s="513"/>
      <c r="N266" s="47"/>
      <c r="O266" s="46"/>
      <c r="P266" s="46"/>
      <c r="Q266" s="47"/>
    </row>
    <row r="267" spans="1:17">
      <c r="A267" s="38"/>
      <c r="B267" s="421"/>
      <c r="C267" s="44"/>
      <c r="D267" s="46"/>
      <c r="E267" s="46"/>
      <c r="F267" s="47"/>
      <c r="G267" s="48"/>
      <c r="H267" s="48"/>
      <c r="I267" s="476"/>
      <c r="J267" s="476"/>
      <c r="K267" s="47"/>
      <c r="L267" s="513"/>
      <c r="M267" s="513"/>
      <c r="N267" s="47"/>
      <c r="O267" s="46"/>
      <c r="P267" s="46"/>
      <c r="Q267" s="47"/>
    </row>
    <row r="268" spans="1:17">
      <c r="A268" s="38"/>
      <c r="B268" s="421"/>
      <c r="C268" s="44"/>
      <c r="D268" s="46"/>
      <c r="E268" s="46"/>
      <c r="F268" s="47"/>
      <c r="G268" s="48"/>
      <c r="H268" s="48"/>
      <c r="I268" s="476"/>
      <c r="J268" s="476"/>
      <c r="K268" s="47"/>
      <c r="L268" s="513"/>
      <c r="M268" s="513"/>
      <c r="N268" s="47"/>
      <c r="O268" s="46"/>
      <c r="P268" s="46"/>
      <c r="Q268" s="47"/>
    </row>
    <row r="269" spans="1:17">
      <c r="A269" s="38"/>
      <c r="B269" s="421"/>
      <c r="C269" s="44"/>
      <c r="D269" s="46"/>
      <c r="E269" s="46"/>
      <c r="F269" s="47"/>
      <c r="G269" s="48"/>
      <c r="H269" s="48"/>
      <c r="I269" s="476"/>
      <c r="J269" s="476"/>
      <c r="K269" s="47"/>
      <c r="L269" s="513"/>
      <c r="M269" s="513"/>
      <c r="N269" s="47"/>
      <c r="O269" s="46"/>
      <c r="P269" s="46"/>
      <c r="Q269" s="47"/>
    </row>
    <row r="270" spans="1:17">
      <c r="A270" s="38"/>
      <c r="B270" s="421"/>
      <c r="C270" s="44"/>
      <c r="D270" s="46"/>
      <c r="E270" s="46"/>
      <c r="F270" s="47"/>
      <c r="G270" s="48"/>
      <c r="H270" s="48"/>
      <c r="I270" s="476"/>
      <c r="J270" s="476"/>
      <c r="K270" s="47"/>
      <c r="L270" s="513"/>
      <c r="M270" s="513"/>
      <c r="N270" s="47"/>
      <c r="O270" s="46"/>
      <c r="P270" s="46"/>
      <c r="Q270" s="47"/>
    </row>
    <row r="271" spans="1:17">
      <c r="A271" s="38"/>
      <c r="B271" s="421"/>
      <c r="C271" s="44"/>
      <c r="D271" s="46"/>
      <c r="E271" s="46"/>
      <c r="F271" s="47"/>
      <c r="G271" s="48"/>
      <c r="H271" s="48"/>
      <c r="I271" s="476"/>
      <c r="J271" s="476"/>
      <c r="K271" s="47"/>
      <c r="L271" s="513"/>
      <c r="M271" s="513"/>
      <c r="N271" s="47"/>
      <c r="O271" s="46"/>
      <c r="P271" s="46"/>
      <c r="Q271" s="47"/>
    </row>
    <row r="272" spans="1:17">
      <c r="A272" s="38"/>
      <c r="B272" s="421"/>
      <c r="C272" s="44"/>
      <c r="D272" s="46"/>
      <c r="E272" s="46"/>
      <c r="F272" s="47"/>
      <c r="G272" s="48"/>
      <c r="H272" s="48"/>
      <c r="I272" s="476"/>
      <c r="J272" s="476"/>
      <c r="K272" s="47"/>
      <c r="L272" s="513"/>
      <c r="M272" s="513"/>
      <c r="N272" s="47"/>
      <c r="O272" s="46"/>
      <c r="P272" s="46"/>
      <c r="Q272" s="47"/>
    </row>
    <row r="273" spans="1:17">
      <c r="A273" s="38"/>
      <c r="B273" s="421"/>
      <c r="C273" s="44"/>
      <c r="D273" s="46"/>
      <c r="E273" s="46"/>
      <c r="F273" s="47"/>
      <c r="G273" s="48"/>
      <c r="H273" s="48"/>
      <c r="I273" s="476"/>
      <c r="J273" s="476"/>
      <c r="K273" s="47"/>
      <c r="L273" s="513"/>
      <c r="M273" s="513"/>
      <c r="N273" s="47"/>
      <c r="O273" s="46"/>
      <c r="P273" s="46"/>
      <c r="Q273" s="47"/>
    </row>
    <row r="274" spans="1:17">
      <c r="A274" s="38"/>
      <c r="B274" s="421"/>
      <c r="C274" s="44"/>
      <c r="D274" s="46"/>
      <c r="E274" s="46"/>
      <c r="F274" s="47"/>
      <c r="G274" s="48"/>
      <c r="H274" s="48"/>
      <c r="I274" s="476"/>
      <c r="J274" s="476"/>
      <c r="K274" s="47"/>
      <c r="L274" s="513"/>
      <c r="M274" s="513"/>
      <c r="N274" s="47"/>
      <c r="O274" s="46"/>
      <c r="P274" s="46"/>
      <c r="Q274" s="47"/>
    </row>
    <row r="275" spans="1:17">
      <c r="A275" s="38"/>
      <c r="B275" s="421"/>
      <c r="C275" s="44"/>
      <c r="D275" s="46"/>
      <c r="E275" s="46"/>
      <c r="F275" s="47"/>
      <c r="G275" s="48"/>
      <c r="H275" s="48"/>
      <c r="I275" s="476"/>
      <c r="J275" s="476"/>
      <c r="K275" s="47"/>
      <c r="L275" s="513"/>
      <c r="M275" s="513"/>
      <c r="N275" s="47"/>
      <c r="O275" s="46"/>
      <c r="P275" s="46"/>
      <c r="Q275" s="47"/>
    </row>
    <row r="276" spans="1:17">
      <c r="A276" s="38"/>
      <c r="B276" s="421"/>
      <c r="C276" s="44"/>
      <c r="D276" s="46"/>
      <c r="E276" s="46"/>
      <c r="F276" s="47"/>
      <c r="G276" s="48"/>
      <c r="H276" s="48"/>
      <c r="I276" s="476"/>
      <c r="J276" s="476"/>
      <c r="K276" s="47"/>
      <c r="L276" s="513"/>
      <c r="M276" s="513"/>
      <c r="N276" s="47"/>
      <c r="O276" s="46"/>
      <c r="P276" s="46"/>
      <c r="Q276" s="47"/>
    </row>
    <row r="277" spans="1:17">
      <c r="A277" s="38"/>
      <c r="B277" s="421"/>
      <c r="C277" s="44"/>
      <c r="D277" s="46"/>
      <c r="E277" s="46"/>
      <c r="F277" s="47"/>
      <c r="G277" s="48"/>
      <c r="H277" s="48"/>
      <c r="I277" s="476"/>
      <c r="J277" s="476"/>
      <c r="K277" s="47"/>
      <c r="L277" s="513"/>
      <c r="M277" s="513"/>
      <c r="N277" s="47"/>
      <c r="O277" s="46"/>
      <c r="P277" s="46"/>
      <c r="Q277" s="47"/>
    </row>
    <row r="278" spans="1:17">
      <c r="A278" s="38"/>
      <c r="B278" s="421"/>
      <c r="C278" s="44"/>
      <c r="D278" s="46"/>
      <c r="E278" s="46"/>
      <c r="F278" s="47"/>
      <c r="G278" s="48"/>
      <c r="H278" s="48"/>
      <c r="I278" s="476"/>
      <c r="J278" s="476"/>
      <c r="K278" s="47"/>
      <c r="L278" s="513"/>
      <c r="M278" s="513"/>
      <c r="N278" s="47"/>
      <c r="O278" s="46"/>
      <c r="P278" s="46"/>
      <c r="Q278" s="47"/>
    </row>
    <row r="279" spans="1:17">
      <c r="A279" s="38"/>
      <c r="B279" s="421"/>
      <c r="C279" s="44"/>
      <c r="D279" s="46"/>
      <c r="E279" s="46"/>
      <c r="F279" s="47"/>
      <c r="G279" s="48"/>
      <c r="H279" s="48"/>
      <c r="I279" s="476"/>
      <c r="J279" s="476"/>
      <c r="K279" s="47"/>
      <c r="L279" s="513"/>
      <c r="M279" s="513"/>
      <c r="N279" s="47"/>
      <c r="O279" s="46"/>
      <c r="P279" s="46"/>
      <c r="Q279" s="47"/>
    </row>
    <row r="280" spans="1:17">
      <c r="A280" s="38"/>
      <c r="B280" s="421"/>
      <c r="C280" s="44"/>
      <c r="D280" s="46"/>
      <c r="E280" s="46"/>
      <c r="F280" s="47"/>
      <c r="G280" s="48"/>
      <c r="H280" s="48"/>
      <c r="I280" s="476"/>
      <c r="J280" s="476"/>
      <c r="K280" s="47"/>
      <c r="L280" s="513"/>
      <c r="M280" s="513"/>
      <c r="N280" s="47"/>
      <c r="O280" s="46"/>
      <c r="P280" s="46"/>
      <c r="Q280" s="47"/>
    </row>
    <row r="281" spans="1:17">
      <c r="A281" s="38"/>
      <c r="B281" s="421"/>
      <c r="C281" s="44"/>
      <c r="D281" s="46"/>
      <c r="E281" s="46"/>
      <c r="F281" s="47"/>
      <c r="G281" s="48"/>
      <c r="H281" s="48"/>
      <c r="I281" s="476"/>
      <c r="J281" s="476"/>
      <c r="K281" s="47"/>
      <c r="L281" s="513"/>
      <c r="M281" s="513"/>
      <c r="N281" s="47"/>
      <c r="O281" s="46"/>
      <c r="P281" s="46"/>
      <c r="Q281" s="47"/>
    </row>
    <row r="282" spans="1:17">
      <c r="A282" s="38"/>
      <c r="B282" s="421"/>
      <c r="C282" s="44"/>
      <c r="D282" s="46"/>
      <c r="E282" s="46"/>
      <c r="F282" s="47"/>
      <c r="G282" s="48"/>
      <c r="H282" s="48"/>
      <c r="I282" s="476"/>
      <c r="J282" s="476"/>
      <c r="K282" s="47"/>
      <c r="L282" s="513"/>
      <c r="M282" s="513"/>
      <c r="N282" s="47"/>
      <c r="O282" s="46"/>
      <c r="P282" s="46"/>
      <c r="Q282" s="47"/>
    </row>
    <row r="283" spans="1:17">
      <c r="A283" s="38"/>
      <c r="B283" s="421"/>
      <c r="C283" s="44"/>
      <c r="D283" s="46"/>
      <c r="E283" s="46"/>
      <c r="F283" s="47"/>
      <c r="G283" s="48"/>
      <c r="H283" s="48"/>
      <c r="I283" s="476"/>
      <c r="J283" s="476"/>
      <c r="K283" s="47"/>
      <c r="L283" s="513"/>
      <c r="M283" s="513"/>
      <c r="N283" s="47"/>
      <c r="O283" s="46"/>
      <c r="P283" s="46"/>
      <c r="Q283" s="47"/>
    </row>
    <row r="284" spans="1:17">
      <c r="A284" s="38"/>
      <c r="B284" s="421"/>
      <c r="C284" s="44"/>
      <c r="D284" s="46"/>
      <c r="E284" s="46"/>
      <c r="F284" s="47"/>
      <c r="G284" s="48"/>
      <c r="H284" s="48"/>
      <c r="I284" s="476"/>
      <c r="J284" s="476"/>
      <c r="K284" s="47"/>
      <c r="L284" s="513"/>
      <c r="M284" s="513"/>
      <c r="N284" s="47"/>
      <c r="O284" s="46"/>
      <c r="P284" s="46"/>
      <c r="Q284" s="47"/>
    </row>
    <row r="285" spans="1:17">
      <c r="A285" s="38"/>
      <c r="B285" s="421"/>
      <c r="C285" s="44"/>
      <c r="D285" s="46"/>
      <c r="E285" s="46"/>
      <c r="F285" s="47"/>
      <c r="G285" s="48"/>
      <c r="H285" s="48"/>
      <c r="I285" s="476"/>
      <c r="J285" s="476"/>
      <c r="K285" s="47"/>
      <c r="L285" s="513"/>
      <c r="M285" s="513"/>
      <c r="N285" s="47"/>
      <c r="O285" s="46"/>
      <c r="P285" s="46"/>
      <c r="Q285" s="47"/>
    </row>
    <row r="286" spans="1:17">
      <c r="A286" s="38"/>
      <c r="B286" s="421"/>
      <c r="C286" s="44"/>
      <c r="D286" s="46"/>
      <c r="E286" s="46"/>
      <c r="F286" s="47"/>
      <c r="G286" s="48"/>
      <c r="H286" s="48"/>
      <c r="I286" s="476"/>
      <c r="J286" s="476"/>
      <c r="K286" s="47"/>
      <c r="L286" s="513"/>
      <c r="M286" s="513"/>
      <c r="N286" s="47"/>
      <c r="O286" s="46"/>
      <c r="P286" s="46"/>
      <c r="Q286" s="47"/>
    </row>
    <row r="287" spans="1:17">
      <c r="A287" s="38"/>
      <c r="B287" s="421"/>
      <c r="C287" s="44"/>
      <c r="D287" s="46"/>
      <c r="E287" s="46"/>
      <c r="F287" s="47"/>
      <c r="G287" s="48"/>
      <c r="H287" s="48"/>
      <c r="I287" s="476"/>
      <c r="J287" s="476"/>
      <c r="K287" s="47"/>
      <c r="L287" s="513"/>
      <c r="M287" s="513"/>
      <c r="N287" s="47"/>
      <c r="O287" s="46"/>
      <c r="P287" s="46"/>
      <c r="Q287" s="47"/>
    </row>
    <row r="288" spans="1:17">
      <c r="A288" s="38"/>
      <c r="B288" s="421"/>
      <c r="C288" s="44"/>
      <c r="D288" s="46"/>
      <c r="E288" s="46"/>
      <c r="F288" s="47"/>
      <c r="G288" s="48"/>
      <c r="H288" s="48"/>
      <c r="I288" s="476"/>
      <c r="J288" s="476"/>
      <c r="K288" s="47"/>
      <c r="L288" s="513"/>
      <c r="M288" s="513"/>
      <c r="N288" s="47"/>
      <c r="O288" s="46"/>
      <c r="P288" s="46"/>
      <c r="Q288" s="47"/>
    </row>
    <row r="289" spans="1:17">
      <c r="A289" s="38"/>
      <c r="B289" s="421"/>
      <c r="C289" s="44"/>
      <c r="D289" s="46"/>
      <c r="E289" s="46"/>
      <c r="F289" s="47"/>
      <c r="G289" s="48"/>
      <c r="H289" s="48"/>
      <c r="I289" s="476"/>
      <c r="J289" s="476"/>
      <c r="K289" s="47"/>
      <c r="L289" s="513"/>
      <c r="M289" s="513"/>
      <c r="N289" s="47"/>
      <c r="O289" s="46"/>
      <c r="P289" s="46"/>
      <c r="Q289" s="47"/>
    </row>
    <row r="290" spans="1:17">
      <c r="A290" s="38"/>
      <c r="B290" s="421"/>
      <c r="C290" s="44"/>
      <c r="D290" s="46"/>
      <c r="E290" s="46"/>
      <c r="F290" s="47"/>
      <c r="G290" s="48"/>
      <c r="H290" s="48"/>
      <c r="I290" s="476"/>
      <c r="J290" s="476"/>
      <c r="K290" s="47"/>
      <c r="L290" s="513"/>
      <c r="M290" s="513"/>
      <c r="N290" s="47"/>
      <c r="O290" s="46"/>
      <c r="P290" s="46"/>
      <c r="Q290" s="47"/>
    </row>
    <row r="291" spans="1:17">
      <c r="A291" s="38"/>
      <c r="B291" s="421"/>
      <c r="C291" s="44"/>
      <c r="D291" s="46"/>
      <c r="E291" s="46"/>
      <c r="F291" s="47"/>
      <c r="G291" s="48"/>
      <c r="H291" s="48"/>
      <c r="I291" s="476"/>
      <c r="J291" s="476"/>
      <c r="K291" s="47"/>
      <c r="L291" s="513"/>
      <c r="M291" s="513"/>
      <c r="N291" s="47"/>
      <c r="O291" s="46"/>
      <c r="P291" s="46"/>
      <c r="Q291" s="47"/>
    </row>
    <row r="292" spans="1:17">
      <c r="A292" s="38"/>
      <c r="B292" s="421"/>
      <c r="C292" s="44"/>
      <c r="D292" s="46"/>
      <c r="E292" s="46"/>
      <c r="F292" s="47"/>
      <c r="G292" s="48"/>
      <c r="H292" s="48"/>
      <c r="I292" s="476"/>
      <c r="J292" s="476"/>
      <c r="K292" s="47"/>
      <c r="L292" s="513"/>
      <c r="M292" s="513"/>
      <c r="N292" s="47"/>
      <c r="O292" s="46"/>
      <c r="P292" s="46"/>
      <c r="Q292" s="47"/>
    </row>
    <row r="293" spans="1:17">
      <c r="A293" s="38"/>
      <c r="B293" s="421"/>
      <c r="C293" s="44"/>
      <c r="D293" s="46"/>
      <c r="E293" s="46"/>
      <c r="F293" s="47"/>
      <c r="G293" s="48"/>
      <c r="H293" s="48"/>
      <c r="I293" s="476"/>
      <c r="J293" s="476"/>
      <c r="K293" s="47"/>
      <c r="L293" s="513"/>
      <c r="M293" s="513"/>
      <c r="N293" s="47"/>
      <c r="O293" s="46"/>
      <c r="P293" s="46"/>
      <c r="Q293" s="47"/>
    </row>
    <row r="294" spans="1:17">
      <c r="A294" s="38"/>
      <c r="B294" s="421"/>
      <c r="C294" s="44"/>
      <c r="D294" s="46"/>
      <c r="E294" s="46"/>
      <c r="F294" s="47"/>
      <c r="G294" s="48"/>
      <c r="H294" s="48"/>
      <c r="I294" s="476"/>
      <c r="J294" s="476"/>
      <c r="K294" s="47"/>
      <c r="L294" s="513"/>
      <c r="M294" s="513"/>
      <c r="N294" s="47"/>
      <c r="O294" s="46"/>
      <c r="P294" s="46"/>
      <c r="Q294" s="47"/>
    </row>
    <row r="295" spans="1:17">
      <c r="A295" s="38"/>
      <c r="B295" s="421"/>
      <c r="C295" s="44"/>
      <c r="D295" s="46"/>
      <c r="E295" s="46"/>
      <c r="F295" s="47"/>
      <c r="G295" s="48"/>
      <c r="H295" s="48"/>
      <c r="I295" s="476"/>
      <c r="J295" s="476"/>
      <c r="K295" s="47"/>
      <c r="L295" s="513"/>
      <c r="M295" s="513"/>
      <c r="N295" s="47"/>
      <c r="O295" s="46"/>
      <c r="P295" s="46"/>
      <c r="Q295" s="47"/>
    </row>
    <row r="296" spans="1:17">
      <c r="A296" s="38"/>
      <c r="B296" s="421"/>
      <c r="C296" s="44"/>
      <c r="D296" s="46"/>
      <c r="E296" s="46"/>
      <c r="F296" s="47"/>
      <c r="G296" s="48"/>
      <c r="H296" s="48"/>
      <c r="I296" s="476"/>
      <c r="J296" s="476"/>
      <c r="K296" s="47"/>
      <c r="L296" s="513"/>
      <c r="M296" s="513"/>
      <c r="N296" s="47"/>
      <c r="O296" s="46"/>
      <c r="P296" s="46"/>
      <c r="Q296" s="47"/>
    </row>
    <row r="297" spans="1:17">
      <c r="A297" s="38"/>
      <c r="B297" s="421"/>
      <c r="C297" s="44"/>
      <c r="D297" s="46"/>
      <c r="E297" s="46"/>
      <c r="F297" s="47"/>
      <c r="G297" s="48"/>
      <c r="H297" s="48"/>
      <c r="I297" s="476"/>
      <c r="J297" s="476"/>
      <c r="K297" s="47"/>
      <c r="L297" s="513"/>
      <c r="M297" s="513"/>
      <c r="N297" s="47"/>
      <c r="O297" s="46"/>
      <c r="P297" s="46"/>
      <c r="Q297" s="47"/>
    </row>
    <row r="298" spans="1:17">
      <c r="A298" s="38"/>
      <c r="B298" s="421"/>
      <c r="C298" s="44"/>
      <c r="D298" s="46"/>
      <c r="E298" s="46"/>
      <c r="F298" s="47"/>
      <c r="G298" s="48"/>
      <c r="H298" s="48"/>
      <c r="I298" s="476"/>
      <c r="J298" s="476"/>
      <c r="K298" s="47"/>
      <c r="L298" s="513"/>
      <c r="M298" s="513"/>
      <c r="N298" s="47"/>
      <c r="O298" s="46"/>
      <c r="P298" s="46"/>
      <c r="Q298" s="47"/>
    </row>
    <row r="299" spans="1:17">
      <c r="A299" s="38"/>
      <c r="B299" s="421"/>
      <c r="C299" s="44"/>
      <c r="D299" s="46"/>
      <c r="E299" s="46"/>
      <c r="F299" s="47"/>
      <c r="G299" s="48"/>
      <c r="H299" s="48"/>
      <c r="I299" s="476"/>
      <c r="J299" s="476"/>
      <c r="K299" s="47"/>
      <c r="L299" s="513"/>
      <c r="M299" s="513"/>
      <c r="N299" s="47"/>
      <c r="O299" s="46"/>
      <c r="P299" s="46"/>
      <c r="Q299" s="47"/>
    </row>
    <row r="300" spans="1:17">
      <c r="A300" s="38"/>
      <c r="B300" s="421"/>
      <c r="C300" s="44"/>
      <c r="D300" s="46"/>
      <c r="E300" s="46"/>
      <c r="F300" s="47"/>
      <c r="G300" s="48"/>
      <c r="H300" s="48"/>
      <c r="I300" s="476"/>
      <c r="J300" s="476"/>
      <c r="K300" s="47"/>
      <c r="L300" s="513"/>
      <c r="M300" s="513"/>
      <c r="N300" s="47"/>
      <c r="O300" s="46"/>
      <c r="P300" s="46"/>
      <c r="Q300" s="47"/>
    </row>
    <row r="301" spans="1:17">
      <c r="A301" s="38"/>
      <c r="B301" s="421"/>
      <c r="C301" s="44"/>
      <c r="D301" s="46"/>
      <c r="E301" s="46"/>
      <c r="F301" s="47"/>
      <c r="G301" s="48"/>
      <c r="H301" s="48"/>
      <c r="I301" s="476"/>
      <c r="J301" s="476"/>
      <c r="K301" s="47"/>
      <c r="L301" s="513"/>
      <c r="M301" s="513"/>
      <c r="N301" s="47"/>
      <c r="O301" s="46"/>
      <c r="P301" s="46"/>
      <c r="Q301" s="47"/>
    </row>
    <row r="302" spans="1:17">
      <c r="A302" s="38"/>
      <c r="B302" s="421"/>
      <c r="C302" s="44"/>
      <c r="D302" s="46"/>
      <c r="E302" s="46"/>
      <c r="F302" s="47"/>
      <c r="G302" s="48"/>
      <c r="H302" s="48"/>
      <c r="I302" s="476"/>
      <c r="J302" s="476"/>
      <c r="K302" s="47"/>
      <c r="L302" s="513"/>
      <c r="M302" s="513"/>
      <c r="N302" s="47"/>
      <c r="O302" s="46"/>
      <c r="P302" s="46"/>
      <c r="Q302" s="47"/>
    </row>
    <row r="303" spans="1:17">
      <c r="A303" s="38"/>
      <c r="B303" s="421"/>
      <c r="C303" s="44"/>
      <c r="D303" s="46"/>
      <c r="E303" s="46"/>
      <c r="F303" s="47"/>
      <c r="G303" s="48"/>
      <c r="H303" s="48"/>
      <c r="I303" s="476"/>
      <c r="J303" s="476"/>
      <c r="K303" s="47"/>
      <c r="L303" s="513"/>
      <c r="M303" s="513"/>
      <c r="N303" s="47"/>
      <c r="O303" s="46"/>
      <c r="P303" s="46"/>
      <c r="Q303" s="47"/>
    </row>
    <row r="304" spans="1:17">
      <c r="A304" s="38"/>
      <c r="B304" s="421"/>
      <c r="C304" s="44"/>
      <c r="D304" s="46"/>
      <c r="E304" s="46"/>
      <c r="F304" s="47"/>
      <c r="G304" s="48"/>
      <c r="H304" s="48"/>
      <c r="I304" s="476"/>
      <c r="J304" s="476"/>
      <c r="K304" s="47"/>
      <c r="L304" s="513"/>
      <c r="M304" s="513"/>
      <c r="N304" s="47"/>
      <c r="O304" s="46"/>
      <c r="P304" s="46"/>
      <c r="Q304" s="47"/>
    </row>
    <row r="305" spans="1:17">
      <c r="A305" s="38"/>
      <c r="B305" s="421"/>
      <c r="C305" s="44"/>
      <c r="D305" s="46"/>
      <c r="E305" s="46"/>
      <c r="F305" s="47"/>
      <c r="G305" s="48"/>
      <c r="H305" s="48"/>
      <c r="I305" s="476"/>
      <c r="J305" s="476"/>
      <c r="K305" s="47"/>
      <c r="L305" s="513"/>
      <c r="M305" s="513"/>
      <c r="N305" s="47"/>
      <c r="O305" s="46"/>
      <c r="P305" s="46"/>
      <c r="Q305" s="47"/>
    </row>
    <row r="306" spans="1:17">
      <c r="A306" s="38"/>
      <c r="B306" s="421"/>
      <c r="C306" s="44"/>
      <c r="D306" s="46"/>
      <c r="E306" s="46"/>
      <c r="F306" s="47"/>
      <c r="G306" s="48"/>
      <c r="H306" s="48"/>
      <c r="I306" s="476"/>
      <c r="J306" s="476"/>
      <c r="K306" s="47"/>
      <c r="L306" s="513"/>
      <c r="M306" s="513"/>
      <c r="N306" s="47"/>
      <c r="O306" s="46"/>
      <c r="P306" s="46"/>
      <c r="Q306" s="47"/>
    </row>
    <row r="307" spans="1:17">
      <c r="A307" s="38"/>
      <c r="B307" s="421"/>
      <c r="C307" s="44"/>
      <c r="D307" s="46"/>
      <c r="E307" s="46"/>
      <c r="F307" s="47"/>
      <c r="G307" s="48"/>
      <c r="H307" s="48"/>
      <c r="I307" s="476"/>
      <c r="J307" s="476"/>
      <c r="K307" s="47"/>
      <c r="L307" s="513"/>
      <c r="M307" s="513"/>
      <c r="N307" s="47"/>
      <c r="O307" s="46"/>
      <c r="P307" s="46"/>
      <c r="Q307" s="47"/>
    </row>
    <row r="308" spans="1:17">
      <c r="A308" s="38"/>
      <c r="B308" s="421"/>
      <c r="C308" s="44"/>
      <c r="D308" s="46"/>
      <c r="E308" s="46"/>
      <c r="F308" s="47"/>
      <c r="G308" s="48"/>
      <c r="H308" s="48"/>
      <c r="I308" s="476"/>
      <c r="J308" s="476"/>
      <c r="K308" s="47"/>
      <c r="L308" s="513"/>
      <c r="M308" s="513"/>
      <c r="N308" s="47"/>
      <c r="O308" s="46"/>
      <c r="P308" s="46"/>
      <c r="Q308" s="47"/>
    </row>
    <row r="309" spans="1:17">
      <c r="A309" s="38"/>
      <c r="B309" s="421"/>
      <c r="C309" s="44"/>
      <c r="D309" s="46"/>
      <c r="E309" s="46"/>
      <c r="F309" s="47"/>
      <c r="G309" s="48"/>
      <c r="H309" s="48"/>
      <c r="I309" s="476"/>
      <c r="J309" s="476"/>
      <c r="K309" s="47"/>
      <c r="L309" s="513"/>
      <c r="M309" s="513"/>
      <c r="N309" s="47"/>
      <c r="O309" s="46"/>
      <c r="P309" s="46"/>
      <c r="Q309" s="47"/>
    </row>
    <row r="310" spans="1:17">
      <c r="A310" s="38"/>
      <c r="B310" s="421"/>
      <c r="C310" s="44"/>
      <c r="D310" s="46"/>
      <c r="E310" s="46"/>
      <c r="F310" s="47"/>
      <c r="G310" s="48"/>
      <c r="H310" s="48"/>
      <c r="I310" s="476"/>
      <c r="J310" s="476"/>
      <c r="K310" s="47"/>
      <c r="L310" s="513"/>
      <c r="M310" s="513"/>
      <c r="N310" s="47"/>
      <c r="O310" s="46"/>
      <c r="P310" s="46"/>
      <c r="Q310" s="47"/>
    </row>
    <row r="311" spans="1:17">
      <c r="A311" s="38"/>
      <c r="B311" s="421"/>
      <c r="C311" s="44"/>
      <c r="D311" s="46"/>
      <c r="E311" s="46"/>
      <c r="F311" s="47"/>
      <c r="G311" s="48"/>
      <c r="H311" s="48"/>
      <c r="I311" s="476"/>
      <c r="J311" s="476"/>
      <c r="K311" s="47"/>
      <c r="L311" s="513"/>
      <c r="M311" s="513"/>
      <c r="N311" s="47"/>
      <c r="O311" s="46"/>
      <c r="P311" s="46"/>
      <c r="Q311" s="47"/>
    </row>
    <row r="312" spans="1:17">
      <c r="A312" s="38"/>
      <c r="B312" s="421"/>
      <c r="C312" s="44"/>
      <c r="D312" s="46"/>
      <c r="E312" s="46"/>
      <c r="F312" s="47"/>
      <c r="G312" s="48"/>
      <c r="H312" s="48"/>
      <c r="I312" s="476"/>
      <c r="J312" s="476"/>
      <c r="K312" s="47"/>
      <c r="L312" s="513"/>
      <c r="M312" s="513"/>
      <c r="N312" s="47"/>
      <c r="O312" s="46"/>
      <c r="P312" s="46"/>
      <c r="Q312" s="47"/>
    </row>
    <row r="313" spans="1:17">
      <c r="A313" s="38"/>
      <c r="B313" s="421"/>
      <c r="C313" s="44"/>
      <c r="D313" s="46"/>
      <c r="E313" s="46"/>
      <c r="F313" s="47"/>
      <c r="G313" s="48"/>
      <c r="H313" s="48"/>
      <c r="I313" s="476"/>
      <c r="J313" s="476"/>
      <c r="K313" s="47"/>
      <c r="L313" s="513"/>
      <c r="M313" s="513"/>
      <c r="N313" s="47"/>
      <c r="O313" s="46"/>
      <c r="P313" s="46"/>
      <c r="Q313" s="47"/>
    </row>
    <row r="314" spans="1:17">
      <c r="A314" s="38"/>
      <c r="B314" s="421"/>
      <c r="C314" s="44"/>
      <c r="D314" s="46"/>
      <c r="E314" s="46"/>
      <c r="F314" s="47"/>
      <c r="G314" s="48"/>
      <c r="H314" s="48"/>
      <c r="I314" s="476"/>
      <c r="J314" s="476"/>
      <c r="K314" s="47"/>
      <c r="L314" s="513"/>
      <c r="M314" s="513"/>
      <c r="N314" s="47"/>
      <c r="O314" s="46"/>
      <c r="P314" s="46"/>
      <c r="Q314" s="47"/>
    </row>
    <row r="315" spans="1:17">
      <c r="A315" s="38"/>
      <c r="B315" s="421"/>
      <c r="C315" s="44"/>
      <c r="D315" s="46"/>
      <c r="E315" s="46"/>
      <c r="F315" s="47"/>
      <c r="G315" s="48"/>
      <c r="H315" s="48"/>
      <c r="I315" s="476"/>
      <c r="J315" s="476"/>
      <c r="K315" s="47"/>
      <c r="L315" s="513"/>
      <c r="M315" s="513"/>
      <c r="N315" s="47"/>
      <c r="O315" s="46"/>
      <c r="P315" s="46"/>
      <c r="Q315" s="47"/>
    </row>
    <row r="316" spans="1:17">
      <c r="A316" s="38"/>
      <c r="B316" s="421"/>
      <c r="C316" s="44"/>
      <c r="D316" s="46"/>
      <c r="E316" s="46"/>
      <c r="F316" s="47"/>
      <c r="G316" s="48"/>
      <c r="H316" s="48"/>
      <c r="I316" s="476"/>
      <c r="J316" s="476"/>
      <c r="K316" s="47"/>
      <c r="L316" s="513"/>
      <c r="M316" s="513"/>
      <c r="N316" s="47"/>
      <c r="O316" s="46"/>
      <c r="P316" s="46"/>
      <c r="Q316" s="47"/>
    </row>
    <row r="317" spans="1:17">
      <c r="A317" s="38"/>
      <c r="B317" s="421"/>
      <c r="C317" s="44"/>
      <c r="D317" s="46"/>
      <c r="E317" s="46"/>
      <c r="F317" s="47"/>
      <c r="G317" s="48"/>
      <c r="H317" s="48"/>
      <c r="I317" s="476"/>
      <c r="J317" s="476"/>
      <c r="K317" s="47"/>
      <c r="L317" s="513"/>
      <c r="M317" s="513"/>
      <c r="N317" s="47"/>
      <c r="O317" s="46"/>
      <c r="P317" s="46"/>
      <c r="Q317" s="47"/>
    </row>
    <row r="318" spans="1:17">
      <c r="A318" s="38"/>
      <c r="B318" s="421"/>
      <c r="C318" s="44"/>
      <c r="D318" s="46"/>
      <c r="E318" s="46"/>
      <c r="F318" s="47"/>
      <c r="G318" s="48"/>
      <c r="H318" s="48"/>
      <c r="I318" s="476"/>
      <c r="J318" s="476"/>
      <c r="K318" s="47"/>
      <c r="L318" s="513"/>
      <c r="M318" s="513"/>
      <c r="N318" s="47"/>
      <c r="O318" s="46"/>
      <c r="P318" s="46"/>
      <c r="Q318" s="47"/>
    </row>
    <row r="319" spans="1:17">
      <c r="A319" s="38"/>
      <c r="B319" s="421"/>
      <c r="C319" s="44"/>
      <c r="D319" s="46"/>
      <c r="E319" s="46"/>
      <c r="F319" s="47"/>
      <c r="G319" s="48"/>
      <c r="H319" s="48"/>
      <c r="I319" s="476"/>
      <c r="J319" s="476"/>
      <c r="K319" s="47"/>
      <c r="L319" s="513"/>
      <c r="M319" s="513"/>
      <c r="N319" s="47"/>
      <c r="O319" s="46"/>
      <c r="P319" s="46"/>
      <c r="Q319" s="47"/>
    </row>
    <row r="320" spans="1:17">
      <c r="A320" s="38"/>
      <c r="B320" s="421"/>
      <c r="C320" s="44"/>
      <c r="D320" s="46"/>
      <c r="E320" s="46"/>
      <c r="F320" s="47"/>
      <c r="G320" s="48"/>
      <c r="H320" s="48"/>
      <c r="I320" s="476"/>
      <c r="J320" s="476"/>
      <c r="K320" s="47"/>
      <c r="L320" s="513"/>
      <c r="M320" s="513"/>
      <c r="N320" s="47"/>
      <c r="O320" s="46"/>
      <c r="P320" s="46"/>
      <c r="Q320" s="47"/>
    </row>
    <row r="321" spans="1:17">
      <c r="A321" s="38"/>
      <c r="B321" s="421"/>
      <c r="C321" s="44"/>
      <c r="D321" s="46"/>
      <c r="E321" s="46"/>
      <c r="F321" s="47"/>
      <c r="G321" s="48"/>
      <c r="H321" s="48"/>
      <c r="I321" s="476"/>
      <c r="J321" s="476"/>
      <c r="K321" s="47"/>
      <c r="L321" s="513"/>
      <c r="M321" s="513"/>
      <c r="N321" s="47"/>
      <c r="O321" s="46"/>
      <c r="P321" s="46"/>
      <c r="Q321" s="47"/>
    </row>
    <row r="322" spans="1:17">
      <c r="A322" s="38"/>
      <c r="B322" s="421"/>
      <c r="C322" s="44"/>
      <c r="D322" s="46"/>
      <c r="E322" s="46"/>
      <c r="F322" s="47"/>
      <c r="G322" s="48"/>
      <c r="H322" s="48"/>
      <c r="I322" s="476"/>
      <c r="J322" s="476"/>
      <c r="K322" s="47"/>
      <c r="L322" s="513"/>
      <c r="M322" s="513"/>
      <c r="N322" s="47"/>
      <c r="O322" s="46"/>
      <c r="P322" s="46"/>
      <c r="Q322" s="47"/>
    </row>
    <row r="323" spans="1:17">
      <c r="A323" s="38"/>
      <c r="B323" s="421"/>
      <c r="C323" s="44"/>
      <c r="D323" s="46"/>
      <c r="E323" s="46"/>
      <c r="F323" s="47"/>
      <c r="G323" s="48"/>
      <c r="H323" s="48"/>
      <c r="I323" s="476"/>
      <c r="J323" s="476"/>
      <c r="K323" s="47"/>
      <c r="L323" s="513"/>
      <c r="M323" s="513"/>
      <c r="N323" s="47"/>
      <c r="O323" s="46"/>
      <c r="P323" s="46"/>
      <c r="Q323" s="47"/>
    </row>
    <row r="324" spans="1:17">
      <c r="A324" s="38"/>
      <c r="B324" s="421"/>
      <c r="C324" s="44"/>
      <c r="D324" s="46"/>
      <c r="E324" s="46"/>
      <c r="F324" s="47"/>
      <c r="G324" s="48"/>
      <c r="H324" s="48"/>
      <c r="I324" s="476"/>
      <c r="J324" s="476"/>
      <c r="K324" s="47"/>
      <c r="L324" s="513"/>
      <c r="M324" s="513"/>
      <c r="N324" s="47"/>
      <c r="O324" s="46"/>
      <c r="P324" s="46"/>
      <c r="Q324" s="47"/>
    </row>
    <row r="325" spans="1:17">
      <c r="A325" s="38"/>
      <c r="B325" s="421"/>
      <c r="C325" s="44"/>
      <c r="D325" s="46"/>
      <c r="E325" s="46"/>
      <c r="F325" s="47"/>
      <c r="G325" s="48"/>
      <c r="H325" s="48"/>
      <c r="I325" s="476"/>
      <c r="J325" s="476"/>
      <c r="K325" s="47"/>
      <c r="L325" s="513"/>
      <c r="M325" s="51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77"/>
      <c r="J326" s="477"/>
      <c r="K326" s="49"/>
      <c r="L326" s="514"/>
      <c r="M326" s="51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77"/>
      <c r="J327" s="477"/>
      <c r="K327" s="49"/>
      <c r="L327" s="514"/>
      <c r="M327" s="51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77"/>
      <c r="J328" s="477"/>
      <c r="K328" s="49"/>
      <c r="L328" s="514"/>
      <c r="M328" s="51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77"/>
      <c r="J329" s="477"/>
      <c r="K329" s="49"/>
      <c r="L329" s="514"/>
      <c r="M329" s="51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77"/>
      <c r="J330" s="477"/>
      <c r="K330" s="49"/>
      <c r="L330" s="514"/>
      <c r="M330" s="51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77"/>
      <c r="J331" s="477"/>
      <c r="K331" s="49"/>
      <c r="L331" s="514"/>
      <c r="M331" s="51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23" priority="60" operator="lessThan">
      <formula>0</formula>
    </cfRule>
  </conditionalFormatting>
  <conditionalFormatting sqref="C25">
    <cfRule type="cellIs" dxfId="122" priority="58" operator="lessThan">
      <formula>0</formula>
    </cfRule>
  </conditionalFormatting>
  <conditionalFormatting sqref="C65">
    <cfRule type="cellIs" dxfId="121" priority="59" operator="lessThan">
      <formula>0</formula>
    </cfRule>
  </conditionalFormatting>
  <conditionalFormatting sqref="C75">
    <cfRule type="cellIs" dxfId="120" priority="57" operator="lessThan">
      <formula>0</formula>
    </cfRule>
  </conditionalFormatting>
  <conditionalFormatting sqref="C93">
    <cfRule type="cellIs" dxfId="119" priority="55" operator="lessThan">
      <formula>0</formula>
    </cfRule>
  </conditionalFormatting>
  <conditionalFormatting sqref="C133">
    <cfRule type="cellIs" dxfId="118" priority="56" operator="lessThan">
      <formula>0</formula>
    </cfRule>
  </conditionalFormatting>
  <conditionalFormatting sqref="C143">
    <cfRule type="cellIs" dxfId="117" priority="54" operator="lessThan">
      <formula>0</formula>
    </cfRule>
  </conditionalFormatting>
  <conditionalFormatting sqref="C161">
    <cfRule type="cellIs" dxfId="116" priority="52" operator="lessThan">
      <formula>0</formula>
    </cfRule>
  </conditionalFormatting>
  <conditionalFormatting sqref="C201">
    <cfRule type="cellIs" dxfId="115" priority="53" operator="lessThan">
      <formula>0</formula>
    </cfRule>
  </conditionalFormatting>
  <conditionalFormatting sqref="D20">
    <cfRule type="cellIs" dxfId="114" priority="4" operator="lessThan">
      <formula>0</formula>
    </cfRule>
  </conditionalFormatting>
  <conditionalFormatting sqref="D69 D137">
    <cfRule type="dataBar" priority="12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{BAB88389-9F6C-4F9F-9B71-6EF1BFD1544C}</x14:id>
        </ext>
      </extLst>
    </cfRule>
  </conditionalFormatting>
  <conditionalFormatting sqref="D88">
    <cfRule type="cellIs" dxfId="113" priority="9" operator="lessThan">
      <formula>0</formula>
    </cfRule>
  </conditionalFormatting>
  <conditionalFormatting sqref="D156">
    <cfRule type="cellIs" dxfId="112" priority="14" operator="lessThan">
      <formula>0</formula>
    </cfRule>
  </conditionalFormatting>
  <conditionalFormatting sqref="D254">
    <cfRule type="cellIs" dxfId="111" priority="122" operator="lessThan">
      <formula>0</formula>
    </cfRule>
  </conditionalFormatting>
  <conditionalFormatting sqref="D254:D325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{D930E552-D34B-4292-BE31-E7547589E4D4}</x14:id>
        </ext>
      </extLst>
    </cfRule>
  </conditionalFormatting>
  <conditionalFormatting sqref="D7:Q69">
    <cfRule type="cellIs" dxfId="110" priority="1" operator="lessThan">
      <formula>0</formula>
    </cfRule>
  </conditionalFormatting>
  <conditionalFormatting sqref="D75:Q137">
    <cfRule type="cellIs" dxfId="109" priority="6" operator="lessThan">
      <formula>0</formula>
    </cfRule>
  </conditionalFormatting>
  <conditionalFormatting sqref="D143:Q325">
    <cfRule type="cellIs" dxfId="108" priority="1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B88389-9F6C-4F9F-9B71-6EF1BFD1544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D930E552-D34B-4292-BE31-E7547589E4D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DA25-2AE1-450F-94CA-4747A2782CB7}">
  <sheetPr>
    <tabColor rgb="FFC00000"/>
    <pageSetUpPr fitToPage="1"/>
  </sheetPr>
  <dimension ref="A1:T331"/>
  <sheetViews>
    <sheetView showGridLines="0" zoomScale="70" zoomScaleNormal="70" workbookViewId="0">
      <selection activeCell="M37" sqref="M37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3.44140625" style="9" bestFit="1" customWidth="1"/>
    <col min="5" max="5" width="13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457" bestFit="1" customWidth="1"/>
    <col min="10" max="10" width="9" style="457" bestFit="1" customWidth="1"/>
    <col min="11" max="11" width="11.33203125" style="10" bestFit="1" customWidth="1"/>
    <col min="12" max="12" width="17.77734375" style="495" bestFit="1" customWidth="1"/>
    <col min="13" max="13" width="16.88671875" style="495" bestFit="1" customWidth="1"/>
    <col min="14" max="14" width="11.77734375" style="10" bestFit="1" customWidth="1"/>
    <col min="15" max="15" width="13.44140625" style="9" bestFit="1" customWidth="1"/>
    <col min="16" max="16" width="12.6640625" style="9" bestFit="1" customWidth="1"/>
    <col min="17" max="17" width="11.33203125" style="10" bestFit="1" customWidth="1"/>
    <col min="18" max="16384" width="9.21875" style="9"/>
  </cols>
  <sheetData>
    <row r="1" spans="1:17">
      <c r="A1" s="515"/>
      <c r="B1" s="8"/>
    </row>
    <row r="2" spans="1:17" ht="23.4">
      <c r="B2" s="414" t="s">
        <v>250</v>
      </c>
      <c r="C2" s="414"/>
      <c r="D2" s="414"/>
      <c r="E2" s="414"/>
      <c r="F2" s="414"/>
      <c r="G2" s="414"/>
      <c r="H2" s="414"/>
      <c r="I2" s="516"/>
      <c r="J2" s="516"/>
      <c r="K2" s="414"/>
      <c r="L2" s="516"/>
      <c r="M2" s="516"/>
      <c r="N2" s="414"/>
      <c r="O2" s="414"/>
      <c r="P2" s="414"/>
      <c r="Q2" s="414"/>
    </row>
    <row r="3" spans="1:17">
      <c r="B3" s="408" t="s">
        <v>255</v>
      </c>
      <c r="C3" s="408"/>
      <c r="D3" s="408"/>
      <c r="E3" s="408"/>
      <c r="F3" s="408"/>
      <c r="G3" s="408"/>
      <c r="H3" s="408"/>
      <c r="I3" s="517"/>
      <c r="J3" s="517"/>
      <c r="K3" s="408"/>
      <c r="L3" s="517"/>
      <c r="M3" s="517"/>
      <c r="N3" s="408"/>
      <c r="O3" s="408"/>
      <c r="P3" s="408"/>
      <c r="Q3" s="408"/>
    </row>
    <row r="4" spans="1:17" ht="15" thickBot="1">
      <c r="B4" s="408" t="str">
        <f>'HOME PAGE'!H5</f>
        <v>4 WEEKS ENDING 1-25-2026</v>
      </c>
      <c r="C4" s="408"/>
      <c r="D4" s="408"/>
      <c r="E4" s="408"/>
      <c r="F4" s="408"/>
      <c r="G4" s="408"/>
      <c r="H4" s="408"/>
      <c r="I4" s="517"/>
      <c r="J4" s="517"/>
      <c r="K4" s="408"/>
      <c r="L4" s="517"/>
      <c r="M4" s="517"/>
      <c r="N4" s="408"/>
      <c r="O4" s="408"/>
      <c r="P4" s="408"/>
      <c r="Q4" s="408"/>
    </row>
    <row r="5" spans="1:17">
      <c r="D5" s="409" t="s">
        <v>263</v>
      </c>
      <c r="E5" s="410"/>
      <c r="F5" s="411"/>
      <c r="G5" s="412" t="s">
        <v>264</v>
      </c>
      <c r="H5" s="413"/>
      <c r="I5" s="518" t="s">
        <v>265</v>
      </c>
      <c r="J5" s="519"/>
      <c r="K5" s="411"/>
      <c r="L5" s="520" t="s">
        <v>266</v>
      </c>
      <c r="M5" s="519"/>
      <c r="N5" s="413"/>
      <c r="O5" s="409" t="s">
        <v>267</v>
      </c>
      <c r="P5" s="410"/>
      <c r="Q5" s="411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94" t="s">
        <v>268</v>
      </c>
      <c r="J6" s="458" t="s">
        <v>269</v>
      </c>
      <c r="K6" s="236" t="s">
        <v>270</v>
      </c>
      <c r="L6" s="478" t="s">
        <v>268</v>
      </c>
      <c r="M6" s="45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SubSegments!D117</f>
        <v>2602525.635732126</v>
      </c>
      <c r="E7" s="155">
        <f>SubSegments!E117</f>
        <v>-74689.243942853529</v>
      </c>
      <c r="F7" s="165">
        <f>SubSegments!F117</f>
        <v>-2.7898113263109082E-2</v>
      </c>
      <c r="G7" s="180">
        <f>SubSegments!G117</f>
        <v>100</v>
      </c>
      <c r="H7" s="190">
        <f>SubSegments!H117</f>
        <v>-5.6843418860808015E-14</v>
      </c>
      <c r="I7" s="479">
        <f>SubSegments!I117</f>
        <v>2.5161835049204808</v>
      </c>
      <c r="J7" s="459">
        <f>SubSegments!J117</f>
        <v>-0.15584556742859768</v>
      </c>
      <c r="K7" s="175">
        <f>SubSegments!K117</f>
        <v>-5.8324802316461373E-2</v>
      </c>
      <c r="L7" s="496">
        <f>SubSegments!L117</f>
        <v>6548432.075761863</v>
      </c>
      <c r="M7" s="459">
        <f>SubSegments!M117</f>
        <v>-605163.91565522272</v>
      </c>
      <c r="N7" s="166">
        <f>SubSegments!N117</f>
        <v>-8.4595763638497468E-2</v>
      </c>
      <c r="O7" s="168">
        <f>SubSegments!O117</f>
        <v>1497286.6800326109</v>
      </c>
      <c r="P7" s="155">
        <f>SubSegments!P117</f>
        <v>-144729.03940784745</v>
      </c>
      <c r="Q7" s="166">
        <f>SubSegments!Q117</f>
        <v>-8.8141080316311501E-2</v>
      </c>
    </row>
    <row r="8" spans="1:17">
      <c r="B8" s="402" t="s">
        <v>272</v>
      </c>
      <c r="C8" s="18" t="s">
        <v>26</v>
      </c>
      <c r="D8" s="241">
        <f>SubSegments!D118</f>
        <v>7601.3840787241061</v>
      </c>
      <c r="E8" s="242">
        <f>SubSegments!E118</f>
        <v>-893.96868321628426</v>
      </c>
      <c r="F8" s="243">
        <f>SubSegments!F118</f>
        <v>-0.10523031924245796</v>
      </c>
      <c r="G8" s="244">
        <f>SubSegments!G118</f>
        <v>0.29207720278942545</v>
      </c>
      <c r="H8" s="245">
        <f>SubSegments!H118</f>
        <v>-2.5243339033192536E-2</v>
      </c>
      <c r="I8" s="480">
        <f>SubSegments!I118</f>
        <v>4.064939042422429</v>
      </c>
      <c r="J8" s="460">
        <f>SubSegments!J118</f>
        <v>-0.62794841037421989</v>
      </c>
      <c r="K8" s="246">
        <f>SubSegments!K118</f>
        <v>-0.13380853828062814</v>
      </c>
      <c r="L8" s="497">
        <f>SubSegments!L118</f>
        <v>30899.162918053866</v>
      </c>
      <c r="M8" s="460">
        <f>SubSegments!M118</f>
        <v>-8968.5714655375486</v>
      </c>
      <c r="N8" s="247">
        <f>SubSegments!N118</f>
        <v>-0.22495814232244893</v>
      </c>
      <c r="O8" s="248">
        <f>SubSegments!O118</f>
        <v>9583.499202132225</v>
      </c>
      <c r="P8" s="242">
        <f>SubSegments!P118</f>
        <v>-2582.6015493869781</v>
      </c>
      <c r="Q8" s="247">
        <f>SubSegments!Q118</f>
        <v>-0.21227849432896437</v>
      </c>
    </row>
    <row r="9" spans="1:17">
      <c r="B9" s="403"/>
      <c r="C9" s="18" t="s">
        <v>273</v>
      </c>
      <c r="D9" s="249">
        <f>SubSegments!D119</f>
        <v>21889.510031700134</v>
      </c>
      <c r="E9" s="250">
        <f>SubSegments!E119</f>
        <v>-325.19740107882535</v>
      </c>
      <c r="F9" s="251">
        <f>SubSegments!F119</f>
        <v>-1.4638833397327557E-2</v>
      </c>
      <c r="G9" s="252">
        <f>SubSegments!G119</f>
        <v>0.84108720126179726</v>
      </c>
      <c r="H9" s="253">
        <f>SubSegments!H119</f>
        <v>1.1317891318476825E-2</v>
      </c>
      <c r="I9" s="481">
        <f>SubSegments!I119</f>
        <v>2.1266971598307847</v>
      </c>
      <c r="J9" s="461">
        <f>SubSegments!J119</f>
        <v>-3.3196246859766632E-2</v>
      </c>
      <c r="K9" s="254">
        <f>SubSegments!K119</f>
        <v>-1.5369391265761973E-2</v>
      </c>
      <c r="L9" s="498">
        <f>SubSegments!L119</f>
        <v>46552.358814504143</v>
      </c>
      <c r="M9" s="461">
        <f>SubSegments!M119</f>
        <v>-1429.0413011147175</v>
      </c>
      <c r="N9" s="255">
        <f>SubSegments!N119</f>
        <v>-2.9783234704931782E-2</v>
      </c>
      <c r="O9" s="256">
        <f>SubSegments!O119</f>
        <v>10944.755015850067</v>
      </c>
      <c r="P9" s="250">
        <f>SubSegments!P119</f>
        <v>-261.67947420106429</v>
      </c>
      <c r="Q9" s="255">
        <f>SubSegments!Q119</f>
        <v>-2.3350823532085837E-2</v>
      </c>
    </row>
    <row r="10" spans="1:17">
      <c r="B10" s="403"/>
      <c r="C10" s="18" t="s">
        <v>274</v>
      </c>
      <c r="D10" s="249">
        <f>SubSegments!D120</f>
        <v>0</v>
      </c>
      <c r="E10" s="250">
        <f>SubSegments!E120</f>
        <v>-53.684894566124512</v>
      </c>
      <c r="F10" s="251">
        <f>SubSegments!F120</f>
        <v>-1</v>
      </c>
      <c r="G10" s="252">
        <f>SubSegments!G120</f>
        <v>0</v>
      </c>
      <c r="H10" s="253">
        <f>SubSegments!H120</f>
        <v>-2.0052516132975482E-3</v>
      </c>
      <c r="I10" s="481">
        <f>SubSegments!I120</f>
        <v>0</v>
      </c>
      <c r="J10" s="461">
        <f>SubSegments!J120</f>
        <v>-4.5291339262884831</v>
      </c>
      <c r="K10" s="254">
        <f>SubSegments!K120</f>
        <v>-1</v>
      </c>
      <c r="L10" s="498">
        <f>SubSegments!L120</f>
        <v>0</v>
      </c>
      <c r="M10" s="461">
        <f>SubSegments!M120</f>
        <v>-243.14607730865478</v>
      </c>
      <c r="N10" s="255">
        <f>SubSegments!N120</f>
        <v>-1</v>
      </c>
      <c r="O10" s="256">
        <f>SubSegments!O120</f>
        <v>0</v>
      </c>
      <c r="P10" s="250">
        <f>SubSegments!P120</f>
        <v>-33.817256927490234</v>
      </c>
      <c r="Q10" s="255">
        <f>SubSegments!Q120</f>
        <v>-1</v>
      </c>
    </row>
    <row r="11" spans="1:17">
      <c r="B11" s="403"/>
      <c r="C11" s="18" t="s">
        <v>244</v>
      </c>
      <c r="D11" s="249">
        <f>SubSegments!D121</f>
        <v>1266239.3651803499</v>
      </c>
      <c r="E11" s="250">
        <f>SubSegments!E121</f>
        <v>98859.074744449696</v>
      </c>
      <c r="F11" s="251">
        <f>SubSegments!F121</f>
        <v>8.4684550145639068E-2</v>
      </c>
      <c r="G11" s="252">
        <f>SubSegments!G121</f>
        <v>48.654251385467703</v>
      </c>
      <c r="H11" s="253">
        <f>SubSegments!H121</f>
        <v>5.049970709363599</v>
      </c>
      <c r="I11" s="481">
        <f>SubSegments!I121</f>
        <v>2.4073327372540434</v>
      </c>
      <c r="J11" s="461">
        <f>SubSegments!J121</f>
        <v>-0.39935189860220044</v>
      </c>
      <c r="K11" s="254">
        <f>SubSegments!K121</f>
        <v>-0.14228598877848952</v>
      </c>
      <c r="L11" s="498">
        <f>SubSegments!L121</f>
        <v>3048259.4769984339</v>
      </c>
      <c r="M11" s="461">
        <f>SubSegments!M121</f>
        <v>-228208.848369407</v>
      </c>
      <c r="N11" s="255">
        <f>SubSegments!N121</f>
        <v>-6.9650863584584347E-2</v>
      </c>
      <c r="O11" s="256">
        <f>SubSegments!O121</f>
        <v>665977.57971465588</v>
      </c>
      <c r="P11" s="250">
        <f>SubSegments!P121</f>
        <v>-29309.72334178735</v>
      </c>
      <c r="Q11" s="255">
        <f>SubSegments!Q121</f>
        <v>-4.2154837594392251E-2</v>
      </c>
    </row>
    <row r="12" spans="1:17">
      <c r="B12" s="403"/>
      <c r="C12" s="18" t="s">
        <v>275</v>
      </c>
      <c r="D12" s="249">
        <f>SubSegments!D122</f>
        <v>19831.138184994459</v>
      </c>
      <c r="E12" s="250">
        <f>SubSegments!E122</f>
        <v>-3135.1252844333649</v>
      </c>
      <c r="F12" s="251">
        <f>SubSegments!F122</f>
        <v>-0.13651002866037715</v>
      </c>
      <c r="G12" s="252">
        <f>SubSegments!G122</f>
        <v>0.76199588248880745</v>
      </c>
      <c r="H12" s="253">
        <f>SubSegments!H122</f>
        <v>-9.5845736567784612E-2</v>
      </c>
      <c r="I12" s="481">
        <f>SubSegments!I122</f>
        <v>3.2193928913190626</v>
      </c>
      <c r="J12" s="461">
        <f>SubSegments!J122</f>
        <v>-0.28066565263925547</v>
      </c>
      <c r="K12" s="254">
        <f>SubSegments!K122</f>
        <v>-8.0188845161956207E-2</v>
      </c>
      <c r="L12" s="498">
        <f>SubSegments!L122</f>
        <v>63844.225299537182</v>
      </c>
      <c r="M12" s="461">
        <f>SubSegments!M122</f>
        <v>-16539.041379431481</v>
      </c>
      <c r="N12" s="255">
        <f>SubSegments!N122</f>
        <v>-0.20575229227103217</v>
      </c>
      <c r="O12" s="256">
        <f>SubSegments!O122</f>
        <v>9753.0976576805115</v>
      </c>
      <c r="P12" s="250">
        <f>SubSegments!P122</f>
        <v>-2110.8693093061447</v>
      </c>
      <c r="Q12" s="255">
        <f>SubSegments!Q122</f>
        <v>-0.1779227230807342</v>
      </c>
    </row>
    <row r="13" spans="1:17">
      <c r="B13" s="403"/>
      <c r="C13" s="18" t="s">
        <v>276</v>
      </c>
      <c r="D13" s="249">
        <f>SubSegments!D123</f>
        <v>1094268.2883674502</v>
      </c>
      <c r="E13" s="250">
        <f>SubSegments!E123</f>
        <v>-138625.92499666545</v>
      </c>
      <c r="F13" s="251">
        <f>SubSegments!F123</f>
        <v>-0.11243943194315609</v>
      </c>
      <c r="G13" s="252">
        <f>SubSegments!G123</f>
        <v>42.046398058231524</v>
      </c>
      <c r="H13" s="253">
        <f>SubSegments!H123</f>
        <v>-4.0049750580643462</v>
      </c>
      <c r="I13" s="481">
        <f>SubSegments!I123</f>
        <v>2.2061915387272162</v>
      </c>
      <c r="J13" s="461">
        <f>SubSegments!J123</f>
        <v>3.5016987134676381E-2</v>
      </c>
      <c r="K13" s="254">
        <f>SubSegments!K123</f>
        <v>1.6128130789388486E-2</v>
      </c>
      <c r="L13" s="498">
        <f>SubSegments!L123</f>
        <v>2414165.438893782</v>
      </c>
      <c r="M13" s="461">
        <f>SubSegments!M123</f>
        <v>-262663.10196808912</v>
      </c>
      <c r="N13" s="255">
        <f>SubSegments!N123</f>
        <v>-9.8124739018031482E-2</v>
      </c>
      <c r="O13" s="256">
        <f>SubSegments!O123</f>
        <v>618945.78049230576</v>
      </c>
      <c r="P13" s="250">
        <f>SubSegments!P123</f>
        <v>-82772.074011951569</v>
      </c>
      <c r="Q13" s="255">
        <f>SubSegments!Q123</f>
        <v>-0.11795634595962727</v>
      </c>
    </row>
    <row r="14" spans="1:17">
      <c r="B14" s="403"/>
      <c r="C14" s="18" t="s">
        <v>277</v>
      </c>
      <c r="D14" s="249">
        <f>SubSegments!D124</f>
        <v>78562.085829161108</v>
      </c>
      <c r="E14" s="250">
        <f>SubSegments!E124</f>
        <v>-7558.504214040935</v>
      </c>
      <c r="F14" s="251">
        <f>SubSegments!F124</f>
        <v>-8.7766516813798448E-2</v>
      </c>
      <c r="G14" s="252">
        <f>SubSegments!G124</f>
        <v>3.0186863387826159</v>
      </c>
      <c r="H14" s="253">
        <f>SubSegments!H124</f>
        <v>-0.19811148708548698</v>
      </c>
      <c r="I14" s="481">
        <f>SubSegments!I124</f>
        <v>3.4999086088126701</v>
      </c>
      <c r="J14" s="461">
        <f>SubSegments!J124</f>
        <v>7.9633975627083853E-2</v>
      </c>
      <c r="K14" s="254">
        <f>SubSegments!K124</f>
        <v>2.3282918527777433E-2</v>
      </c>
      <c r="L14" s="498">
        <f>SubSegments!L124</f>
        <v>274960.12051976082</v>
      </c>
      <c r="M14" s="461">
        <f>SubSegments!M124</f>
        <v>-19595.948999978311</v>
      </c>
      <c r="N14" s="255">
        <f>SubSegments!N124</f>
        <v>-6.6527058946463588E-2</v>
      </c>
      <c r="O14" s="256">
        <f>SubSegments!O124</f>
        <v>61726.226310133934</v>
      </c>
      <c r="P14" s="250">
        <f>SubSegments!P124</f>
        <v>-7793.2020552158356</v>
      </c>
      <c r="Q14" s="255">
        <f>SubSegments!Q124</f>
        <v>-0.11210106639916163</v>
      </c>
    </row>
    <row r="15" spans="1:17">
      <c r="B15" s="403"/>
      <c r="C15" s="18" t="s">
        <v>278</v>
      </c>
      <c r="D15" s="249">
        <f>SubSegments!D125</f>
        <v>196.04083837166399</v>
      </c>
      <c r="E15" s="250">
        <f>SubSegments!E125</f>
        <v>-118.32877211302548</v>
      </c>
      <c r="F15" s="251">
        <f>SubSegments!F125</f>
        <v>-0.37640016135970739</v>
      </c>
      <c r="G15" s="252">
        <f>SubSegments!G125</f>
        <v>7.5327149780991505E-3</v>
      </c>
      <c r="H15" s="253">
        <f>SubSegments!H125</f>
        <v>-4.2096973650914303E-3</v>
      </c>
      <c r="I15" s="481">
        <f>SubSegments!I125</f>
        <v>21.078799215188965</v>
      </c>
      <c r="J15" s="461">
        <f>SubSegments!J125</f>
        <v>5.7423579370052256</v>
      </c>
      <c r="K15" s="254">
        <f>SubSegments!K125</f>
        <v>0.37442571147022186</v>
      </c>
      <c r="L15" s="498">
        <f>SubSegments!L125</f>
        <v>4132.3054700136181</v>
      </c>
      <c r="M15" s="461">
        <f>SubSegments!M125</f>
        <v>-689.00560083031723</v>
      </c>
      <c r="N15" s="255">
        <f>SubSegments!N125</f>
        <v>-0.14290834810410019</v>
      </c>
      <c r="O15" s="256">
        <f>SubSegments!O125</f>
        <v>231.94573712348938</v>
      </c>
      <c r="P15" s="250">
        <f>SubSegments!P125</f>
        <v>-142.25968480110168</v>
      </c>
      <c r="Q15" s="255">
        <f>SubSegments!Q125</f>
        <v>-0.38016468085748234</v>
      </c>
    </row>
    <row r="16" spans="1:17">
      <c r="B16" s="403"/>
      <c r="C16" s="18" t="s">
        <v>279</v>
      </c>
      <c r="D16" s="249">
        <f>SubSegments!D126</f>
        <v>0</v>
      </c>
      <c r="E16" s="250">
        <f>SubSegments!E126</f>
        <v>0</v>
      </c>
      <c r="F16" s="251">
        <f>SubSegments!F126</f>
        <v>0</v>
      </c>
      <c r="G16" s="252">
        <f>SubSegments!G126</f>
        <v>0</v>
      </c>
      <c r="H16" s="253">
        <f>SubSegments!H126</f>
        <v>0</v>
      </c>
      <c r="I16" s="481">
        <f>SubSegments!I126</f>
        <v>0</v>
      </c>
      <c r="J16" s="461">
        <f>SubSegments!J126</f>
        <v>0</v>
      </c>
      <c r="K16" s="254">
        <f>SubSegments!K126</f>
        <v>0</v>
      </c>
      <c r="L16" s="498">
        <f>SubSegments!L126</f>
        <v>0</v>
      </c>
      <c r="M16" s="461">
        <f>SubSegments!M126</f>
        <v>0</v>
      </c>
      <c r="N16" s="255">
        <f>SubSegments!N126</f>
        <v>0</v>
      </c>
      <c r="O16" s="256">
        <f>SubSegments!O126</f>
        <v>0</v>
      </c>
      <c r="P16" s="250">
        <f>SubSegments!P126</f>
        <v>0</v>
      </c>
      <c r="Q16" s="255">
        <f>SubSegments!Q126</f>
        <v>0</v>
      </c>
    </row>
    <row r="17" spans="2:17">
      <c r="B17" s="403"/>
      <c r="C17" s="18" t="s">
        <v>280</v>
      </c>
      <c r="D17" s="249">
        <f>SubSegments!D127</f>
        <v>38286.846858039411</v>
      </c>
      <c r="E17" s="250">
        <f>SubSegments!E127</f>
        <v>-22798.687069534746</v>
      </c>
      <c r="F17" s="251">
        <f>SubSegments!F127</f>
        <v>-0.37322563303720857</v>
      </c>
      <c r="G17" s="252">
        <f>SubSegments!G127</f>
        <v>1.47114196810856</v>
      </c>
      <c r="H17" s="253">
        <f>SubSegments!H127</f>
        <v>-0.8105401781893169</v>
      </c>
      <c r="I17" s="481">
        <f>SubSegments!I127</f>
        <v>8.1465980785334171</v>
      </c>
      <c r="J17" s="461">
        <f>SubSegments!J127</f>
        <v>1.8953498294741662</v>
      </c>
      <c r="K17" s="254">
        <f>SubSegments!K127</f>
        <v>0.3031954185725062</v>
      </c>
      <c r="L17" s="498">
        <f>SubSegments!L127</f>
        <v>311907.55304680706</v>
      </c>
      <c r="M17" s="461">
        <f>SubSegments!M127</f>
        <v>-69953.283960790373</v>
      </c>
      <c r="N17" s="255">
        <f>SubSegments!N127</f>
        <v>-0.18319051649540743</v>
      </c>
      <c r="O17" s="256">
        <f>SubSegments!O127</f>
        <v>60837.40456366539</v>
      </c>
      <c r="P17" s="250">
        <f>SubSegments!P127</f>
        <v>-17357.542359807208</v>
      </c>
      <c r="Q17" s="255">
        <f>SubSegments!Q127</f>
        <v>-0.22197780090310174</v>
      </c>
    </row>
    <row r="18" spans="2:17" ht="15" thickBot="1">
      <c r="B18" s="403"/>
      <c r="C18" s="296" t="s">
        <v>281</v>
      </c>
      <c r="D18" s="258">
        <f>SubSegments!D128</f>
        <v>75650.976363334019</v>
      </c>
      <c r="E18" s="259">
        <f>SubSegments!E128</f>
        <v>-38.897371654311428</v>
      </c>
      <c r="F18" s="260">
        <f>SubSegments!F128</f>
        <v>-5.1390456523288885E-4</v>
      </c>
      <c r="G18" s="261">
        <f>SubSegments!G128</f>
        <v>2.9068292478914382</v>
      </c>
      <c r="H18" s="262">
        <f>SubSegments!H128</f>
        <v>7.9642147236398397E-2</v>
      </c>
      <c r="I18" s="482">
        <f>SubSegments!I128</f>
        <v>4.6755699768126808</v>
      </c>
      <c r="J18" s="462">
        <f>SubSegments!J128</f>
        <v>4.3703875923084112E-2</v>
      </c>
      <c r="K18" s="263">
        <f>SubSegments!K128</f>
        <v>9.4354791289606461E-3</v>
      </c>
      <c r="L18" s="499">
        <f>SubSegments!L128</f>
        <v>353711.43380097032</v>
      </c>
      <c r="M18" s="462">
        <f>SubSegments!M128</f>
        <v>3126.0734672640101</v>
      </c>
      <c r="N18" s="264">
        <f>SubSegments!N128</f>
        <v>8.9167256279282237E-3</v>
      </c>
      <c r="O18" s="265">
        <f>SubSegments!O128</f>
        <v>59286.391339063644</v>
      </c>
      <c r="P18" s="259">
        <f>SubSegments!P128</f>
        <v>-2365.2703644627763</v>
      </c>
      <c r="Q18" s="264">
        <f>SubSegments!Q128</f>
        <v>-3.8365070771928356E-2</v>
      </c>
    </row>
    <row r="19" spans="2:17" s="151" customFormat="1">
      <c r="B19" s="403"/>
      <c r="C19" s="199" t="s">
        <v>282</v>
      </c>
      <c r="D19" s="200">
        <f>'RFG vs SS'!E37</f>
        <v>1076070.2225160301</v>
      </c>
      <c r="E19" s="200">
        <f>'RFG vs SS'!F37</f>
        <v>-86189.709219068289</v>
      </c>
      <c r="F19" s="205">
        <f>'RFG vs SS'!G37</f>
        <v>-7.4156999536582668E-2</v>
      </c>
      <c r="G19" s="206">
        <f>'RFG vs SS'!H37</f>
        <v>41.347151695330631</v>
      </c>
      <c r="H19" s="207">
        <f>'RFG vs SS'!I37</f>
        <v>-2.0658720615147601</v>
      </c>
      <c r="I19" s="483">
        <f>'RFG vs SS'!J37</f>
        <v>2.7979642505012232</v>
      </c>
      <c r="J19" s="463">
        <f>'RFG vs SS'!K37</f>
        <v>-2.649778549959958E-3</v>
      </c>
      <c r="K19" s="208">
        <f>'RFG vs SS'!L37</f>
        <v>-9.4614199688833008E-4</v>
      </c>
      <c r="L19" s="500">
        <f>'RFG vs SS'!M37</f>
        <v>3010806.0136287487</v>
      </c>
      <c r="M19" s="463">
        <f>'RFG vs SS'!N37</f>
        <v>-244235.45659263805</v>
      </c>
      <c r="N19" s="209">
        <f>'RFG vs SS'!O37</f>
        <v>-7.5032978481846119E-2</v>
      </c>
      <c r="O19" s="210">
        <f>'RFG vs SS'!P37</f>
        <v>637629.62196862698</v>
      </c>
      <c r="P19" s="211">
        <f>'RFG vs SS'!Q37</f>
        <v>-52601.519003731082</v>
      </c>
      <c r="Q19" s="209">
        <f>'RFG vs SS'!R37</f>
        <v>-7.6208556643255876E-2</v>
      </c>
    </row>
    <row r="20" spans="2:17" s="151" customFormat="1" ht="15" thickBot="1">
      <c r="B20" s="404"/>
      <c r="C20" s="152" t="s">
        <v>283</v>
      </c>
      <c r="D20" s="201">
        <f>'RFG vs SS'!E38</f>
        <v>190169.14266431963</v>
      </c>
      <c r="E20" s="201">
        <f>'RFG vs SS'!F38</f>
        <v>185048.78396351764</v>
      </c>
      <c r="F20" s="212">
        <f>'RFG vs SS'!G38</f>
        <v>36.139808708037208</v>
      </c>
      <c r="G20" s="213">
        <f>'RFG vs SS'!H38</f>
        <v>7.3070996901370568</v>
      </c>
      <c r="H20" s="214">
        <f>'RFG vs SS'!I38</f>
        <v>7.1158427708783529</v>
      </c>
      <c r="I20" s="484">
        <f>'RFG vs SS'!J38</f>
        <v>0.19694816332951054</v>
      </c>
      <c r="J20" s="464">
        <f>'RFG vs SS'!K38</f>
        <v>-3.9876913118499067</v>
      </c>
      <c r="K20" s="215">
        <f>'RFG vs SS'!L38</f>
        <v>-0.95293545250488598</v>
      </c>
      <c r="L20" s="501">
        <f>'RFG vs SS'!M38</f>
        <v>37453.463369685414</v>
      </c>
      <c r="M20" s="464">
        <f>'RFG vs SS'!N38</f>
        <v>16026.608223231036</v>
      </c>
      <c r="N20" s="216">
        <f>'RFG vs SS'!O38</f>
        <v>0.7479682908988653</v>
      </c>
      <c r="O20" s="217">
        <f>'RFG vs SS'!P38</f>
        <v>28347.9577460289</v>
      </c>
      <c r="P20" s="218">
        <f>'RFG vs SS'!Q38</f>
        <v>23291.795661943732</v>
      </c>
      <c r="Q20" s="216">
        <f>'RFG vs SS'!R38</f>
        <v>4.6066157046779095</v>
      </c>
    </row>
    <row r="21" spans="2:17">
      <c r="B21" s="405" t="s">
        <v>284</v>
      </c>
      <c r="C21" s="13" t="s">
        <v>31</v>
      </c>
      <c r="D21" s="153">
        <f>'Fat Content'!D45</f>
        <v>2472.5079121589661</v>
      </c>
      <c r="E21" s="32">
        <f>'Fat Content'!E45</f>
        <v>-1237.4887290000916</v>
      </c>
      <c r="F21" s="179">
        <f>'Fat Content'!F45</f>
        <v>-0.33355521546064848</v>
      </c>
      <c r="G21" s="183">
        <f>'Fat Content'!G45</f>
        <v>9.5004171263942838E-2</v>
      </c>
      <c r="H21" s="193">
        <f>'Fat Content'!H45</f>
        <v>-4.3572551483446909E-2</v>
      </c>
      <c r="I21" s="485">
        <f>'Fat Content'!I45</f>
        <v>4.6465722731075862</v>
      </c>
      <c r="J21" s="465">
        <f>'Fat Content'!J45</f>
        <v>0.77047911931338575</v>
      </c>
      <c r="K21" s="172">
        <f>'Fat Content'!K45</f>
        <v>0.19877724521640688</v>
      </c>
      <c r="L21" s="502">
        <f>'Fat Content'!L45</f>
        <v>11488.68670967698</v>
      </c>
      <c r="M21" s="465">
        <f>'Fat Content'!M45</f>
        <v>-2891.6058717191227</v>
      </c>
      <c r="N21" s="173">
        <f>'Fat Content'!N45</f>
        <v>-0.20108115710107427</v>
      </c>
      <c r="O21" s="31">
        <f>'Fat Content'!O45</f>
        <v>1828.7451590299606</v>
      </c>
      <c r="P21" s="32">
        <f>'Fat Content'!P45</f>
        <v>-183.70170509815216</v>
      </c>
      <c r="Q21" s="173">
        <f>'Fat Content'!Q45</f>
        <v>-9.1282760490543652E-2</v>
      </c>
    </row>
    <row r="22" spans="2:17">
      <c r="B22" s="406"/>
      <c r="C22" s="18" t="s">
        <v>217</v>
      </c>
      <c r="D22" s="27">
        <f>'Fat Content'!D46</f>
        <v>41795.417309954762</v>
      </c>
      <c r="E22" s="266">
        <f>'Fat Content'!E46</f>
        <v>-6349.551626214743</v>
      </c>
      <c r="F22" s="267">
        <f>'Fat Content'!F46</f>
        <v>-0.13188401127920479</v>
      </c>
      <c r="G22" s="268">
        <f>'Fat Content'!G46</f>
        <v>1.605956027334084</v>
      </c>
      <c r="H22" s="189">
        <f>'Fat Content'!H46</f>
        <v>-0.19236689779527483</v>
      </c>
      <c r="I22" s="486">
        <f>'Fat Content'!I46</f>
        <v>2.9761229973376584</v>
      </c>
      <c r="J22" s="466">
        <f>'Fat Content'!J46</f>
        <v>7.5283094695319352E-2</v>
      </c>
      <c r="K22" s="269">
        <f>'Fat Content'!K46</f>
        <v>2.5952171516513172E-2</v>
      </c>
      <c r="L22" s="503">
        <f>'Fat Content'!L46</f>
        <v>124388.30263948083</v>
      </c>
      <c r="M22" s="466">
        <f>'Fat Content'!M46</f>
        <v>-15272.544362035551</v>
      </c>
      <c r="N22" s="162">
        <f>'Fat Content'!N46</f>
        <v>-0.10935451624369519</v>
      </c>
      <c r="O22" s="270">
        <f>'Fat Content'!O46</f>
        <v>28014.788121461868</v>
      </c>
      <c r="P22" s="266">
        <f>'Fat Content'!P46</f>
        <v>-3797.4151953365399</v>
      </c>
      <c r="Q22" s="162">
        <f>'Fat Content'!Q46</f>
        <v>-0.11936976378279708</v>
      </c>
    </row>
    <row r="23" spans="2:17">
      <c r="B23" s="406"/>
      <c r="C23" s="18" t="s">
        <v>218</v>
      </c>
      <c r="D23" s="27">
        <f>'Fat Content'!D47</f>
        <v>923.6619348526001</v>
      </c>
      <c r="E23" s="266">
        <f>'Fat Content'!E47</f>
        <v>766.29918122291565</v>
      </c>
      <c r="F23" s="267">
        <f>'Fat Content'!F47</f>
        <v>4.8696350537066557</v>
      </c>
      <c r="G23" s="268">
        <f>'Fat Content'!G47</f>
        <v>3.5490983150018481E-2</v>
      </c>
      <c r="H23" s="189">
        <f>'Fat Content'!H47</f>
        <v>2.9613130205738237E-2</v>
      </c>
      <c r="I23" s="486">
        <f>'Fat Content'!I47</f>
        <v>3.5197559735742012</v>
      </c>
      <c r="J23" s="466">
        <f>'Fat Content'!J47</f>
        <v>0.10037531207764161</v>
      </c>
      <c r="K23" s="269">
        <f>'Fat Content'!K47</f>
        <v>2.9354822412112014E-2</v>
      </c>
      <c r="L23" s="503">
        <f>'Fat Content'!L47</f>
        <v>3251.0646127605437</v>
      </c>
      <c r="M23" s="466">
        <f>'Fat Content'!M47</f>
        <v>2712.981456159353</v>
      </c>
      <c r="N23" s="162">
        <f>'Fat Content'!N47</f>
        <v>5.0419371483321207</v>
      </c>
      <c r="O23" s="270">
        <f>'Fat Content'!O47</f>
        <v>526.92700719833374</v>
      </c>
      <c r="P23" s="266">
        <f>'Fat Content'!P47</f>
        <v>448.24563038349152</v>
      </c>
      <c r="Q23" s="162">
        <f>'Fat Content'!Q47</f>
        <v>5.6969723780803969</v>
      </c>
    </row>
    <row r="24" spans="2:17" ht="15" thickBot="1">
      <c r="B24" s="407"/>
      <c r="C24" s="21" t="s">
        <v>219</v>
      </c>
      <c r="D24" s="271">
        <f>'Fat Content'!D48</f>
        <v>2557334.0485751596</v>
      </c>
      <c r="E24" s="272">
        <f>'Fat Content'!E48</f>
        <v>-67868.502768862061</v>
      </c>
      <c r="F24" s="273">
        <f>'Fat Content'!F48</f>
        <v>-2.5852672866752895E-2</v>
      </c>
      <c r="G24" s="274">
        <f>'Fat Content'!G48</f>
        <v>98.263548818251948</v>
      </c>
      <c r="H24" s="275">
        <f>'Fat Content'!H48</f>
        <v>0.20632631907290033</v>
      </c>
      <c r="I24" s="487">
        <f>'Fat Content'!I48</f>
        <v>2.5062443544952377</v>
      </c>
      <c r="J24" s="467">
        <f>'Fat Content'!J48</f>
        <v>-0.15984202618967114</v>
      </c>
      <c r="K24" s="276">
        <f>'Fat Content'!K48</f>
        <v>-5.9953806203611543E-2</v>
      </c>
      <c r="L24" s="504">
        <f>'Fat Content'!L48</f>
        <v>6409304.0217999443</v>
      </c>
      <c r="M24" s="467">
        <f>'Fat Content'!M48</f>
        <v>-589712.74687762745</v>
      </c>
      <c r="N24" s="277">
        <f>'Fat Content'!N48</f>
        <v>-8.4256512931465743E-2</v>
      </c>
      <c r="O24" s="278">
        <f>'Fat Content'!O48</f>
        <v>1466916.2197449207</v>
      </c>
      <c r="P24" s="272">
        <f>'Fat Content'!P48</f>
        <v>-141196.16813779622</v>
      </c>
      <c r="Q24" s="277">
        <f>'Fat Content'!Q48</f>
        <v>-8.7802425503169468E-2</v>
      </c>
    </row>
    <row r="25" spans="2:17" ht="15" thickBot="1">
      <c r="B25" s="405" t="s">
        <v>198</v>
      </c>
      <c r="C25" s="149" t="s">
        <v>198</v>
      </c>
      <c r="D25" s="154">
        <f>Flavors!D180</f>
        <v>1254760.2129432787</v>
      </c>
      <c r="E25" s="155">
        <f>Flavors!E180</f>
        <v>80686.041788948467</v>
      </c>
      <c r="F25" s="165">
        <f>Flavors!F180</f>
        <v>6.8723121393275591E-2</v>
      </c>
      <c r="G25" s="180">
        <f>Flavors!G180</f>
        <v>48.213173992051665</v>
      </c>
      <c r="H25" s="190">
        <f>Flavors!H180</f>
        <v>4.3588618086057807</v>
      </c>
      <c r="I25" s="479">
        <f>Flavors!I180</f>
        <v>2.4412101681042842</v>
      </c>
      <c r="J25" s="459">
        <f>Flavors!J180</f>
        <v>-0.36821210837910634</v>
      </c>
      <c r="K25" s="175">
        <f>Flavors!K180</f>
        <v>-0.13106328353030813</v>
      </c>
      <c r="L25" s="496">
        <f>Flavors!L180</f>
        <v>3063133.3903698288</v>
      </c>
      <c r="M25" s="459">
        <f>Flavors!M180</f>
        <v>-235336.7403149195</v>
      </c>
      <c r="N25" s="166">
        <f>Flavors!N180</f>
        <v>-7.1347240081287205E-2</v>
      </c>
      <c r="O25" s="168">
        <f>Flavors!O180</f>
        <v>667204.88733136654</v>
      </c>
      <c r="P25" s="155">
        <f>Flavors!P180</f>
        <v>-30391.026443174342</v>
      </c>
      <c r="Q25" s="166">
        <f>Flavors!Q180</f>
        <v>-4.3565373367419911E-2</v>
      </c>
    </row>
    <row r="26" spans="2:17">
      <c r="B26" s="406"/>
      <c r="C26" s="195" t="s">
        <v>31</v>
      </c>
      <c r="D26" s="279">
        <f>Flavors!D181</f>
        <v>17640.364133238792</v>
      </c>
      <c r="E26" s="280">
        <f>Flavors!E181</f>
        <v>860.29213404229813</v>
      </c>
      <c r="F26" s="281">
        <f>Flavors!F181</f>
        <v>5.1268679543418696E-2</v>
      </c>
      <c r="G26" s="282">
        <f>Flavors!G181</f>
        <v>0.67781711315501869</v>
      </c>
      <c r="H26" s="283">
        <f>Flavors!H181</f>
        <v>5.1043665622348411E-2</v>
      </c>
      <c r="I26" s="488">
        <f>Flavors!I181</f>
        <v>3.4552836037036738</v>
      </c>
      <c r="J26" s="468">
        <f>Flavors!J181</f>
        <v>0.11667634170029828</v>
      </c>
      <c r="K26" s="284">
        <f>Flavors!K181</f>
        <v>3.4947609150734638E-2</v>
      </c>
      <c r="L26" s="505">
        <f>Flavors!L181</f>
        <v>60952.460952942369</v>
      </c>
      <c r="M26" s="468">
        <f>Flavors!M181</f>
        <v>4930.3907194854546</v>
      </c>
      <c r="N26" s="285">
        <f>Flavors!N181</f>
        <v>8.8008006468511021E-2</v>
      </c>
      <c r="O26" s="286">
        <f>Flavors!O181</f>
        <v>10459.549536705017</v>
      </c>
      <c r="P26" s="280">
        <f>Flavors!P181</f>
        <v>373.67273467566338</v>
      </c>
      <c r="Q26" s="285">
        <f>Flavors!Q181</f>
        <v>3.7049107579866299E-2</v>
      </c>
    </row>
    <row r="27" spans="2:17">
      <c r="B27" s="406"/>
      <c r="C27" s="18" t="s">
        <v>199</v>
      </c>
      <c r="D27" s="249">
        <f>Flavors!D182</f>
        <v>609.77992653846741</v>
      </c>
      <c r="E27" s="250">
        <f>Flavors!E182</f>
        <v>497.83175921440125</v>
      </c>
      <c r="F27" s="251">
        <f>Flavors!F182</f>
        <v>4.4469844492700279</v>
      </c>
      <c r="G27" s="252">
        <f>Flavors!G182</f>
        <v>2.3430313929143218E-2</v>
      </c>
      <c r="H27" s="253">
        <f>Flavors!H182</f>
        <v>1.9248797974859528E-2</v>
      </c>
      <c r="I27" s="481">
        <f>Flavors!I182</f>
        <v>3.0663850976683382</v>
      </c>
      <c r="J27" s="461">
        <f>Flavors!J182</f>
        <v>0.10888603735533886</v>
      </c>
      <c r="K27" s="254">
        <f>Flavors!K182</f>
        <v>3.681693049931694E-2</v>
      </c>
      <c r="L27" s="498">
        <f>Flavors!L182</f>
        <v>1869.8200795948505</v>
      </c>
      <c r="M27" s="461">
        <f>Flavors!M182</f>
        <v>1538.7334799301625</v>
      </c>
      <c r="N27" s="255">
        <f>Flavors!N182</f>
        <v>4.6475256971696624</v>
      </c>
      <c r="O27" s="256">
        <f>Flavors!O182</f>
        <v>304.8899632692337</v>
      </c>
      <c r="P27" s="250">
        <f>Flavors!P182</f>
        <v>248.91587960720062</v>
      </c>
      <c r="Q27" s="255">
        <f>Flavors!Q182</f>
        <v>4.4469844492700279</v>
      </c>
    </row>
    <row r="28" spans="2:17">
      <c r="B28" s="406"/>
      <c r="C28" s="18" t="s">
        <v>200</v>
      </c>
      <c r="D28" s="249">
        <f>Flavors!D183</f>
        <v>189864.34242329001</v>
      </c>
      <c r="E28" s="250">
        <f>Flavors!E183</f>
        <v>152957.56718621566</v>
      </c>
      <c r="F28" s="251">
        <f>Flavors!F183</f>
        <v>4.1444305606132605</v>
      </c>
      <c r="G28" s="252">
        <f>Flavors!G183</f>
        <v>7.2953879806789521</v>
      </c>
      <c r="H28" s="253">
        <f>Flavors!H183</f>
        <v>5.9168368782902281</v>
      </c>
      <c r="I28" s="481">
        <f>Flavors!I183</f>
        <v>0.53833842482551997</v>
      </c>
      <c r="J28" s="461">
        <f>Flavors!J183</f>
        <v>-3.0541138051875283</v>
      </c>
      <c r="K28" s="254">
        <f>Flavors!K183</f>
        <v>-0.85014736721396433</v>
      </c>
      <c r="L28" s="498">
        <f>Flavors!L183</f>
        <v>102211.27103068709</v>
      </c>
      <c r="M28" s="461">
        <f>Flavors!M183</f>
        <v>-30374.555972331029</v>
      </c>
      <c r="N28" s="255">
        <f>Flavors!N183</f>
        <v>-0.22909353630716198</v>
      </c>
      <c r="O28" s="256">
        <f>Flavors!O183</f>
        <v>35924.807115674019</v>
      </c>
      <c r="P28" s="250">
        <f>Flavors!P183</f>
        <v>10841.256625197217</v>
      </c>
      <c r="Q28" s="255">
        <f>Flavors!Q183</f>
        <v>0.43220582466238971</v>
      </c>
    </row>
    <row r="29" spans="2:17">
      <c r="B29" s="406"/>
      <c r="C29" s="18" t="s">
        <v>201</v>
      </c>
      <c r="D29" s="249">
        <f>Flavors!D184</f>
        <v>8079.7793914303184</v>
      </c>
      <c r="E29" s="250">
        <f>Flavors!E184</f>
        <v>-509.62537401169538</v>
      </c>
      <c r="F29" s="251">
        <f>Flavors!F184</f>
        <v>-5.9331861511764478E-2</v>
      </c>
      <c r="G29" s="252">
        <f>Flavors!G184</f>
        <v>0.31045916629971509</v>
      </c>
      <c r="H29" s="253">
        <f>Flavors!H184</f>
        <v>-1.0374429488636094E-2</v>
      </c>
      <c r="I29" s="481">
        <f>Flavors!I184</f>
        <v>3.3855404062924048</v>
      </c>
      <c r="J29" s="461">
        <f>Flavors!J184</f>
        <v>-1.717731955442714E-2</v>
      </c>
      <c r="K29" s="254">
        <f>Flavors!K184</f>
        <v>-5.0481176924989371E-3</v>
      </c>
      <c r="L29" s="498">
        <f>Flavors!L184</f>
        <v>27354.419603615999</v>
      </c>
      <c r="M29" s="461">
        <f>Flavors!M184</f>
        <v>-1872.900246226789</v>
      </c>
      <c r="N29" s="255">
        <f>Flavors!N184</f>
        <v>-6.4080464984436925E-2</v>
      </c>
      <c r="O29" s="256">
        <f>Flavors!O184</f>
        <v>4157.3335529565811</v>
      </c>
      <c r="P29" s="250">
        <f>Flavors!P184</f>
        <v>-294.07638311386108</v>
      </c>
      <c r="Q29" s="255">
        <f>Flavors!Q184</f>
        <v>-6.6063648897154145E-2</v>
      </c>
    </row>
    <row r="30" spans="2:17">
      <c r="B30" s="406"/>
      <c r="C30" s="18" t="s">
        <v>202</v>
      </c>
      <c r="D30" s="249">
        <f>Flavors!D185</f>
        <v>46.357947826385498</v>
      </c>
      <c r="E30" s="250">
        <f>Flavors!E185</f>
        <v>-947.1539853811264</v>
      </c>
      <c r="F30" s="251">
        <f>Flavors!F185</f>
        <v>-0.95333931452969989</v>
      </c>
      <c r="G30" s="252">
        <f>Flavors!G185</f>
        <v>1.7812676728290661E-3</v>
      </c>
      <c r="H30" s="253">
        <f>Flavors!H185</f>
        <v>-3.5328638623826771E-2</v>
      </c>
      <c r="I30" s="481">
        <f>Flavors!I185</f>
        <v>3.1811401440467861</v>
      </c>
      <c r="J30" s="461">
        <f>Flavors!J185</f>
        <v>-2.2403600397317147</v>
      </c>
      <c r="K30" s="254">
        <f>Flavors!K185</f>
        <v>-0.41323618256714723</v>
      </c>
      <c r="L30" s="498">
        <f>Flavors!L185</f>
        <v>147.47112882614135</v>
      </c>
      <c r="M30" s="461">
        <f>Flavors!M185</f>
        <v>-5238.8539996445179</v>
      </c>
      <c r="N30" s="255">
        <f>Flavors!N185</f>
        <v>-0.97262119806941305</v>
      </c>
      <c r="O30" s="256">
        <f>Flavors!O185</f>
        <v>23.178973913192749</v>
      </c>
      <c r="P30" s="250">
        <f>Flavors!P185</f>
        <v>-542.36172306537628</v>
      </c>
      <c r="Q30" s="255">
        <f>Flavors!Q185</f>
        <v>-0.95901448996150473</v>
      </c>
    </row>
    <row r="31" spans="2:17">
      <c r="B31" s="406"/>
      <c r="C31" s="18" t="s">
        <v>203</v>
      </c>
      <c r="D31" s="249">
        <f>Flavors!D186</f>
        <v>160.29839491844177</v>
      </c>
      <c r="E31" s="250">
        <f>Flavors!E186</f>
        <v>-1386.9612059593201</v>
      </c>
      <c r="F31" s="251">
        <f>Flavors!F186</f>
        <v>-0.89639851332801279</v>
      </c>
      <c r="G31" s="252">
        <f>Flavors!G186</f>
        <v>6.1593397089957057E-3</v>
      </c>
      <c r="H31" s="253">
        <f>Flavors!H186</f>
        <v>-5.163428801301978E-2</v>
      </c>
      <c r="I31" s="481">
        <f>Flavors!I186</f>
        <v>2.5503860385789605</v>
      </c>
      <c r="J31" s="461">
        <f>Flavors!J186</f>
        <v>-0.54623723800847257</v>
      </c>
      <c r="K31" s="254">
        <f>Flavors!K186</f>
        <v>-0.17639770460242796</v>
      </c>
      <c r="L31" s="498">
        <f>Flavors!L186</f>
        <v>408.82278840661047</v>
      </c>
      <c r="M31" s="461">
        <f>Flavors!M186</f>
        <v>-4382.457306594848</v>
      </c>
      <c r="N31" s="255">
        <f>Flavors!N186</f>
        <v>-0.91467357777035019</v>
      </c>
      <c r="O31" s="256">
        <f>Flavors!O186</f>
        <v>80.149197459220886</v>
      </c>
      <c r="P31" s="250">
        <f>Flavors!P186</f>
        <v>-693.48060297966003</v>
      </c>
      <c r="Q31" s="255">
        <f>Flavors!Q186</f>
        <v>-0.89639851332801279</v>
      </c>
    </row>
    <row r="32" spans="2:17">
      <c r="B32" s="406"/>
      <c r="C32" s="18" t="s">
        <v>204</v>
      </c>
      <c r="D32" s="249">
        <f>Flavors!D187</f>
        <v>302043.78426462412</v>
      </c>
      <c r="E32" s="250">
        <f>Flavors!E187</f>
        <v>-14481.93757592875</v>
      </c>
      <c r="F32" s="251">
        <f>Flavors!F187</f>
        <v>-4.5752798514188057E-2</v>
      </c>
      <c r="G32" s="252">
        <f>Flavors!G187</f>
        <v>11.605794775568276</v>
      </c>
      <c r="H32" s="253">
        <f>Flavors!H187</f>
        <v>-0.21715317842561532</v>
      </c>
      <c r="I32" s="481">
        <f>Flavors!I187</f>
        <v>2.6512601943797227</v>
      </c>
      <c r="J32" s="461">
        <f>Flavors!J187</f>
        <v>-9.1025813424989721E-2</v>
      </c>
      <c r="K32" s="254">
        <f>Flavors!K187</f>
        <v>-3.319340621872581E-2</v>
      </c>
      <c r="L32" s="498">
        <f>Flavors!L187</f>
        <v>800796.66218061442</v>
      </c>
      <c r="M32" s="461">
        <f>Flavors!M187</f>
        <v>-67207.395933020161</v>
      </c>
      <c r="N32" s="255">
        <f>Flavors!N187</f>
        <v>-7.742751350618883E-2</v>
      </c>
      <c r="O32" s="256">
        <f>Flavors!O187</f>
        <v>178310.28540194035</v>
      </c>
      <c r="P32" s="250">
        <f>Flavors!P187</f>
        <v>-13941.910942161776</v>
      </c>
      <c r="Q32" s="255">
        <f>Flavors!Q187</f>
        <v>-7.2518864321361926E-2</v>
      </c>
    </row>
    <row r="33" spans="2:17">
      <c r="B33" s="406"/>
      <c r="C33" s="18" t="s">
        <v>205</v>
      </c>
      <c r="D33" s="249">
        <f>Flavors!D188</f>
        <v>73884.409482717514</v>
      </c>
      <c r="E33" s="250">
        <f>Flavors!E188</f>
        <v>9676.4442314746702</v>
      </c>
      <c r="F33" s="251">
        <f>Flavors!F188</f>
        <v>0.15070473256100211</v>
      </c>
      <c r="G33" s="252">
        <f>Flavors!G188</f>
        <v>2.8389503053610774</v>
      </c>
      <c r="H33" s="253">
        <f>Flavors!H188</f>
        <v>0.44063832305811523</v>
      </c>
      <c r="I33" s="481">
        <f>Flavors!I188</f>
        <v>2.0040168476289777</v>
      </c>
      <c r="J33" s="461">
        <f>Flavors!J188</f>
        <v>-4.8749116061095332E-2</v>
      </c>
      <c r="K33" s="254">
        <f>Flavors!K188</f>
        <v>-2.3748014592692986E-2</v>
      </c>
      <c r="L33" s="498">
        <f>Flavors!L188</f>
        <v>148065.60138048409</v>
      </c>
      <c r="M33" s="461">
        <f>Flavors!M188</f>
        <v>16261.675714937854</v>
      </c>
      <c r="N33" s="255">
        <f>Flavors!N188</f>
        <v>0.12337777978026251</v>
      </c>
      <c r="O33" s="256">
        <f>Flavors!O188</f>
        <v>36937.877890825272</v>
      </c>
      <c r="P33" s="250">
        <f>Flavors!P188</f>
        <v>4833.8952652038497</v>
      </c>
      <c r="Q33" s="255">
        <f>Flavors!Q188</f>
        <v>0.15056995643107635</v>
      </c>
    </row>
    <row r="34" spans="2:17">
      <c r="B34" s="406"/>
      <c r="C34" s="18" t="s">
        <v>206</v>
      </c>
      <c r="D34" s="249">
        <f>Flavors!D189</f>
        <v>0</v>
      </c>
      <c r="E34" s="250">
        <f>Flavors!E189</f>
        <v>0</v>
      </c>
      <c r="F34" s="251">
        <f>Flavors!F189</f>
        <v>0</v>
      </c>
      <c r="G34" s="252">
        <f>Flavors!G189</f>
        <v>0</v>
      </c>
      <c r="H34" s="253">
        <f>Flavors!H189</f>
        <v>0</v>
      </c>
      <c r="I34" s="481">
        <f>Flavors!I189</f>
        <v>0</v>
      </c>
      <c r="J34" s="461">
        <f>Flavors!J189</f>
        <v>0</v>
      </c>
      <c r="K34" s="254">
        <f>Flavors!K189</f>
        <v>0</v>
      </c>
      <c r="L34" s="498">
        <f>Flavors!L189</f>
        <v>0</v>
      </c>
      <c r="M34" s="461">
        <f>Flavors!M189</f>
        <v>0</v>
      </c>
      <c r="N34" s="255">
        <f>Flavors!N189</f>
        <v>0</v>
      </c>
      <c r="O34" s="256">
        <f>Flavors!O189</f>
        <v>0</v>
      </c>
      <c r="P34" s="250">
        <f>Flavors!P189</f>
        <v>0</v>
      </c>
      <c r="Q34" s="255">
        <f>Flavors!Q189</f>
        <v>0</v>
      </c>
    </row>
    <row r="35" spans="2:17">
      <c r="B35" s="406"/>
      <c r="C35" s="18" t="s">
        <v>207</v>
      </c>
      <c r="D35" s="249">
        <f>Flavors!D190</f>
        <v>0</v>
      </c>
      <c r="E35" s="250">
        <f>Flavors!E190</f>
        <v>0</v>
      </c>
      <c r="F35" s="251">
        <f>Flavors!F190</f>
        <v>0</v>
      </c>
      <c r="G35" s="252">
        <f>Flavors!G190</f>
        <v>0</v>
      </c>
      <c r="H35" s="253">
        <f>Flavors!H190</f>
        <v>0</v>
      </c>
      <c r="I35" s="481">
        <f>Flavors!I190</f>
        <v>0</v>
      </c>
      <c r="J35" s="461">
        <f>Flavors!J190</f>
        <v>0</v>
      </c>
      <c r="K35" s="254">
        <f>Flavors!K190</f>
        <v>0</v>
      </c>
      <c r="L35" s="498">
        <f>Flavors!L190</f>
        <v>0</v>
      </c>
      <c r="M35" s="461">
        <f>Flavors!M190</f>
        <v>0</v>
      </c>
      <c r="N35" s="255">
        <f>Flavors!N190</f>
        <v>0</v>
      </c>
      <c r="O35" s="256">
        <f>Flavors!O190</f>
        <v>0</v>
      </c>
      <c r="P35" s="250">
        <f>Flavors!P190</f>
        <v>0</v>
      </c>
      <c r="Q35" s="255">
        <f>Flavors!Q190</f>
        <v>0</v>
      </c>
    </row>
    <row r="36" spans="2:17">
      <c r="B36" s="406"/>
      <c r="C36" s="18" t="s">
        <v>208</v>
      </c>
      <c r="D36" s="249">
        <f>Flavors!D191</f>
        <v>4127.0524744987488</v>
      </c>
      <c r="E36" s="250">
        <f>Flavors!E191</f>
        <v>-1292.9224095344543</v>
      </c>
      <c r="F36" s="251">
        <f>Flavors!F191</f>
        <v>-0.23854767544095021</v>
      </c>
      <c r="G36" s="252">
        <f>Flavors!G191</f>
        <v>0.15857874434876615</v>
      </c>
      <c r="H36" s="253">
        <f>Flavors!H191</f>
        <v>-4.3869513547185907E-2</v>
      </c>
      <c r="I36" s="481">
        <f>Flavors!I191</f>
        <v>2.8950485474719008</v>
      </c>
      <c r="J36" s="461">
        <f>Flavors!J191</f>
        <v>0.21951936178588882</v>
      </c>
      <c r="K36" s="254">
        <f>Flavors!K191</f>
        <v>8.2047081736319596E-2</v>
      </c>
      <c r="L36" s="498">
        <f>Flavors!L191</f>
        <v>11948.017271637917</v>
      </c>
      <c r="M36" s="461">
        <f>Flavors!M191</f>
        <v>-2553.2837162780761</v>
      </c>
      <c r="N36" s="255">
        <f>Flavors!N191</f>
        <v>-0.17607273432954329</v>
      </c>
      <c r="O36" s="256">
        <f>Flavors!O191</f>
        <v>2081.3861405849457</v>
      </c>
      <c r="P36" s="250">
        <f>Flavors!P191</f>
        <v>-628.60130143165588</v>
      </c>
      <c r="Q36" s="255">
        <f>Flavors!Q191</f>
        <v>-0.23195727466688573</v>
      </c>
    </row>
    <row r="37" spans="2:17">
      <c r="B37" s="406"/>
      <c r="C37" s="18" t="s">
        <v>209</v>
      </c>
      <c r="D37" s="249">
        <f>Flavors!D192</f>
        <v>1339685.6433974155</v>
      </c>
      <c r="E37" s="250">
        <f>Flavors!E192</f>
        <v>-154865.66035779053</v>
      </c>
      <c r="F37" s="251">
        <f>Flavors!F192</f>
        <v>-0.10362017012642888</v>
      </c>
      <c r="G37" s="252">
        <f>Flavors!G192</f>
        <v>51.476366841648563</v>
      </c>
      <c r="H37" s="253">
        <f>Flavors!H192</f>
        <v>-4.348487379117195</v>
      </c>
      <c r="I37" s="481">
        <f>Flavors!I192</f>
        <v>2.5811609483394493</v>
      </c>
      <c r="J37" s="461">
        <f>Flavors!J192</f>
        <v>2.1263184194751261E-2</v>
      </c>
      <c r="K37" s="254">
        <f>Flavors!K192</f>
        <v>8.3062630440070024E-3</v>
      </c>
      <c r="L37" s="498">
        <f>Flavors!L192</f>
        <v>3457944.2657884182</v>
      </c>
      <c r="M37" s="461">
        <f>Flavors!M192</f>
        <v>-367954.27509407746</v>
      </c>
      <c r="N37" s="255">
        <f>Flavors!N192</f>
        <v>-9.6174603472156839E-2</v>
      </c>
      <c r="O37" s="256">
        <f>Flavors!O192</f>
        <v>825924.45914828777</v>
      </c>
      <c r="P37" s="250">
        <f>Flavors!P192</f>
        <v>-114043.93658155948</v>
      </c>
      <c r="Q37" s="255">
        <f>Flavors!Q192</f>
        <v>-0.12132741600637434</v>
      </c>
    </row>
    <row r="38" spans="2:17">
      <c r="B38" s="406"/>
      <c r="C38" s="18" t="s">
        <v>210</v>
      </c>
      <c r="D38" s="249">
        <f>Flavors!D193</f>
        <v>2249.5905411243439</v>
      </c>
      <c r="E38" s="250">
        <f>Flavors!E193</f>
        <v>-508.82425582408905</v>
      </c>
      <c r="F38" s="251">
        <f>Flavors!F193</f>
        <v>-0.18446256030347175</v>
      </c>
      <c r="G38" s="252">
        <f>Flavors!G193</f>
        <v>8.6438746663546437E-2</v>
      </c>
      <c r="H38" s="253">
        <f>Flavors!H193</f>
        <v>-1.659425296191927E-2</v>
      </c>
      <c r="I38" s="481">
        <f>Flavors!I193</f>
        <v>3.2609410198320554</v>
      </c>
      <c r="J38" s="461">
        <f>Flavors!J193</f>
        <v>0.10198751296782804</v>
      </c>
      <c r="K38" s="254">
        <f>Flavors!K193</f>
        <v>3.2285221275404952E-2</v>
      </c>
      <c r="L38" s="498">
        <f>Flavors!L193</f>
        <v>7335.7820733785629</v>
      </c>
      <c r="M38" s="461">
        <f>Flavors!M193</f>
        <v>-1377.9220228278646</v>
      </c>
      <c r="N38" s="255">
        <f>Flavors!N193</f>
        <v>-0.15813275360449211</v>
      </c>
      <c r="O38" s="256">
        <f>Flavors!O193</f>
        <v>1124.7952705621719</v>
      </c>
      <c r="P38" s="250">
        <f>Flavors!P193</f>
        <v>-321.84031271934509</v>
      </c>
      <c r="Q38" s="255">
        <f>Flavors!Q193</f>
        <v>-0.22247504239408342</v>
      </c>
    </row>
    <row r="39" spans="2:17">
      <c r="B39" s="406"/>
      <c r="C39" s="18" t="s">
        <v>211</v>
      </c>
      <c r="D39" s="249">
        <f>Flavors!D194</f>
        <v>0</v>
      </c>
      <c r="E39" s="250">
        <f>Flavors!E194</f>
        <v>0</v>
      </c>
      <c r="F39" s="251">
        <f>Flavors!F194</f>
        <v>0</v>
      </c>
      <c r="G39" s="252">
        <f>Flavors!G194</f>
        <v>0</v>
      </c>
      <c r="H39" s="253">
        <f>Flavors!H194</f>
        <v>0</v>
      </c>
      <c r="I39" s="481">
        <f>Flavors!I194</f>
        <v>0</v>
      </c>
      <c r="J39" s="461">
        <f>Flavors!J194</f>
        <v>0</v>
      </c>
      <c r="K39" s="254">
        <f>Flavors!K194</f>
        <v>0</v>
      </c>
      <c r="L39" s="498">
        <f>Flavors!L194</f>
        <v>0</v>
      </c>
      <c r="M39" s="461">
        <f>Flavors!M194</f>
        <v>0</v>
      </c>
      <c r="N39" s="255">
        <f>Flavors!N194</f>
        <v>0</v>
      </c>
      <c r="O39" s="256">
        <f>Flavors!O194</f>
        <v>0</v>
      </c>
      <c r="P39" s="250">
        <f>Flavors!P194</f>
        <v>0</v>
      </c>
      <c r="Q39" s="255">
        <f>Flavors!Q194</f>
        <v>0</v>
      </c>
    </row>
    <row r="40" spans="2:17">
      <c r="B40" s="406"/>
      <c r="C40" s="18" t="s">
        <v>212</v>
      </c>
      <c r="D40" s="249">
        <f>Flavors!D195</f>
        <v>48577.451002389193</v>
      </c>
      <c r="E40" s="250">
        <f>Flavors!E195</f>
        <v>928.25167682644678</v>
      </c>
      <c r="F40" s="251">
        <f>Flavors!F195</f>
        <v>1.9480950151631617E-2</v>
      </c>
      <c r="G40" s="252">
        <f>Flavors!G195</f>
        <v>1.8665503361592706</v>
      </c>
      <c r="H40" s="253">
        <f>Flavors!H195</f>
        <v>8.6745521562263228E-2</v>
      </c>
      <c r="I40" s="481">
        <f>Flavors!I195</f>
        <v>3.2783797655640772</v>
      </c>
      <c r="J40" s="461">
        <f>Flavors!J195</f>
        <v>0.10993846841605759</v>
      </c>
      <c r="K40" s="254">
        <f>Flavors!K195</f>
        <v>3.4697966004614167E-2</v>
      </c>
      <c r="L40" s="498">
        <f>Flavors!L195</f>
        <v>159255.33242891313</v>
      </c>
      <c r="M40" s="461">
        <f>Flavors!M195</f>
        <v>8281.6415097625577</v>
      </c>
      <c r="N40" s="255">
        <f>Flavors!N195</f>
        <v>5.4854865502344662E-2</v>
      </c>
      <c r="O40" s="256">
        <f>Flavors!O195</f>
        <v>24144.188599348068</v>
      </c>
      <c r="P40" s="250">
        <f>Flavors!P195</f>
        <v>576.06882931975997</v>
      </c>
      <c r="Q40" s="255">
        <f>Flavors!Q195</f>
        <v>2.4442714774911722E-2</v>
      </c>
    </row>
    <row r="41" spans="2:17">
      <c r="B41" s="406"/>
      <c r="C41" s="18" t="s">
        <v>213</v>
      </c>
      <c r="D41" s="249">
        <f>Flavors!D196</f>
        <v>0</v>
      </c>
      <c r="E41" s="250">
        <f>Flavors!E196</f>
        <v>0</v>
      </c>
      <c r="F41" s="251">
        <f>Flavors!F196</f>
        <v>0</v>
      </c>
      <c r="G41" s="252">
        <f>Flavors!G196</f>
        <v>0</v>
      </c>
      <c r="H41" s="253">
        <f>Flavors!H196</f>
        <v>0</v>
      </c>
      <c r="I41" s="481">
        <f>Flavors!I196</f>
        <v>0</v>
      </c>
      <c r="J41" s="461">
        <f>Flavors!J196</f>
        <v>0</v>
      </c>
      <c r="K41" s="254">
        <f>Flavors!K196</f>
        <v>0</v>
      </c>
      <c r="L41" s="498">
        <f>Flavors!L196</f>
        <v>0</v>
      </c>
      <c r="M41" s="461">
        <f>Flavors!M196</f>
        <v>0</v>
      </c>
      <c r="N41" s="255">
        <f>Flavors!N196</f>
        <v>0</v>
      </c>
      <c r="O41" s="256">
        <f>Flavors!O196</f>
        <v>0</v>
      </c>
      <c r="P41" s="250">
        <f>Flavors!P196</f>
        <v>0</v>
      </c>
      <c r="Q41" s="255">
        <f>Flavors!Q196</f>
        <v>0</v>
      </c>
    </row>
    <row r="42" spans="2:17">
      <c r="B42" s="406"/>
      <c r="C42" s="18" t="s">
        <v>214</v>
      </c>
      <c r="D42" s="249">
        <f>Flavors!D197</f>
        <v>614945.11604180234</v>
      </c>
      <c r="E42" s="250">
        <f>Flavors!E197</f>
        <v>-65912.520044170553</v>
      </c>
      <c r="F42" s="251">
        <f>Flavors!F197</f>
        <v>-9.6808079326362553E-2</v>
      </c>
      <c r="G42" s="252">
        <f>Flavors!G197</f>
        <v>23.628782272064338</v>
      </c>
      <c r="H42" s="253">
        <f>Flavors!H197</f>
        <v>-1.8027824952968459</v>
      </c>
      <c r="I42" s="481">
        <f>Flavors!I197</f>
        <v>2.8754440260291827</v>
      </c>
      <c r="J42" s="461">
        <f>Flavors!J197</f>
        <v>4.8895898737428389E-2</v>
      </c>
      <c r="K42" s="254">
        <f>Flavors!K197</f>
        <v>1.7298802827842807E-2</v>
      </c>
      <c r="L42" s="498">
        <f>Flavors!L197</f>
        <v>1768240.2602582229</v>
      </c>
      <c r="M42" s="461">
        <f>Flavors!M197</f>
        <v>-156236.61597287445</v>
      </c>
      <c r="N42" s="255">
        <f>Flavors!N197</f>
        <v>-8.1183940374928695E-2</v>
      </c>
      <c r="O42" s="256">
        <f>Flavors!O197</f>
        <v>377507.94608592987</v>
      </c>
      <c r="P42" s="250">
        <f>Flavors!P197</f>
        <v>-31284.628033806744</v>
      </c>
      <c r="Q42" s="255">
        <f>Flavors!Q197</f>
        <v>-7.6529345233759996E-2</v>
      </c>
    </row>
    <row r="43" spans="2:17" ht="15" thickBot="1">
      <c r="B43" s="406"/>
      <c r="C43" s="21" t="s">
        <v>215</v>
      </c>
      <c r="D43" s="287">
        <f>Flavors!D198</f>
        <v>611.66631031036377</v>
      </c>
      <c r="E43" s="288">
        <f>Flavors!E198</f>
        <v>295.97427797317505</v>
      </c>
      <c r="F43" s="289">
        <f>Flavors!F198</f>
        <v>0.93754117195155162</v>
      </c>
      <c r="G43" s="290">
        <f>Flavors!G198</f>
        <v>2.3502796741454335E-2</v>
      </c>
      <c r="H43" s="291">
        <f>Flavors!H198</f>
        <v>1.1710988966371499E-2</v>
      </c>
      <c r="I43" s="489">
        <f>Flavors!I198</f>
        <v>3.1093567915418627</v>
      </c>
      <c r="J43" s="469">
        <f>Flavors!J198</f>
        <v>0.32187557109258824</v>
      </c>
      <c r="K43" s="292">
        <f>Flavors!K198</f>
        <v>0.11547183483471493</v>
      </c>
      <c r="L43" s="506">
        <f>Flavors!L198</f>
        <v>1901.888796120882</v>
      </c>
      <c r="M43" s="469">
        <f>Flavors!M198</f>
        <v>1021.9031845355034</v>
      </c>
      <c r="N43" s="293">
        <f>Flavors!N198</f>
        <v>1.1612726061446013</v>
      </c>
      <c r="O43" s="294">
        <f>Flavors!O198</f>
        <v>305.83315515518188</v>
      </c>
      <c r="P43" s="288">
        <f>Flavors!P198</f>
        <v>147.98713898658752</v>
      </c>
      <c r="Q43" s="293">
        <f>Flavors!Q198</f>
        <v>0.93754117195155162</v>
      </c>
    </row>
    <row r="44" spans="2:17">
      <c r="B44" s="405" t="s">
        <v>285</v>
      </c>
      <c r="C44" s="24" t="s">
        <v>286</v>
      </c>
      <c r="D44" s="169">
        <f>'NB vs PL'!D27</f>
        <v>1859973.3108129422</v>
      </c>
      <c r="E44" s="23">
        <f>'NB vs PL'!E27</f>
        <v>-109171.91519698664</v>
      </c>
      <c r="F44" s="177">
        <f>'NB vs PL'!F27</f>
        <v>-5.5441271550195036E-2</v>
      </c>
      <c r="G44" s="181">
        <f>'NB vs PL'!G27</f>
        <v>71.468011122576556</v>
      </c>
      <c r="H44" s="191">
        <f>'NB vs PL'!H27</f>
        <v>-2.0839940212536447</v>
      </c>
      <c r="I44" s="490">
        <f>'NB vs PL'!I27</f>
        <v>2.7638247404876339</v>
      </c>
      <c r="J44" s="470">
        <f>'NB vs PL'!J27</f>
        <v>-0.19170812434007045</v>
      </c>
      <c r="K44" s="184">
        <f>'NB vs PL'!K27</f>
        <v>-6.4864149074940591E-2</v>
      </c>
      <c r="L44" s="507">
        <f>'NB vs PL'!L27</f>
        <v>5140640.2530715056</v>
      </c>
      <c r="M44" s="470">
        <f>'NB vs PL'!M27</f>
        <v>-679233.17801941652</v>
      </c>
      <c r="N44" s="186">
        <f>'NB vs PL'!N27</f>
        <v>-0.11670926972239941</v>
      </c>
      <c r="O44" s="22">
        <f>'NB vs PL'!O27</f>
        <v>1113927.2926930189</v>
      </c>
      <c r="P44" s="23">
        <f>'NB vs PL'!P27</f>
        <v>-164831.26708957553</v>
      </c>
      <c r="Q44" s="186">
        <f>'NB vs PL'!Q27</f>
        <v>-0.12889944378366389</v>
      </c>
    </row>
    <row r="45" spans="2:17" ht="15" thickBot="1">
      <c r="B45" s="407"/>
      <c r="C45" s="25" t="s">
        <v>197</v>
      </c>
      <c r="D45" s="170">
        <f>'NB vs PL'!D28</f>
        <v>742552.32491918188</v>
      </c>
      <c r="E45" s="17">
        <f>'NB vs PL'!E28</f>
        <v>34482.671254132874</v>
      </c>
      <c r="F45" s="178">
        <f>'NB vs PL'!F28</f>
        <v>4.8699546825155759E-2</v>
      </c>
      <c r="G45" s="182">
        <f>'NB vs PL'!G28</f>
        <v>28.531988877423366</v>
      </c>
      <c r="H45" s="192">
        <f>'NB vs PL'!H28</f>
        <v>2.0839940212536447</v>
      </c>
      <c r="I45" s="491">
        <f>'NB vs PL'!I28</f>
        <v>1.8957970055448958</v>
      </c>
      <c r="J45" s="471">
        <f>'NB vs PL'!J28</f>
        <v>1.2193389117239217E-2</v>
      </c>
      <c r="K45" s="185">
        <f>'NB vs PL'!K28</f>
        <v>6.4734368796575984E-3</v>
      </c>
      <c r="L45" s="508">
        <f>'NB vs PL'!L28</f>
        <v>1407728.4740421856</v>
      </c>
      <c r="M45" s="471">
        <f>'NB vs PL'!M28</f>
        <v>74005.913716020994</v>
      </c>
      <c r="N45" s="187">
        <f>'NB vs PL'!N28</f>
        <v>5.5488237147253996E-2</v>
      </c>
      <c r="O45" s="16">
        <f>'NB vs PL'!O28</f>
        <v>383347.80619573593</v>
      </c>
      <c r="P45" s="17">
        <f>'NB vs PL'!P28</f>
        <v>20090.646537871915</v>
      </c>
      <c r="Q45" s="187">
        <f>'NB vs PL'!Q28</f>
        <v>5.5306952674503133E-2</v>
      </c>
    </row>
    <row r="46" spans="2:17">
      <c r="B46" s="406" t="s">
        <v>287</v>
      </c>
      <c r="C46" s="13" t="s">
        <v>39</v>
      </c>
      <c r="D46" s="153">
        <f>Size!D72</f>
        <v>200.83879087782157</v>
      </c>
      <c r="E46" s="32">
        <f>Size!E72</f>
        <v>19.628052142893807</v>
      </c>
      <c r="F46" s="179">
        <f>Size!F72</f>
        <v>0.10831616426223732</v>
      </c>
      <c r="G46" s="183">
        <f>Size!G72</f>
        <v>7.7170725283296918E-3</v>
      </c>
      <c r="H46" s="193">
        <f>Size!H72</f>
        <v>9.4844367785328933E-4</v>
      </c>
      <c r="I46" s="485">
        <f>Size!I72</f>
        <v>1.4607765285279921</v>
      </c>
      <c r="J46" s="465">
        <f>Size!J72</f>
        <v>-1.2978689099218714</v>
      </c>
      <c r="K46" s="172">
        <f>Size!K72</f>
        <v>-0.47047325902496884</v>
      </c>
      <c r="L46" s="502">
        <f>Size!L72</f>
        <v>293.38059173226355</v>
      </c>
      <c r="M46" s="465">
        <f>Size!M72</f>
        <v>-206.5155860769749</v>
      </c>
      <c r="N46" s="173">
        <f>Size!N72</f>
        <v>-0.41311695356827016</v>
      </c>
      <c r="O46" s="31">
        <f>Size!O72</f>
        <v>167.0937215089798</v>
      </c>
      <c r="P46" s="32">
        <f>Size!P72</f>
        <v>31.155230760574341</v>
      </c>
      <c r="Q46" s="173">
        <f>Size!Q72</f>
        <v>0.22918623407579497</v>
      </c>
    </row>
    <row r="47" spans="2:17">
      <c r="B47" s="406"/>
      <c r="C47" s="18" t="s">
        <v>234</v>
      </c>
      <c r="D47" s="27">
        <f>Size!D73</f>
        <v>1786380.3813612163</v>
      </c>
      <c r="E47" s="266">
        <f>Size!E73</f>
        <v>-50694.130355019821</v>
      </c>
      <c r="F47" s="267">
        <f>Size!F73</f>
        <v>-2.7595032227440915E-2</v>
      </c>
      <c r="G47" s="268">
        <f>Size!G73</f>
        <v>68.640260708082636</v>
      </c>
      <c r="H47" s="189">
        <f>Size!H73</f>
        <v>2.1393927420575665E-2</v>
      </c>
      <c r="I47" s="486">
        <f>Size!I73</f>
        <v>2.2925915756730348</v>
      </c>
      <c r="J47" s="466">
        <f>Size!J73</f>
        <v>2.365003738526994E-4</v>
      </c>
      <c r="K47" s="269">
        <f>Size!K73</f>
        <v>1.0316917147830295E-4</v>
      </c>
      <c r="L47" s="503">
        <f>Size!L73</f>
        <v>4095440.6132563078</v>
      </c>
      <c r="M47" s="466">
        <f>Size!M73</f>
        <v>-115786.4673791728</v>
      </c>
      <c r="N47" s="162">
        <f>Size!N73</f>
        <v>-2.7494710012574398E-2</v>
      </c>
      <c r="O47" s="270">
        <f>Size!O73</f>
        <v>893468.74094521999</v>
      </c>
      <c r="P47" s="266">
        <f>Size!P73</f>
        <v>-25490.122848162777</v>
      </c>
      <c r="Q47" s="162">
        <f>Size!Q73</f>
        <v>-2.773804557795085E-2</v>
      </c>
    </row>
    <row r="48" spans="2:17">
      <c r="B48" s="406"/>
      <c r="C48" s="18" t="s">
        <v>235</v>
      </c>
      <c r="D48" s="27">
        <f>Size!D74</f>
        <v>1259.8419792486031</v>
      </c>
      <c r="E48" s="266">
        <f>Size!E74</f>
        <v>-1679.7588104081694</v>
      </c>
      <c r="F48" s="267">
        <f>Size!F74</f>
        <v>-0.57142412545218357</v>
      </c>
      <c r="G48" s="268">
        <f>Size!G74</f>
        <v>4.8408436864222949E-2</v>
      </c>
      <c r="H48" s="189">
        <f>Size!H74</f>
        <v>-6.1392267291942769E-2</v>
      </c>
      <c r="I48" s="486">
        <f>Size!I74</f>
        <v>2.7870145009565368</v>
      </c>
      <c r="J48" s="466">
        <f>Size!J74</f>
        <v>-1.0648926875519638</v>
      </c>
      <c r="K48" s="269">
        <f>Size!K74</f>
        <v>-0.2764585529809459</v>
      </c>
      <c r="L48" s="503">
        <f>Size!L74</f>
        <v>3511.1978650796414</v>
      </c>
      <c r="M48" s="466">
        <f>Size!M74</f>
        <v>-7811.8715479445455</v>
      </c>
      <c r="N48" s="162">
        <f>Size!N74</f>
        <v>-0.68990759157221626</v>
      </c>
      <c r="O48" s="270">
        <f>Size!O74</f>
        <v>402.18860876560211</v>
      </c>
      <c r="P48" s="266">
        <f>Size!P74</f>
        <v>-571.7039852142334</v>
      </c>
      <c r="Q48" s="162">
        <f>Size!Q74</f>
        <v>-0.58702981083155314</v>
      </c>
    </row>
    <row r="49" spans="2:20">
      <c r="B49" s="406"/>
      <c r="C49" s="18" t="s">
        <v>236</v>
      </c>
      <c r="D49" s="27">
        <f>Size!D75</f>
        <v>9332.1186233982444</v>
      </c>
      <c r="E49" s="266">
        <f>Size!E75</f>
        <v>-1015.5265125855803</v>
      </c>
      <c r="F49" s="267">
        <f>Size!F75</f>
        <v>-9.8140832937350916E-2</v>
      </c>
      <c r="G49" s="268">
        <f>Size!G75</f>
        <v>0.35857931600251047</v>
      </c>
      <c r="H49" s="189">
        <f>Size!H75</f>
        <v>-2.79285140017832E-2</v>
      </c>
      <c r="I49" s="486">
        <f>Size!I75</f>
        <v>2.5852033311014742</v>
      </c>
      <c r="J49" s="466">
        <f>Size!J75</f>
        <v>0.39850008695292916</v>
      </c>
      <c r="K49" s="269">
        <f>Size!K75</f>
        <v>0.18223784503877502</v>
      </c>
      <c r="L49" s="503">
        <f>Size!L75</f>
        <v>24125.424151443243</v>
      </c>
      <c r="M49" s="466">
        <f>Size!M75</f>
        <v>1498.1949632895012</v>
      </c>
      <c r="N49" s="162">
        <f>Size!N75</f>
        <v>6.6212038196610742E-2</v>
      </c>
      <c r="O49" s="270">
        <f>Size!O75</f>
        <v>2644.7273923158646</v>
      </c>
      <c r="P49" s="266">
        <f>Size!P75</f>
        <v>-305.86516153812408</v>
      </c>
      <c r="Q49" s="162">
        <f>Size!Q75</f>
        <v>-0.10366228340765343</v>
      </c>
    </row>
    <row r="50" spans="2:20">
      <c r="B50" s="406"/>
      <c r="C50" s="18" t="s">
        <v>237</v>
      </c>
      <c r="D50" s="27">
        <f>Size!D76</f>
        <v>84787.142093705595</v>
      </c>
      <c r="E50" s="266">
        <f>Size!E76</f>
        <v>-33960.380965503195</v>
      </c>
      <c r="F50" s="267">
        <f>Size!F76</f>
        <v>-0.2859881207675396</v>
      </c>
      <c r="G50" s="268">
        <f>Size!G76</f>
        <v>3.257879228146539</v>
      </c>
      <c r="H50" s="189">
        <f>Size!H76</f>
        <v>-1.1776079626920621</v>
      </c>
      <c r="I50" s="486">
        <f>Size!I76</f>
        <v>1.8025704932904731</v>
      </c>
      <c r="J50" s="466">
        <f>Size!J76</f>
        <v>-3.2660146389331679E-3</v>
      </c>
      <c r="K50" s="269">
        <f>Size!K76</f>
        <v>-1.8085882219083162E-3</v>
      </c>
      <c r="L50" s="503">
        <f>Size!L76</f>
        <v>152834.80054854034</v>
      </c>
      <c r="M50" s="466">
        <f>Size!M76</f>
        <v>-61603.811817967915</v>
      </c>
      <c r="N50" s="162">
        <f>Size!N76</f>
        <v>-0.28727947424262201</v>
      </c>
      <c r="O50" s="270">
        <f>Size!O76</f>
        <v>21132.71893966198</v>
      </c>
      <c r="P50" s="266">
        <f>Size!P76</f>
        <v>-8446.3012768030167</v>
      </c>
      <c r="Q50" s="162">
        <f>Size!Q76</f>
        <v>-0.28555040751827981</v>
      </c>
    </row>
    <row r="51" spans="2:20">
      <c r="B51" s="406"/>
      <c r="C51" s="18" t="s">
        <v>238</v>
      </c>
      <c r="D51" s="27">
        <f>Size!D77</f>
        <v>531317.45119299833</v>
      </c>
      <c r="E51" s="266">
        <f>Size!E77</f>
        <v>-145573.24130604544</v>
      </c>
      <c r="F51" s="267">
        <f>Size!F77</f>
        <v>-0.21506166788702163</v>
      </c>
      <c r="G51" s="268">
        <f>Size!G77</f>
        <v>20.415455044827308</v>
      </c>
      <c r="H51" s="189">
        <f>Size!H77</f>
        <v>-4.8679354531823265</v>
      </c>
      <c r="I51" s="486">
        <f>Size!I77</f>
        <v>4.2570833073910581</v>
      </c>
      <c r="J51" s="466">
        <f>Size!J77</f>
        <v>0.32095186535156994</v>
      </c>
      <c r="K51" s="269">
        <f>Size!K77</f>
        <v>8.153992570564926E-2</v>
      </c>
      <c r="L51" s="503">
        <f>Size!L77</f>
        <v>2261862.6523992764</v>
      </c>
      <c r="M51" s="466">
        <f>Size!M77</f>
        <v>-402468.08517009253</v>
      </c>
      <c r="N51" s="162">
        <f>Size!N77</f>
        <v>-0.15105785460301316</v>
      </c>
      <c r="O51" s="270">
        <f>Size!O77</f>
        <v>558502.28606128693</v>
      </c>
      <c r="P51" s="266">
        <f>Size!P77</f>
        <v>-125743.50056134525</v>
      </c>
      <c r="Q51" s="162">
        <f>Size!Q77</f>
        <v>-0.18376949192775072</v>
      </c>
    </row>
    <row r="52" spans="2:20" ht="15" thickBot="1">
      <c r="B52" s="406"/>
      <c r="C52" s="21" t="s">
        <v>239</v>
      </c>
      <c r="D52" s="271">
        <f>Size!D78</f>
        <v>189247.86169068006</v>
      </c>
      <c r="E52" s="272">
        <f>Size!E78</f>
        <v>158214.16595456548</v>
      </c>
      <c r="F52" s="273">
        <f>Size!F78</f>
        <v>5.0981413009875025</v>
      </c>
      <c r="G52" s="274">
        <f>Size!G78</f>
        <v>7.271700193548412</v>
      </c>
      <c r="H52" s="275">
        <f>Size!H78</f>
        <v>6.1125218260696634</v>
      </c>
      <c r="I52" s="487">
        <f>Size!I78</f>
        <v>5.4764195784800011E-2</v>
      </c>
      <c r="J52" s="467">
        <f>Size!J78</f>
        <v>-0.88451697506267335</v>
      </c>
      <c r="K52" s="276">
        <f>Size!K78</f>
        <v>-0.94169563120765154</v>
      </c>
      <c r="L52" s="504">
        <f>Size!L78</f>
        <v>10364.006949483157</v>
      </c>
      <c r="M52" s="467">
        <f>Size!M78</f>
        <v>-18785.359117258784</v>
      </c>
      <c r="N52" s="277">
        <f>Size!N78</f>
        <v>-0.64445172063937251</v>
      </c>
      <c r="O52" s="278">
        <f>Size!O78</f>
        <v>20968.924363851547</v>
      </c>
      <c r="P52" s="272">
        <f>Size!P78</f>
        <v>15797.299194455147</v>
      </c>
      <c r="Q52" s="277">
        <f>Size!Q78</f>
        <v>3.0546102389510392</v>
      </c>
    </row>
    <row r="53" spans="2:20">
      <c r="B53" s="405" t="s">
        <v>35</v>
      </c>
      <c r="C53" s="24" t="s">
        <v>288</v>
      </c>
      <c r="D53" s="169">
        <f>Organic!D27</f>
        <v>2175.7147687673569</v>
      </c>
      <c r="E53" s="23">
        <f>Organic!E27</f>
        <v>-1267.8200721740723</v>
      </c>
      <c r="F53" s="177">
        <f>Organic!F27</f>
        <v>-0.36817402196734056</v>
      </c>
      <c r="G53" s="181">
        <f>Organic!G27</f>
        <v>8.3600128232946255E-2</v>
      </c>
      <c r="H53" s="191">
        <f>Organic!H27</f>
        <v>-4.5023646686438809E-2</v>
      </c>
      <c r="I53" s="490">
        <f>Organic!I27</f>
        <v>4.9304489277816188</v>
      </c>
      <c r="J53" s="470">
        <f>Organic!J27</f>
        <v>-0.15590527758737682</v>
      </c>
      <c r="K53" s="184">
        <f>Organic!K27</f>
        <v>-3.0651675304643178E-2</v>
      </c>
      <c r="L53" s="507">
        <f>Organic!L27</f>
        <v>10727.250548827647</v>
      </c>
      <c r="M53" s="470">
        <f>Organic!M27</f>
        <v>-6787.7873707294457</v>
      </c>
      <c r="N53" s="186">
        <f>Organic!N27</f>
        <v>-0.38754054669503624</v>
      </c>
      <c r="O53" s="22">
        <f>Organic!O27</f>
        <v>1668.9812581539154</v>
      </c>
      <c r="P53" s="23">
        <f>Organic!P27</f>
        <v>-1238.277908205986</v>
      </c>
      <c r="Q53" s="186">
        <f>Organic!Q27</f>
        <v>-0.42592622031574828</v>
      </c>
    </row>
    <row r="54" spans="2:20" ht="15" thickBot="1">
      <c r="B54" s="407"/>
      <c r="C54" s="25" t="s">
        <v>289</v>
      </c>
      <c r="D54" s="170">
        <f>Organic!D28</f>
        <v>2600349.9209633591</v>
      </c>
      <c r="E54" s="17">
        <f>Organic!E28</f>
        <v>-73421.423870678991</v>
      </c>
      <c r="F54" s="178">
        <f>Organic!F28</f>
        <v>-2.7459873864134138E-2</v>
      </c>
      <c r="G54" s="182">
        <f>Organic!G28</f>
        <v>99.916399871767069</v>
      </c>
      <c r="H54" s="192">
        <f>Organic!H28</f>
        <v>4.5023646686388474E-2</v>
      </c>
      <c r="I54" s="491">
        <f>Organic!I28</f>
        <v>2.5141634871936747</v>
      </c>
      <c r="J54" s="471">
        <f>Organic!J28</f>
        <v>-0.15475618960855675</v>
      </c>
      <c r="K54" s="185">
        <f>Organic!K28</f>
        <v>-5.7984581159811456E-2</v>
      </c>
      <c r="L54" s="508">
        <f>Organic!L28</f>
        <v>6537704.8252130356</v>
      </c>
      <c r="M54" s="471">
        <f>Organic!M28</f>
        <v>-598376.12828449346</v>
      </c>
      <c r="N54" s="187">
        <f>Organic!N28</f>
        <v>-8.3852205739232535E-2</v>
      </c>
      <c r="O54" s="16">
        <f>Organic!O28</f>
        <v>1495617.698774457</v>
      </c>
      <c r="P54" s="17">
        <f>Organic!P28</f>
        <v>-143490.7614996417</v>
      </c>
      <c r="Q54" s="187">
        <f>Organic!Q28</f>
        <v>-8.7541956482639696E-2</v>
      </c>
    </row>
    <row r="55" spans="2:20">
      <c r="B55" s="405" t="s">
        <v>290</v>
      </c>
      <c r="C55" s="13" t="s">
        <v>291</v>
      </c>
      <c r="D55" s="26">
        <f>Form!D27</f>
        <v>582957.23949767882</v>
      </c>
      <c r="E55" s="15">
        <f>Form!E27</f>
        <v>189344.63782614178</v>
      </c>
      <c r="F55" s="160">
        <f>Form!F27</f>
        <v>0.48104312977292996</v>
      </c>
      <c r="G55" s="196">
        <f>Form!G27</f>
        <v>22.399673282514467</v>
      </c>
      <c r="H55" s="197">
        <f>Form!H27</f>
        <v>7.6973569066499081</v>
      </c>
      <c r="I55" s="492">
        <f>Form!I27</f>
        <v>1.4589846421828709</v>
      </c>
      <c r="J55" s="472">
        <f>Form!J27</f>
        <v>-0.58720448914423118</v>
      </c>
      <c r="K55" s="198">
        <f>Form!K27</f>
        <v>-0.28697468877834692</v>
      </c>
      <c r="L55" s="509">
        <f>Form!L27</f>
        <v>850525.65947643516</v>
      </c>
      <c r="M55" s="472">
        <f>Form!M27</f>
        <v>45119.831982752075</v>
      </c>
      <c r="N55" s="161">
        <f>Form!N27</f>
        <v>5.6021238539034478E-2</v>
      </c>
      <c r="O55" s="14">
        <f>Form!O27</f>
        <v>222681.95158851147</v>
      </c>
      <c r="P55" s="15">
        <f>Form!P27</f>
        <v>34011.405151985731</v>
      </c>
      <c r="Q55" s="161">
        <f>Form!Q27</f>
        <v>0.18026875839588538</v>
      </c>
    </row>
    <row r="56" spans="2:20" ht="15" thickBot="1">
      <c r="B56" s="407"/>
      <c r="C56" s="21" t="s">
        <v>225</v>
      </c>
      <c r="D56" s="30">
        <f>Form!D28</f>
        <v>2019568.396234446</v>
      </c>
      <c r="E56" s="20">
        <f>Form!E28</f>
        <v>-264033.88176899473</v>
      </c>
      <c r="F56" s="158">
        <f>Form!F28</f>
        <v>-0.11562165807604652</v>
      </c>
      <c r="G56" s="188">
        <f>Form!G28</f>
        <v>77.600326717485487</v>
      </c>
      <c r="H56" s="194">
        <f>Form!H28</f>
        <v>-7.6973569066499294</v>
      </c>
      <c r="I56" s="493">
        <f>Form!I28</f>
        <v>2.821348574729813</v>
      </c>
      <c r="J56" s="473">
        <f>Form!J28</f>
        <v>4.1446739339439542E-2</v>
      </c>
      <c r="K56" s="167">
        <f>Form!K28</f>
        <v>1.4909425509846932E-2</v>
      </c>
      <c r="L56" s="510">
        <f>Form!L28</f>
        <v>5697906.4162854282</v>
      </c>
      <c r="M56" s="473">
        <f>Form!M28</f>
        <v>-650283.74763797503</v>
      </c>
      <c r="N56" s="163">
        <f>Form!N28</f>
        <v>-0.10243608506460949</v>
      </c>
      <c r="O56" s="19">
        <f>Form!O28</f>
        <v>1274604.7284440994</v>
      </c>
      <c r="P56" s="20">
        <f>Form!P28</f>
        <v>-178740.44455983327</v>
      </c>
      <c r="Q56" s="163">
        <f>Form!Q28</f>
        <v>-0.12298554251251476</v>
      </c>
    </row>
    <row r="57" spans="2:20">
      <c r="B57" s="406" t="s">
        <v>292</v>
      </c>
      <c r="C57" s="13" t="s">
        <v>37</v>
      </c>
      <c r="D57" s="153">
        <f>'Package Type'!D81</f>
        <v>41083.981228049459</v>
      </c>
      <c r="E57" s="32">
        <f>'Package Type'!E81</f>
        <v>-22431.364695206074</v>
      </c>
      <c r="F57" s="179">
        <f>'Package Type'!F81</f>
        <v>-0.35316448913479104</v>
      </c>
      <c r="G57" s="183">
        <f>'Package Type'!G81</f>
        <v>1.5786196556135739</v>
      </c>
      <c r="H57" s="193">
        <f>'Package Type'!H81</f>
        <v>-0.79382143626346169</v>
      </c>
      <c r="I57" s="485">
        <f>'Package Type'!I81</f>
        <v>8.1345284150735022</v>
      </c>
      <c r="J57" s="465">
        <f>'Package Type'!J81</f>
        <v>1.8311934026385623</v>
      </c>
      <c r="K57" s="172">
        <f>'Package Type'!K81</f>
        <v>0.2905118320739839</v>
      </c>
      <c r="L57" s="502">
        <f>'Package Type'!L81</f>
        <v>334198.81270391465</v>
      </c>
      <c r="M57" s="465">
        <f>'Package Type'!M81</f>
        <v>-66159.691081058758</v>
      </c>
      <c r="N57" s="173">
        <f>'Package Type'!N81</f>
        <v>-0.16525111982282795</v>
      </c>
      <c r="O57" s="31">
        <f>'Package Type'!O81</f>
        <v>63857.455929279327</v>
      </c>
      <c r="P57" s="32">
        <f>'Package Type'!P81</f>
        <v>-16992.152547099307</v>
      </c>
      <c r="Q57" s="173">
        <f>'Package Type'!Q81</f>
        <v>-0.21016988043997525</v>
      </c>
    </row>
    <row r="58" spans="2:20">
      <c r="B58" s="406"/>
      <c r="C58" s="18" t="s">
        <v>227</v>
      </c>
      <c r="D58" s="27">
        <f>'Package Type'!D82</f>
        <v>356753.81420215161</v>
      </c>
      <c r="E58" s="266">
        <f>'Package Type'!E82</f>
        <v>171562.5946834214</v>
      </c>
      <c r="F58" s="267">
        <f>'Package Type'!F82</f>
        <v>0.92640782391991094</v>
      </c>
      <c r="G58" s="268">
        <f>'Package Type'!G82</f>
        <v>13.707984632466141</v>
      </c>
      <c r="H58" s="189">
        <f>'Package Type'!H82</f>
        <v>6.7906758678737029</v>
      </c>
      <c r="I58" s="486">
        <f>'Package Type'!I82</f>
        <v>0.73460986039013498</v>
      </c>
      <c r="J58" s="466">
        <f>'Package Type'!J82</f>
        <v>-0.8107232788874017</v>
      </c>
      <c r="K58" s="269">
        <f>'Package Type'!K82</f>
        <v>-0.52462686412486137</v>
      </c>
      <c r="L58" s="503">
        <f>'Package Type'!L82</f>
        <v>262074.86964469074</v>
      </c>
      <c r="M58" s="466">
        <f>'Package Type'!M82</f>
        <v>-24107.258980824059</v>
      </c>
      <c r="N58" s="162">
        <f>'Package Type'!N82</f>
        <v>-8.4237471768790095E-2</v>
      </c>
      <c r="O58" s="270">
        <f>'Package Type'!O82</f>
        <v>107428.0161229372</v>
      </c>
      <c r="P58" s="266">
        <f>'Package Type'!P82</f>
        <v>14947.885660254746</v>
      </c>
      <c r="Q58" s="162">
        <f>'Package Type'!Q82</f>
        <v>0.16163348370584868</v>
      </c>
    </row>
    <row r="59" spans="2:20">
      <c r="B59" s="406"/>
      <c r="C59" s="18" t="s">
        <v>228</v>
      </c>
      <c r="D59" s="27">
        <f>'Package Type'!D83</f>
        <v>1254587.2064542202</v>
      </c>
      <c r="E59" s="266">
        <f>'Package Type'!E83</f>
        <v>-108376.60470879031</v>
      </c>
      <c r="F59" s="267">
        <f>'Package Type'!F83</f>
        <v>-7.9515394188135538E-2</v>
      </c>
      <c r="G59" s="268">
        <f>'Package Type'!G83</f>
        <v>48.206526353823513</v>
      </c>
      <c r="H59" s="189">
        <f>'Package Type'!H83</f>
        <v>-2.7032389216659922</v>
      </c>
      <c r="I59" s="486">
        <f>'Package Type'!I83</f>
        <v>2.4720842557346261</v>
      </c>
      <c r="J59" s="466">
        <f>'Package Type'!J83</f>
        <v>5.9984006307960858E-2</v>
      </c>
      <c r="K59" s="269">
        <f>'Package Type'!K83</f>
        <v>2.4867957425160302E-2</v>
      </c>
      <c r="L59" s="503">
        <f>'Package Type'!L83</f>
        <v>3101445.2805215647</v>
      </c>
      <c r="M59" s="466">
        <f>'Package Type'!M83</f>
        <v>-186160.06834425125</v>
      </c>
      <c r="N59" s="162">
        <f>'Package Type'!N83</f>
        <v>-5.6624822200290623E-2</v>
      </c>
      <c r="O59" s="270">
        <f>'Package Type'!O83</f>
        <v>739096.18618869781</v>
      </c>
      <c r="P59" s="266">
        <f>'Package Type'!P83</f>
        <v>-70820.997299048351</v>
      </c>
      <c r="Q59" s="162">
        <f>'Package Type'!Q83</f>
        <v>-8.7442270324568139E-2</v>
      </c>
    </row>
    <row r="60" spans="2:20" ht="15" customHeight="1">
      <c r="B60" s="406"/>
      <c r="C60" s="18" t="s">
        <v>229</v>
      </c>
      <c r="D60" s="27">
        <f>'Package Type'!D84</f>
        <v>264273.48337602615</v>
      </c>
      <c r="E60" s="266">
        <f>'Package Type'!E84</f>
        <v>35490.657880894461</v>
      </c>
      <c r="F60" s="267">
        <f>'Package Type'!F84</f>
        <v>0.15512815616332037</v>
      </c>
      <c r="G60" s="268">
        <f>'Package Type'!G84</f>
        <v>10.154500679939794</v>
      </c>
      <c r="H60" s="189">
        <f>'Package Type'!H84</f>
        <v>1.6089473427005156</v>
      </c>
      <c r="I60" s="486">
        <f>'Package Type'!I84</f>
        <v>1.8990857697309511</v>
      </c>
      <c r="J60" s="466">
        <f>'Package Type'!J84</f>
        <v>2.615300035517798E-4</v>
      </c>
      <c r="K60" s="269">
        <f>'Package Type'!K84</f>
        <v>1.3773260214401193E-4</v>
      </c>
      <c r="L60" s="503">
        <f>'Package Type'!L84</f>
        <v>501878.01159664034</v>
      </c>
      <c r="M60" s="466">
        <f>'Package Type'!M84</f>
        <v>67459.636913160619</v>
      </c>
      <c r="N60" s="162">
        <f>'Package Type'!N84</f>
        <v>0.15528725497007853</v>
      </c>
      <c r="O60" s="270">
        <f>'Package Type'!O84</f>
        <v>132004.08963894844</v>
      </c>
      <c r="P60" s="266">
        <f>'Package Type'!P84</f>
        <v>17371.762202664249</v>
      </c>
      <c r="Q60" s="162">
        <f>'Package Type'!Q84</f>
        <v>0.15154330886564224</v>
      </c>
    </row>
    <row r="61" spans="2:20">
      <c r="B61" s="406"/>
      <c r="C61" s="18" t="s">
        <v>230</v>
      </c>
      <c r="D61" s="27">
        <f>'Package Type'!D85</f>
        <v>4886.8283494710922</v>
      </c>
      <c r="E61" s="266">
        <f>'Package Type'!E85</f>
        <v>299.49689412117004</v>
      </c>
      <c r="F61" s="267">
        <f>'Package Type'!F85</f>
        <v>6.5287825184701942E-2</v>
      </c>
      <c r="G61" s="268">
        <f>'Package Type'!G85</f>
        <v>0.1877725345862486</v>
      </c>
      <c r="H61" s="189">
        <f>'Package Type'!H85</f>
        <v>1.6425382358152635E-2</v>
      </c>
      <c r="I61" s="486">
        <f>'Package Type'!I85</f>
        <v>2.6167815869861992</v>
      </c>
      <c r="J61" s="466">
        <f>'Package Type'!J85</f>
        <v>3.5682831777771984E-2</v>
      </c>
      <c r="K61" s="269">
        <f>'Package Type'!K85</f>
        <v>1.3824667384681508E-2</v>
      </c>
      <c r="L61" s="503">
        <f>'Package Type'!L85</f>
        <v>12787.762443658114</v>
      </c>
      <c r="M61" s="466">
        <f>'Package Type'!M85</f>
        <v>947.40693452596679</v>
      </c>
      <c r="N61" s="162">
        <f>'Package Type'!N85</f>
        <v>8.0015075036831237E-2</v>
      </c>
      <c r="O61" s="270">
        <f>'Package Type'!O85</f>
        <v>4886.8283494710922</v>
      </c>
      <c r="P61" s="266">
        <f>'Package Type'!P85</f>
        <v>299.49689412117004</v>
      </c>
      <c r="Q61" s="162">
        <f>'Package Type'!Q85</f>
        <v>6.5287825184701942E-2</v>
      </c>
    </row>
    <row r="62" spans="2:20">
      <c r="B62" s="406"/>
      <c r="C62" s="18" t="s">
        <v>231</v>
      </c>
      <c r="D62" s="27">
        <f>'Package Type'!D86</f>
        <v>680585.5472209868</v>
      </c>
      <c r="E62" s="266">
        <f>'Package Type'!E86</f>
        <v>-151254.63018587756</v>
      </c>
      <c r="F62" s="267">
        <f>'Package Type'!F86</f>
        <v>-0.18183135930917754</v>
      </c>
      <c r="G62" s="268">
        <f>'Package Type'!G86</f>
        <v>26.150964197112657</v>
      </c>
      <c r="H62" s="189">
        <f>'Package Type'!H86</f>
        <v>-4.9201382281006651</v>
      </c>
      <c r="I62" s="486">
        <f>'Package Type'!I86</f>
        <v>3.4310316009571431</v>
      </c>
      <c r="J62" s="466">
        <f>'Package Type'!J86</f>
        <v>0.1465983032447693</v>
      </c>
      <c r="K62" s="269">
        <f>'Package Type'!K86</f>
        <v>4.463427628348423E-2</v>
      </c>
      <c r="L62" s="503">
        <f>'Package Type'!L86</f>
        <v>2335110.5196699155</v>
      </c>
      <c r="M62" s="466">
        <f>'Package Type'!M86</f>
        <v>-397013.05738015799</v>
      </c>
      <c r="N62" s="162">
        <f>'Package Type'!N86</f>
        <v>-0.14531299415410068</v>
      </c>
      <c r="O62" s="270">
        <f>'Package Type'!O86</f>
        <v>449731.9984664917</v>
      </c>
      <c r="P62" s="266">
        <f>'Package Type'!P86</f>
        <v>-89483.481739694835</v>
      </c>
      <c r="Q62" s="162">
        <f>'Package Type'!Q86</f>
        <v>-0.1659512477376909</v>
      </c>
    </row>
    <row r="63" spans="2:20">
      <c r="B63" s="406"/>
      <c r="C63" s="18" t="s">
        <v>232</v>
      </c>
      <c r="D63" s="27">
        <f>'Package Type'!D87</f>
        <v>354.7749012193658</v>
      </c>
      <c r="E63" s="266">
        <f>'Package Type'!E87</f>
        <v>83.846207427789921</v>
      </c>
      <c r="F63" s="267">
        <f>'Package Type'!F87</f>
        <v>0.30947702974677316</v>
      </c>
      <c r="G63" s="268">
        <f>'Package Type'!G87</f>
        <v>1.3631946458024525E-2</v>
      </c>
      <c r="H63" s="189">
        <f>'Package Type'!H87</f>
        <v>3.5121501036703556E-3</v>
      </c>
      <c r="I63" s="486">
        <f>'Package Type'!I87</f>
        <v>2.6406016272835435</v>
      </c>
      <c r="J63" s="466">
        <f>'Package Type'!J87</f>
        <v>-0.4856646255621806</v>
      </c>
      <c r="K63" s="269">
        <f>'Package Type'!K87</f>
        <v>-0.15534973232689253</v>
      </c>
      <c r="L63" s="503">
        <f>'Package Type'!L87</f>
        <v>936.81918147921567</v>
      </c>
      <c r="M63" s="466">
        <f>'Package Type'!M87</f>
        <v>89.823949151039187</v>
      </c>
      <c r="N63" s="162">
        <f>'Package Type'!N87</f>
        <v>0.10605012368739761</v>
      </c>
      <c r="O63" s="270">
        <f>'Package Type'!O87</f>
        <v>282.10533678531647</v>
      </c>
      <c r="P63" s="266">
        <f>'Package Type'!P87</f>
        <v>11.687439799308777</v>
      </c>
      <c r="Q63" s="162">
        <f>'Package Type'!Q87</f>
        <v>4.321991972267103E-2</v>
      </c>
      <c r="T63" s="29"/>
    </row>
    <row r="64" spans="2:20" ht="15" thickBot="1">
      <c r="B64" s="406"/>
      <c r="C64" s="21" t="s">
        <v>233</v>
      </c>
      <c r="D64" s="271">
        <f>'Package Type'!D88</f>
        <v>0</v>
      </c>
      <c r="E64" s="272">
        <f>'Package Type'!E88</f>
        <v>-63.240018844604492</v>
      </c>
      <c r="F64" s="273">
        <f>'Package Type'!F88</f>
        <v>-1</v>
      </c>
      <c r="G64" s="274">
        <f>'Package Type'!G88</f>
        <v>0</v>
      </c>
      <c r="H64" s="275">
        <f>'Package Type'!H88</f>
        <v>-2.3621570059509755E-3</v>
      </c>
      <c r="I64" s="487">
        <f>'Package Type'!I88</f>
        <v>0</v>
      </c>
      <c r="J64" s="467">
        <f>'Package Type'!J88</f>
        <v>-3.49</v>
      </c>
      <c r="K64" s="276">
        <f>'Package Type'!K88</f>
        <v>-1</v>
      </c>
      <c r="L64" s="504">
        <f>'Package Type'!L88</f>
        <v>0</v>
      </c>
      <c r="M64" s="467">
        <f>'Package Type'!M88</f>
        <v>-220.70766576766968</v>
      </c>
      <c r="N64" s="277">
        <f>'Package Type'!N88</f>
        <v>-1</v>
      </c>
      <c r="O64" s="278">
        <f>'Package Type'!O88</f>
        <v>0</v>
      </c>
      <c r="P64" s="272">
        <f>'Package Type'!P88</f>
        <v>-63.240018844604492</v>
      </c>
      <c r="Q64" s="277">
        <f>'Package Type'!Q88</f>
        <v>-1</v>
      </c>
    </row>
    <row r="65" spans="2:17" ht="15.6" customHeight="1" thickBot="1">
      <c r="B65" s="405" t="s">
        <v>293</v>
      </c>
      <c r="C65" s="149" t="s">
        <v>44</v>
      </c>
      <c r="D65" s="154">
        <f>'Sugar Content'!D45</f>
        <v>2602525.635732126</v>
      </c>
      <c r="E65" s="155">
        <f>'Sugar Content'!E45</f>
        <v>-74689.243942851201</v>
      </c>
      <c r="F65" s="164">
        <f>'Sugar Content'!F45</f>
        <v>-2.7898113263108235E-2</v>
      </c>
      <c r="G65" s="180">
        <f>'Sugar Content'!G45</f>
        <v>100</v>
      </c>
      <c r="H65" s="190">
        <f>'Sugar Content'!H45</f>
        <v>7.1054273576010019E-14</v>
      </c>
      <c r="I65" s="479">
        <f>'Sugar Content'!I45</f>
        <v>2.5161835049204808</v>
      </c>
      <c r="J65" s="459">
        <f>'Sugar Content'!J45</f>
        <v>-0.15584556742860034</v>
      </c>
      <c r="K65" s="175">
        <f>'Sugar Content'!K45</f>
        <v>-5.8324802316462317E-2</v>
      </c>
      <c r="L65" s="496">
        <f>'Sugar Content'!L45</f>
        <v>6548432.075761863</v>
      </c>
      <c r="M65" s="459">
        <f>'Sugar Content'!M45</f>
        <v>-605163.91565522272</v>
      </c>
      <c r="N65" s="166">
        <f>'Sugar Content'!N45</f>
        <v>-8.4595763638497468E-2</v>
      </c>
      <c r="O65" s="168">
        <f>'Sugar Content'!O45</f>
        <v>1497286.6800326109</v>
      </c>
      <c r="P65" s="155">
        <f>'Sugar Content'!P45</f>
        <v>-144729.03940784745</v>
      </c>
      <c r="Q65" s="176">
        <f>'Sugar Content'!Q45</f>
        <v>-8.8141080316311501E-2</v>
      </c>
    </row>
    <row r="66" spans="2:17" ht="15.6" customHeight="1">
      <c r="B66" s="419"/>
      <c r="C66" s="13" t="s">
        <v>31</v>
      </c>
      <c r="D66" s="153">
        <f>'Sugar Content'!D46</f>
        <v>2594681.3328340547</v>
      </c>
      <c r="E66" s="32">
        <f>'Sugar Content'!E46</f>
        <v>-74151.978413198609</v>
      </c>
      <c r="F66" s="171">
        <f>'Sugar Content'!F46</f>
        <v>-2.7784417296014791E-2</v>
      </c>
      <c r="G66" s="183">
        <f>'Sugar Content'!G46</f>
        <v>99.698588832695037</v>
      </c>
      <c r="H66" s="193">
        <f>'Sugar Content'!H46</f>
        <v>1.1659273598283448E-2</v>
      </c>
      <c r="I66" s="485">
        <f>'Sugar Content'!I46</f>
        <v>2.5153714283067479</v>
      </c>
      <c r="J66" s="465">
        <f>'Sugar Content'!J46</f>
        <v>-0.15593845784405058</v>
      </c>
      <c r="K66" s="172">
        <f>'Sugar Content'!K46</f>
        <v>-5.8375278230542095E-2</v>
      </c>
      <c r="L66" s="502">
        <f>'Sugar Content'!L46</f>
        <v>6526587.2901716521</v>
      </c>
      <c r="M66" s="465">
        <f>'Sugar Content'!M46</f>
        <v>-602693.51865170617</v>
      </c>
      <c r="N66" s="173">
        <f>'Sugar Content'!N46</f>
        <v>-8.4537772436428529E-2</v>
      </c>
      <c r="O66" s="31">
        <f>'Sugar Content'!O46</f>
        <v>1493248.47265625</v>
      </c>
      <c r="P66" s="32">
        <f>'Sugar Content'!P46</f>
        <v>-144237.27822019649</v>
      </c>
      <c r="Q66" s="174">
        <f>'Sugar Content'!Q46</f>
        <v>-8.8084600518199954E-2</v>
      </c>
    </row>
    <row r="67" spans="2:17" ht="15.6" customHeight="1">
      <c r="B67" s="419"/>
      <c r="C67" s="18" t="s">
        <v>294</v>
      </c>
      <c r="D67" s="27">
        <f>'Sugar Content'!D47</f>
        <v>7844.3028980714189</v>
      </c>
      <c r="E67" s="266">
        <f>'Sugar Content'!E47</f>
        <v>-536.56251899971539</v>
      </c>
      <c r="F67" s="295">
        <f>'Sugar Content'!F47</f>
        <v>-6.4022328518339125E-2</v>
      </c>
      <c r="G67" s="268">
        <f>'Sugar Content'!G47</f>
        <v>0.30141116730497486</v>
      </c>
      <c r="H67" s="189">
        <f>'Sugar Content'!H47</f>
        <v>-1.1633014568412647E-2</v>
      </c>
      <c r="I67" s="486">
        <f>'Sugar Content'!I47</f>
        <v>2.7847962877086068</v>
      </c>
      <c r="J67" s="466">
        <f>'Sugar Content'!J47</f>
        <v>-0.11587922993656008</v>
      </c>
      <c r="K67" s="269">
        <f>'Sugar Content'!K47</f>
        <v>-3.9949049534031791E-2</v>
      </c>
      <c r="L67" s="503">
        <f>'Sugar Content'!L47</f>
        <v>21844.785590211151</v>
      </c>
      <c r="M67" s="466">
        <f>'Sugar Content'!M47</f>
        <v>-2465.3855417661398</v>
      </c>
      <c r="N67" s="162">
        <f>'Sugar Content'!N47</f>
        <v>-0.10141374687910786</v>
      </c>
      <c r="O67" s="270">
        <f>'Sugar Content'!O47</f>
        <v>4038.2073763608932</v>
      </c>
      <c r="P67" s="266">
        <f>'Sugar Content'!P47</f>
        <v>-490.75688669891497</v>
      </c>
      <c r="Q67" s="156">
        <f>'Sugar Content'!Q47</f>
        <v>-0.10835962886740803</v>
      </c>
    </row>
    <row r="68" spans="2:17" ht="15.6" customHeight="1" thickBot="1">
      <c r="B68" s="420"/>
      <c r="C68" s="21" t="s">
        <v>295</v>
      </c>
      <c r="D68" s="30">
        <f>'Sugar Content'!D48</f>
        <v>0</v>
      </c>
      <c r="E68" s="20">
        <f>'Sugar Content'!E48</f>
        <v>-0.70301065439819155</v>
      </c>
      <c r="F68" s="157">
        <f>'Sugar Content'!F48</f>
        <v>-1</v>
      </c>
      <c r="G68" s="188">
        <f>'Sugar Content'!G48</f>
        <v>0</v>
      </c>
      <c r="H68" s="194">
        <f>'Sugar Content'!H48</f>
        <v>-2.6259029849839282E-5</v>
      </c>
      <c r="I68" s="493">
        <f>'Sugar Content'!I48</f>
        <v>0</v>
      </c>
      <c r="J68" s="473">
        <f>'Sugar Content'!J48</f>
        <v>-7.1285715499702791</v>
      </c>
      <c r="K68" s="167">
        <f>'Sugar Content'!K48</f>
        <v>-1</v>
      </c>
      <c r="L68" s="510">
        <f>'Sugar Content'!L48</f>
        <v>0</v>
      </c>
      <c r="M68" s="473">
        <f>'Sugar Content'!M48</f>
        <v>-5.0114617502689365</v>
      </c>
      <c r="N68" s="163">
        <f>'Sugar Content'!N48</f>
        <v>-1</v>
      </c>
      <c r="O68" s="19">
        <f>'Sugar Content'!O48</f>
        <v>0</v>
      </c>
      <c r="P68" s="20">
        <f>'Sugar Content'!P48</f>
        <v>-1.0043009519577026</v>
      </c>
      <c r="Q68" s="159">
        <f>'Sugar Content'!Q48</f>
        <v>-1</v>
      </c>
    </row>
    <row r="69" spans="2:17">
      <c r="B69" s="33"/>
      <c r="C69" s="34"/>
      <c r="D69" s="35"/>
      <c r="E69" s="35"/>
      <c r="F69" s="36"/>
      <c r="G69" s="37"/>
      <c r="H69" s="37"/>
      <c r="I69" s="474"/>
      <c r="J69" s="474"/>
      <c r="K69" s="36"/>
      <c r="L69" s="511"/>
      <c r="M69" s="511"/>
      <c r="N69" s="36"/>
      <c r="O69" s="35"/>
      <c r="P69" s="35"/>
      <c r="Q69" s="36"/>
    </row>
    <row r="70" spans="2:17" ht="23.4">
      <c r="B70" s="414" t="s">
        <v>250</v>
      </c>
      <c r="C70" s="414"/>
      <c r="D70" s="414"/>
      <c r="E70" s="414"/>
      <c r="F70" s="414"/>
      <c r="G70" s="414"/>
      <c r="H70" s="414"/>
      <c r="I70" s="516"/>
      <c r="J70" s="516"/>
      <c r="K70" s="414"/>
      <c r="L70" s="516"/>
      <c r="M70" s="516"/>
      <c r="N70" s="414"/>
      <c r="O70" s="414"/>
      <c r="P70" s="414"/>
      <c r="Q70" s="414"/>
    </row>
    <row r="71" spans="2:17">
      <c r="B71" s="408" t="s">
        <v>255</v>
      </c>
      <c r="C71" s="408"/>
      <c r="D71" s="408"/>
      <c r="E71" s="408"/>
      <c r="F71" s="408"/>
      <c r="G71" s="408"/>
      <c r="H71" s="408"/>
      <c r="I71" s="517"/>
      <c r="J71" s="517"/>
      <c r="K71" s="408"/>
      <c r="L71" s="517"/>
      <c r="M71" s="517"/>
      <c r="N71" s="408"/>
      <c r="O71" s="408"/>
      <c r="P71" s="408"/>
      <c r="Q71" s="408"/>
    </row>
    <row r="72" spans="2:17" ht="15" thickBot="1">
      <c r="B72" s="408" t="str">
        <f>'HOME PAGE'!H6</f>
        <v>LATEST 52 WEEKS ENDING 1-25-2026</v>
      </c>
      <c r="C72" s="408"/>
      <c r="D72" s="408"/>
      <c r="E72" s="408"/>
      <c r="F72" s="408"/>
      <c r="G72" s="408"/>
      <c r="H72" s="408"/>
      <c r="I72" s="517"/>
      <c r="J72" s="517"/>
      <c r="K72" s="408"/>
      <c r="L72" s="517"/>
      <c r="M72" s="517"/>
      <c r="N72" s="408"/>
      <c r="O72" s="408"/>
      <c r="P72" s="408"/>
      <c r="Q72" s="408"/>
    </row>
    <row r="73" spans="2:17">
      <c r="D73" s="409" t="s">
        <v>263</v>
      </c>
      <c r="E73" s="410"/>
      <c r="F73" s="411"/>
      <c r="G73" s="412" t="s">
        <v>264</v>
      </c>
      <c r="H73" s="413"/>
      <c r="I73" s="518" t="s">
        <v>265</v>
      </c>
      <c r="J73" s="519"/>
      <c r="K73" s="411"/>
      <c r="L73" s="520" t="s">
        <v>266</v>
      </c>
      <c r="M73" s="519"/>
      <c r="N73" s="413"/>
      <c r="O73" s="409" t="s">
        <v>267</v>
      </c>
      <c r="P73" s="410"/>
      <c r="Q73" s="411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94" t="s">
        <v>268</v>
      </c>
      <c r="J74" s="458" t="s">
        <v>269</v>
      </c>
      <c r="K74" s="236" t="s">
        <v>270</v>
      </c>
      <c r="L74" s="478" t="s">
        <v>268</v>
      </c>
      <c r="M74" s="45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SubSegments!D129</f>
        <v>32188317.866765164</v>
      </c>
      <c r="E75" s="155">
        <f>SubSegments!E129</f>
        <v>-2136499.1313760504</v>
      </c>
      <c r="F75" s="165">
        <f>SubSegments!F129</f>
        <v>-6.2243569470210078E-2</v>
      </c>
      <c r="G75" s="180">
        <f>SubSegments!G129</f>
        <v>100.00000000000003</v>
      </c>
      <c r="H75" s="190">
        <f>SubSegments!H129</f>
        <v>5.6843418860808015E-14</v>
      </c>
      <c r="I75" s="479">
        <f>SubSegments!I129</f>
        <v>2.6583549977772898</v>
      </c>
      <c r="J75" s="459">
        <f>SubSegments!J129</f>
        <v>-9.396857325293162E-3</v>
      </c>
      <c r="K75" s="175">
        <f>SubSegments!K129</f>
        <v>-3.5223880764321783E-3</v>
      </c>
      <c r="L75" s="496">
        <f>SubSegments!L129</f>
        <v>85567975.671159208</v>
      </c>
      <c r="M75" s="459">
        <f>SubSegments!M129</f>
        <v>-6002118.551688686</v>
      </c>
      <c r="N75" s="166">
        <f>SubSegments!N129</f>
        <v>-6.5546711539705746E-2</v>
      </c>
      <c r="O75" s="168">
        <f>SubSegments!O129</f>
        <v>19568518.765320558</v>
      </c>
      <c r="P75" s="155">
        <f>SubSegments!P129</f>
        <v>-1782765.1012375131</v>
      </c>
      <c r="Q75" s="166">
        <f>SubSegments!Q129</f>
        <v>-8.349685725596151E-2</v>
      </c>
    </row>
    <row r="76" spans="2:17">
      <c r="B76" s="402" t="s">
        <v>272</v>
      </c>
      <c r="C76" s="18" t="s">
        <v>26</v>
      </c>
      <c r="D76" s="241">
        <f>SubSegments!D130</f>
        <v>91903.741518512179</v>
      </c>
      <c r="E76" s="242">
        <f>SubSegments!E130</f>
        <v>12204.932944788641</v>
      </c>
      <c r="F76" s="243">
        <f>SubSegments!F130</f>
        <v>0.15313821076131584</v>
      </c>
      <c r="G76" s="244">
        <f>SubSegments!G130</f>
        <v>0.28551893236211623</v>
      </c>
      <c r="H76" s="245">
        <f>SubSegments!H130</f>
        <v>5.3328885790157987E-2</v>
      </c>
      <c r="I76" s="480">
        <f>SubSegments!I130</f>
        <v>4.1455760491684588</v>
      </c>
      <c r="J76" s="460">
        <f>SubSegments!J130</f>
        <v>3.3817576076173417E-2</v>
      </c>
      <c r="K76" s="246">
        <f>SubSegments!K130</f>
        <v>8.224601784729977E-3</v>
      </c>
      <c r="L76" s="497">
        <f>SubSegments!L130</f>
        <v>380993.94966811297</v>
      </c>
      <c r="M76" s="460">
        <f>SubSegments!M130</f>
        <v>53291.698219745129</v>
      </c>
      <c r="N76" s="247">
        <f>SubSegments!N130</f>
        <v>0.16262231334758367</v>
      </c>
      <c r="O76" s="248">
        <f>SubSegments!O130</f>
        <v>115813.64451944828</v>
      </c>
      <c r="P76" s="242">
        <f>SubSegments!P130</f>
        <v>9900.4355773925781</v>
      </c>
      <c r="Q76" s="247">
        <f>SubSegments!Q130</f>
        <v>9.3476872963116714E-2</v>
      </c>
    </row>
    <row r="77" spans="2:17">
      <c r="B77" s="403"/>
      <c r="C77" s="18" t="s">
        <v>273</v>
      </c>
      <c r="D77" s="249">
        <f>SubSegments!D131</f>
        <v>272333.9743017375</v>
      </c>
      <c r="E77" s="250">
        <f>SubSegments!E131</f>
        <v>-19230.5768969286</v>
      </c>
      <c r="F77" s="251">
        <f>SubSegments!F131</f>
        <v>-6.5956498545069284E-2</v>
      </c>
      <c r="G77" s="252">
        <f>SubSegments!G131</f>
        <v>0.84606463571346102</v>
      </c>
      <c r="H77" s="253">
        <f>SubSegments!H131</f>
        <v>-3.3632030844998884E-3</v>
      </c>
      <c r="I77" s="481">
        <f>SubSegments!I131</f>
        <v>2.1869219530652075</v>
      </c>
      <c r="J77" s="461">
        <f>SubSegments!J131</f>
        <v>5.3127104376029965E-2</v>
      </c>
      <c r="K77" s="254">
        <f>SubSegments!K131</f>
        <v>2.4897943871533268E-2</v>
      </c>
      <c r="L77" s="498">
        <f>SubSegments!L131</f>
        <v>595573.14696596586</v>
      </c>
      <c r="M77" s="461">
        <f>SubSegments!M131</f>
        <v>-26565.790442119818</v>
      </c>
      <c r="N77" s="255">
        <f>SubSegments!N131</f>
        <v>-4.2700735872273909E-2</v>
      </c>
      <c r="O77" s="256">
        <f>SubSegments!O131</f>
        <v>136791.69993437402</v>
      </c>
      <c r="P77" s="250">
        <f>SubSegments!P131</f>
        <v>-9181.8073467025242</v>
      </c>
      <c r="Q77" s="255">
        <f>SubSegments!Q131</f>
        <v>-6.290050515140852E-2</v>
      </c>
    </row>
    <row r="78" spans="2:17">
      <c r="B78" s="403"/>
      <c r="C78" s="18" t="s">
        <v>274</v>
      </c>
      <c r="D78" s="249">
        <f>SubSegments!D132</f>
        <v>1671.531352497741</v>
      </c>
      <c r="E78" s="250">
        <f>SubSegments!E132</f>
        <v>-31.881199119504799</v>
      </c>
      <c r="F78" s="251">
        <f>SubSegments!F132</f>
        <v>-1.8716076201995991E-2</v>
      </c>
      <c r="G78" s="252">
        <f>SubSegments!G132</f>
        <v>5.1929751638982603E-3</v>
      </c>
      <c r="H78" s="253">
        <f>SubSegments!H132</f>
        <v>2.3034840988092609E-4</v>
      </c>
      <c r="I78" s="481">
        <f>SubSegments!I132</f>
        <v>4.6585942738633888</v>
      </c>
      <c r="J78" s="461">
        <f>SubSegments!J132</f>
        <v>0.16062031033596202</v>
      </c>
      <c r="K78" s="254">
        <f>SubSegments!K132</f>
        <v>3.5709479787650759E-2</v>
      </c>
      <c r="L78" s="498">
        <f>SubSegments!L132</f>
        <v>7786.9863873291015</v>
      </c>
      <c r="M78" s="461">
        <f>SubSegments!M132</f>
        <v>125.0810810089115</v>
      </c>
      <c r="N78" s="255">
        <f>SubSegments!N132</f>
        <v>1.632506224081548E-2</v>
      </c>
      <c r="O78" s="256">
        <f>SubSegments!O132</f>
        <v>1052.9331512451172</v>
      </c>
      <c r="P78" s="250">
        <f>SubSegments!P132</f>
        <v>-20.082645416259766</v>
      </c>
      <c r="Q78" s="255">
        <f>SubSegments!Q132</f>
        <v>-1.8716076201995991E-2</v>
      </c>
    </row>
    <row r="79" spans="2:17">
      <c r="B79" s="403"/>
      <c r="C79" s="18" t="s">
        <v>244</v>
      </c>
      <c r="D79" s="249">
        <f>SubSegments!D133</f>
        <v>14049344.704201575</v>
      </c>
      <c r="E79" s="250">
        <f>SubSegments!E133</f>
        <v>-53097.101567905396</v>
      </c>
      <c r="F79" s="251">
        <f>SubSegments!F133</f>
        <v>-3.7650998528625536E-3</v>
      </c>
      <c r="G79" s="252">
        <f>SubSegments!G133</f>
        <v>43.647340511408643</v>
      </c>
      <c r="H79" s="253">
        <f>SubSegments!H133</f>
        <v>2.5620761485042038</v>
      </c>
      <c r="I79" s="481">
        <f>SubSegments!I133</f>
        <v>2.6936312534689821</v>
      </c>
      <c r="J79" s="461">
        <f>SubSegments!J133</f>
        <v>-0.13595247309211267</v>
      </c>
      <c r="K79" s="254">
        <f>SubSegments!K133</f>
        <v>-4.8046810495811373E-2</v>
      </c>
      <c r="L79" s="498">
        <f>SubSegments!L133</f>
        <v>37843753.985996298</v>
      </c>
      <c r="M79" s="461">
        <f>SubSegments!M133</f>
        <v>-2060285.8523838818</v>
      </c>
      <c r="N79" s="255">
        <f>SubSegments!N133</f>
        <v>-5.1631009309545506E-2</v>
      </c>
      <c r="O79" s="256">
        <f>SubSegments!O133</f>
        <v>8127341.9472175641</v>
      </c>
      <c r="P79" s="250">
        <f>SubSegments!P133</f>
        <v>-480588.11812441517</v>
      </c>
      <c r="Q79" s="255">
        <f>SubSegments!Q133</f>
        <v>-5.583085764827507E-2</v>
      </c>
    </row>
    <row r="80" spans="2:17">
      <c r="B80" s="403"/>
      <c r="C80" s="18" t="s">
        <v>275</v>
      </c>
      <c r="D80" s="249">
        <f>SubSegments!D134</f>
        <v>224266.72229974897</v>
      </c>
      <c r="E80" s="250">
        <f>SubSegments!E134</f>
        <v>-48770.979765388824</v>
      </c>
      <c r="F80" s="251">
        <f>SubSegments!F134</f>
        <v>-0.17862360910785016</v>
      </c>
      <c r="G80" s="252">
        <f>SubSegments!G134</f>
        <v>0.69673327829071541</v>
      </c>
      <c r="H80" s="253">
        <f>SubSegments!H134</f>
        <v>-9.87194755576839E-2</v>
      </c>
      <c r="I80" s="481">
        <f>SubSegments!I134</f>
        <v>3.3560763556746673</v>
      </c>
      <c r="J80" s="461">
        <f>SubSegments!J134</f>
        <v>0.17939592192601728</v>
      </c>
      <c r="K80" s="254">
        <f>SubSegments!K134</f>
        <v>5.6472763209083843E-2</v>
      </c>
      <c r="L80" s="498">
        <f>SubSegments!L134</f>
        <v>752656.24407484417</v>
      </c>
      <c r="M80" s="461">
        <f>SubSegments!M134</f>
        <v>-114697.2817511725</v>
      </c>
      <c r="N80" s="255">
        <f>SubSegments!N134</f>
        <v>-0.13223821467946595</v>
      </c>
      <c r="O80" s="256">
        <f>SubSegments!O134</f>
        <v>112909.2474091053</v>
      </c>
      <c r="P80" s="250">
        <f>SubSegments!P134</f>
        <v>-27573.233322620392</v>
      </c>
      <c r="Q80" s="255">
        <f>SubSegments!Q134</f>
        <v>-0.19627524499140928</v>
      </c>
    </row>
    <row r="81" spans="2:17">
      <c r="B81" s="403"/>
      <c r="C81" s="18" t="s">
        <v>276</v>
      </c>
      <c r="D81" s="249">
        <f>SubSegments!D135</f>
        <v>14896239.532107312</v>
      </c>
      <c r="E81" s="250">
        <f>SubSegments!E135</f>
        <v>-1791765.2243593857</v>
      </c>
      <c r="F81" s="251">
        <f>SubSegments!F135</f>
        <v>-0.10736845120235637</v>
      </c>
      <c r="G81" s="252">
        <f>SubSegments!G135</f>
        <v>46.278403219970272</v>
      </c>
      <c r="H81" s="253">
        <f>SubSegments!H135</f>
        <v>-2.3394954781361079</v>
      </c>
      <c r="I81" s="481">
        <f>SubSegments!I135</f>
        <v>2.2134293606361228</v>
      </c>
      <c r="J81" s="461">
        <f>SubSegments!J135</f>
        <v>6.2982438534743501E-2</v>
      </c>
      <c r="K81" s="254">
        <f>SubSegments!K135</f>
        <v>2.9288069325235033E-2</v>
      </c>
      <c r="L81" s="498">
        <f>SubSegments!L135</f>
        <v>32971773.943434823</v>
      </c>
      <c r="M81" s="461">
        <f>SubSegments!M135</f>
        <v>-2914894.5211221687</v>
      </c>
      <c r="N81" s="255">
        <f>SubSegments!N135</f>
        <v>-8.1224996519279211E-2</v>
      </c>
      <c r="O81" s="256">
        <f>SubSegments!O135</f>
        <v>8535789.9536955804</v>
      </c>
      <c r="P81" s="250">
        <f>SubSegments!P135</f>
        <v>-992497.85644148104</v>
      </c>
      <c r="Q81" s="255">
        <f>SubSegments!Q135</f>
        <v>-0.10416329525495351</v>
      </c>
    </row>
    <row r="82" spans="2:17">
      <c r="B82" s="403"/>
      <c r="C82" s="18" t="s">
        <v>277</v>
      </c>
      <c r="D82" s="249">
        <f>SubSegments!D136</f>
        <v>1043147.2477509284</v>
      </c>
      <c r="E82" s="250">
        <f>SubSegments!E136</f>
        <v>-127522.19038251787</v>
      </c>
      <c r="F82" s="251">
        <f>SubSegments!F136</f>
        <v>-0.10893099813542877</v>
      </c>
      <c r="G82" s="252">
        <f>SubSegments!G136</f>
        <v>3.2407634722285104</v>
      </c>
      <c r="H82" s="253">
        <f>SubSegments!H136</f>
        <v>-0.16979932318811519</v>
      </c>
      <c r="I82" s="481">
        <f>SubSegments!I136</f>
        <v>3.4822731355198671</v>
      </c>
      <c r="J82" s="461">
        <f>SubSegments!J136</f>
        <v>0.1287580550249583</v>
      </c>
      <c r="K82" s="254">
        <f>SubSegments!K136</f>
        <v>3.8394953335339196E-2</v>
      </c>
      <c r="L82" s="498">
        <f>SubSegments!L136</f>
        <v>3632523.6372345448</v>
      </c>
      <c r="M82" s="461">
        <f>SubSegments!M136</f>
        <v>-293333.9778204686</v>
      </c>
      <c r="N82" s="255">
        <f>SubSegments!N136</f>
        <v>-7.4718445390271268E-2</v>
      </c>
      <c r="O82" s="256">
        <f>SubSegments!O136</f>
        <v>827368.15547370689</v>
      </c>
      <c r="P82" s="250">
        <f>SubSegments!P136</f>
        <v>-82697.143838895718</v>
      </c>
      <c r="Q82" s="255">
        <f>SubSegments!Q136</f>
        <v>-9.0869461676386459E-2</v>
      </c>
    </row>
    <row r="83" spans="2:17">
      <c r="B83" s="403"/>
      <c r="C83" s="18" t="s">
        <v>278</v>
      </c>
      <c r="D83" s="249">
        <f>SubSegments!D137</f>
        <v>3414.1045349420738</v>
      </c>
      <c r="E83" s="250">
        <f>SubSegments!E137</f>
        <v>-1417.5361320429301</v>
      </c>
      <c r="F83" s="251">
        <f>SubSegments!F137</f>
        <v>-0.29338608347451633</v>
      </c>
      <c r="G83" s="252">
        <f>SubSegments!G137</f>
        <v>1.0606657201143087E-2</v>
      </c>
      <c r="H83" s="253">
        <f>SubSegments!H137</f>
        <v>-3.4695741950698921E-3</v>
      </c>
      <c r="I83" s="481">
        <f>SubSegments!I137</f>
        <v>13.045830081346253</v>
      </c>
      <c r="J83" s="461">
        <f>SubSegments!J137</f>
        <v>-2.9052956515886041</v>
      </c>
      <c r="K83" s="254">
        <f>SubSegments!K137</f>
        <v>-0.18213734254441596</v>
      </c>
      <c r="L83" s="498">
        <f>SubSegments!L137</f>
        <v>44539.827642807963</v>
      </c>
      <c r="M83" s="461">
        <f>SubSegments!M137</f>
        <v>-32530.280132631065</v>
      </c>
      <c r="N83" s="255">
        <f>SubSegments!N137</f>
        <v>-0.42208686443536969</v>
      </c>
      <c r="O83" s="256">
        <f>SubSegments!O137</f>
        <v>3844.7890310287476</v>
      </c>
      <c r="P83" s="250">
        <f>SubSegments!P137</f>
        <v>-1749.66286444664</v>
      </c>
      <c r="Q83" s="255">
        <f>SubSegments!Q137</f>
        <v>-0.31274964860484561</v>
      </c>
    </row>
    <row r="84" spans="2:17">
      <c r="B84" s="403"/>
      <c r="C84" s="18" t="s">
        <v>279</v>
      </c>
      <c r="D84" s="249">
        <f>SubSegments!D138</f>
        <v>123.70782284731936</v>
      </c>
      <c r="E84" s="250">
        <f>SubSegments!E138</f>
        <v>-95.022386503266574</v>
      </c>
      <c r="F84" s="251">
        <f>SubSegments!F138</f>
        <v>-0.4344273558983453</v>
      </c>
      <c r="G84" s="252">
        <f>SubSegments!G138</f>
        <v>3.8432521810979523E-4</v>
      </c>
      <c r="H84" s="253">
        <f>SubSegments!H138</f>
        <v>-2.5291112713402865E-4</v>
      </c>
      <c r="I84" s="481">
        <f>SubSegments!I138</f>
        <v>8.52477444008003</v>
      </c>
      <c r="J84" s="461">
        <f>SubSegments!J138</f>
        <v>-6.5225559919969811E-2</v>
      </c>
      <c r="K84" s="254">
        <f>SubSegments!K138</f>
        <v>-7.5931967310791399E-3</v>
      </c>
      <c r="L84" s="498">
        <f>SubSegments!L138</f>
        <v>1054.5812862467765</v>
      </c>
      <c r="M84" s="461">
        <f>SubSegments!M138</f>
        <v>-824.31121207475667</v>
      </c>
      <c r="N84" s="255">
        <f>SubSegments!N138</f>
        <v>-0.43872186025072579</v>
      </c>
      <c r="O84" s="256">
        <f>SubSegments!O138</f>
        <v>123.58775782585144</v>
      </c>
      <c r="P84" s="250">
        <f>SubSegments!P138</f>
        <v>-95.142451524734497</v>
      </c>
      <c r="Q84" s="255">
        <f>SubSegments!Q138</f>
        <v>-0.43497627422939977</v>
      </c>
    </row>
    <row r="85" spans="2:17">
      <c r="B85" s="403"/>
      <c r="C85" s="18" t="s">
        <v>280</v>
      </c>
      <c r="D85" s="249">
        <f>SubSegments!D139</f>
        <v>636462.06677046395</v>
      </c>
      <c r="E85" s="250">
        <f>SubSegments!E139</f>
        <v>-72038.592225801898</v>
      </c>
      <c r="F85" s="251">
        <f>SubSegments!F139</f>
        <v>-0.10167752324727418</v>
      </c>
      <c r="G85" s="252">
        <f>SubSegments!G139</f>
        <v>1.9773076350399132</v>
      </c>
      <c r="H85" s="253">
        <f>SubSegments!H139</f>
        <v>-8.6798516012932758E-2</v>
      </c>
      <c r="I85" s="481">
        <f>SubSegments!I139</f>
        <v>7.4066141942641215</v>
      </c>
      <c r="J85" s="461">
        <f>SubSegments!J139</f>
        <v>-0.1387857198144733</v>
      </c>
      <c r="K85" s="254">
        <f>SubSegments!K139</f>
        <v>-1.839342134212393E-2</v>
      </c>
      <c r="L85" s="498">
        <f>SubSegments!L139</f>
        <v>4714028.9778527971</v>
      </c>
      <c r="M85" s="461">
        <f>SubSegments!M139</f>
        <v>-631891.83366225474</v>
      </c>
      <c r="N85" s="255">
        <f>SubSegments!N139</f>
        <v>-0.1182007470632874</v>
      </c>
      <c r="O85" s="256">
        <f>SubSegments!O139</f>
        <v>933341.08452883165</v>
      </c>
      <c r="P85" s="250">
        <f>SubSegments!P139</f>
        <v>-177800.78321786888</v>
      </c>
      <c r="Q85" s="255">
        <f>SubSegments!Q139</f>
        <v>-0.16001627549003575</v>
      </c>
    </row>
    <row r="86" spans="2:17" ht="15" thickBot="1">
      <c r="B86" s="403"/>
      <c r="C86" s="296" t="s">
        <v>281</v>
      </c>
      <c r="D86" s="258">
        <f>SubSegments!D140</f>
        <v>969410.53410459147</v>
      </c>
      <c r="E86" s="259">
        <f>SubSegments!E140</f>
        <v>-34734.959405262722</v>
      </c>
      <c r="F86" s="260">
        <f>SubSegments!F140</f>
        <v>-3.4591560316475048E-2</v>
      </c>
      <c r="G86" s="261">
        <f>SubSegments!G140</f>
        <v>3.0116843574032179</v>
      </c>
      <c r="H86" s="262">
        <f>SubSegments!H140</f>
        <v>8.6263098597289645E-2</v>
      </c>
      <c r="I86" s="482">
        <f>SubSegments!I140</f>
        <v>4.7691769667902264</v>
      </c>
      <c r="J86" s="462">
        <f>SubSegments!J140</f>
        <v>0.18438133425078007</v>
      </c>
      <c r="K86" s="263">
        <f>SubSegments!K140</f>
        <v>4.021582400362176E-2</v>
      </c>
      <c r="L86" s="499">
        <f>SubSegments!L140</f>
        <v>4623290.3906154288</v>
      </c>
      <c r="M86" s="462">
        <f>SubSegments!M140</f>
        <v>19488.51753728278</v>
      </c>
      <c r="N86" s="264">
        <f>SubSegments!N140</f>
        <v>4.2331355854487657E-3</v>
      </c>
      <c r="O86" s="265">
        <f>SubSegments!O140</f>
        <v>774141.72260185634</v>
      </c>
      <c r="P86" s="259">
        <f>SubSegments!P140</f>
        <v>-20461.706561529543</v>
      </c>
      <c r="Q86" s="264">
        <f>SubSegments!Q140</f>
        <v>-2.57508409988528E-2</v>
      </c>
    </row>
    <row r="87" spans="2:17" s="151" customFormat="1">
      <c r="B87" s="403"/>
      <c r="C87" s="199" t="s">
        <v>282</v>
      </c>
      <c r="D87" s="200">
        <f>'RFG vs SS'!E40</f>
        <v>13401641.218397191</v>
      </c>
      <c r="E87" s="200">
        <f>'RFG vs SS'!F40</f>
        <v>-634369.29886074178</v>
      </c>
      <c r="F87" s="205">
        <f>'RFG vs SS'!G40</f>
        <v>-4.5195840946453764E-2</v>
      </c>
      <c r="G87" s="206">
        <f>'RFG vs SS'!H40</f>
        <v>41.635108966767554</v>
      </c>
      <c r="H87" s="207">
        <f>'RFG vs SS'!I40</f>
        <v>0.74338180033278434</v>
      </c>
      <c r="I87" s="483">
        <f>'RFG vs SS'!J40</f>
        <v>2.797339834421257</v>
      </c>
      <c r="J87" s="463">
        <f>'RFG vs SS'!K40</f>
        <v>-3.0792888488456072E-2</v>
      </c>
      <c r="K87" s="208">
        <f>'RFG vs SS'!L40</f>
        <v>-1.0888063434581293E-2</v>
      </c>
      <c r="L87" s="500">
        <f>'RFG vs SS'!M40</f>
        <v>37488944.82684429</v>
      </c>
      <c r="M87" s="463">
        <f>'RFG vs SS'!N40</f>
        <v>-2206755.8161177561</v>
      </c>
      <c r="N87" s="209">
        <f>'RFG vs SS'!O40</f>
        <v>-5.5591809197830813E-2</v>
      </c>
      <c r="O87" s="210">
        <f>'RFG vs SS'!P40</f>
        <v>7986744.2669777693</v>
      </c>
      <c r="P87" s="211">
        <f>'RFG vs SS'!Q40</f>
        <v>-574406.39527457301</v>
      </c>
      <c r="Q87" s="209">
        <f>'RFG vs SS'!R40</f>
        <v>-6.7094531790829762E-2</v>
      </c>
    </row>
    <row r="88" spans="2:17" s="151" customFormat="1" ht="15" thickBot="1">
      <c r="B88" s="404"/>
      <c r="C88" s="152" t="s">
        <v>283</v>
      </c>
      <c r="D88" s="201">
        <f>'RFG vs SS'!E41</f>
        <v>647703.48580438772</v>
      </c>
      <c r="E88" s="201">
        <f>'RFG vs SS'!F41</f>
        <v>581272.19729283964</v>
      </c>
      <c r="F88" s="212">
        <f>'RFG vs SS'!G41</f>
        <v>8.7499762584281999</v>
      </c>
      <c r="G88" s="213">
        <f>'RFG vs SS'!H41</f>
        <v>2.0122315446410739</v>
      </c>
      <c r="H88" s="214">
        <f>'RFG vs SS'!I41</f>
        <v>1.8186943481714015</v>
      </c>
      <c r="I88" s="484">
        <f>'RFG vs SS'!J41</f>
        <v>0.5477956610213065</v>
      </c>
      <c r="J88" s="464">
        <f>'RFG vs SS'!K41</f>
        <v>-2.5883650260006363</v>
      </c>
      <c r="K88" s="215">
        <f>'RFG vs SS'!L41</f>
        <v>-0.82532921119501501</v>
      </c>
      <c r="L88" s="501">
        <f>'RFG vs SS'!M41</f>
        <v>354809.15915201901</v>
      </c>
      <c r="M88" s="464">
        <f>'RFG vs SS'!N41</f>
        <v>146469.96373388951</v>
      </c>
      <c r="N88" s="216">
        <f>'RFG vs SS'!O41</f>
        <v>0.70303604388953023</v>
      </c>
      <c r="O88" s="217">
        <f>'RFG vs SS'!P41</f>
        <v>140597.68023979664</v>
      </c>
      <c r="P88" s="218">
        <f>'RFG vs SS'!Q41</f>
        <v>93818.277150161361</v>
      </c>
      <c r="Q88" s="216">
        <f>'RFG vs SS'!R41</f>
        <v>2.0055466926414951</v>
      </c>
    </row>
    <row r="89" spans="2:17">
      <c r="B89" s="405" t="s">
        <v>284</v>
      </c>
      <c r="C89" s="13" t="s">
        <v>31</v>
      </c>
      <c r="D89" s="153">
        <f>'Fat Content'!D49</f>
        <v>42334.826797604561</v>
      </c>
      <c r="E89" s="32">
        <f>'Fat Content'!E49</f>
        <v>1913.9365352392197</v>
      </c>
      <c r="F89" s="179">
        <f>'Fat Content'!F49</f>
        <v>4.7350182611421293E-2</v>
      </c>
      <c r="G89" s="183">
        <f>'Fat Content'!G49</f>
        <v>0.13152233357716339</v>
      </c>
      <c r="H89" s="193">
        <f>'Fat Content'!H49</f>
        <v>1.3762375047583361E-2</v>
      </c>
      <c r="I89" s="485">
        <f>'Fat Content'!I49</f>
        <v>4.0451420658952451</v>
      </c>
      <c r="J89" s="465">
        <f>'Fat Content'!J49</f>
        <v>0.17155864261134779</v>
      </c>
      <c r="K89" s="172">
        <f>'Fat Content'!K49</f>
        <v>4.4289388884751577E-2</v>
      </c>
      <c r="L89" s="502">
        <f>'Fat Content'!L49</f>
        <v>171250.3887313795</v>
      </c>
      <c r="M89" s="465">
        <f>'Fat Content'!M49</f>
        <v>14676.698256703618</v>
      </c>
      <c r="N89" s="173">
        <f>'Fat Content'!N49</f>
        <v>9.3736682147614173E-2</v>
      </c>
      <c r="O89" s="31">
        <f>'Fat Content'!O49</f>
        <v>25652.902444720268</v>
      </c>
      <c r="P89" s="32">
        <f>'Fat Content'!P49</f>
        <v>1248.495964050293</v>
      </c>
      <c r="Q89" s="173">
        <f>'Fat Content'!Q49</f>
        <v>5.1158628464871313E-2</v>
      </c>
    </row>
    <row r="90" spans="2:17">
      <c r="B90" s="406"/>
      <c r="C90" s="18" t="s">
        <v>217</v>
      </c>
      <c r="D90" s="27">
        <f>'Fat Content'!D50</f>
        <v>520945.79219861591</v>
      </c>
      <c r="E90" s="266">
        <f>'Fat Content'!E50</f>
        <v>-74426.022594403883</v>
      </c>
      <c r="F90" s="267">
        <f>'Fat Content'!F50</f>
        <v>-0.12500763513683963</v>
      </c>
      <c r="G90" s="268">
        <f>'Fat Content'!G50</f>
        <v>1.6184312406598262</v>
      </c>
      <c r="H90" s="189">
        <f>'Fat Content'!H50</f>
        <v>-0.11609166976169405</v>
      </c>
      <c r="I90" s="486">
        <f>'Fat Content'!I50</f>
        <v>3.0397648329188036</v>
      </c>
      <c r="J90" s="466">
        <f>'Fat Content'!J50</f>
        <v>0.1056410799707308</v>
      </c>
      <c r="K90" s="269">
        <f>'Fat Content'!K50</f>
        <v>3.6004302771683538E-2</v>
      </c>
      <c r="L90" s="503">
        <f>'Fat Content'!L50</f>
        <v>1583552.6989823794</v>
      </c>
      <c r="M90" s="466">
        <f>'Fat Content'!M50</f>
        <v>-163341.88463762077</v>
      </c>
      <c r="N90" s="162">
        <f>'Fat Content'!N50</f>
        <v>-9.3504145109395059E-2</v>
      </c>
      <c r="O90" s="270">
        <f>'Fat Content'!O50</f>
        <v>360156.61660793534</v>
      </c>
      <c r="P90" s="266">
        <f>'Fat Content'!P50</f>
        <v>-50555.894422609243</v>
      </c>
      <c r="Q90" s="162">
        <f>'Fat Content'!Q50</f>
        <v>-0.12309314438889692</v>
      </c>
    </row>
    <row r="91" spans="2:17">
      <c r="B91" s="406"/>
      <c r="C91" s="18" t="s">
        <v>218</v>
      </c>
      <c r="D91" s="27">
        <f>'Fat Content'!D51</f>
        <v>2648.6409657001495</v>
      </c>
      <c r="E91" s="266">
        <f>'Fat Content'!E51</f>
        <v>1791.1443576812744</v>
      </c>
      <c r="F91" s="267">
        <f>'Fat Content'!F51</f>
        <v>2.0888063473737355</v>
      </c>
      <c r="G91" s="268">
        <f>'Fat Content'!G51</f>
        <v>8.2285783825780615E-3</v>
      </c>
      <c r="H91" s="189">
        <f>'Fat Content'!H51</f>
        <v>5.7303957759080515E-3</v>
      </c>
      <c r="I91" s="486">
        <f>'Fat Content'!I51</f>
        <v>3.3491970902795249</v>
      </c>
      <c r="J91" s="466">
        <f>'Fat Content'!J51</f>
        <v>-0.13381048165646936</v>
      </c>
      <c r="K91" s="269">
        <f>'Fat Content'!K51</f>
        <v>-3.8418085201604134E-2</v>
      </c>
      <c r="L91" s="503">
        <f>'Fat Content'!L51</f>
        <v>8870.8206155180924</v>
      </c>
      <c r="M91" s="466">
        <f>'Fat Content'!M51</f>
        <v>5884.1534368789189</v>
      </c>
      <c r="N91" s="162">
        <f>'Fat Content'!N51</f>
        <v>1.9701403219490756</v>
      </c>
      <c r="O91" s="270">
        <f>'Fat Content'!O51</f>
        <v>1438.256394982338</v>
      </c>
      <c r="P91" s="266">
        <f>'Fat Content'!P51</f>
        <v>1009.5080909729004</v>
      </c>
      <c r="Q91" s="162">
        <f>'Fat Content'!Q51</f>
        <v>2.354547135306404</v>
      </c>
    </row>
    <row r="92" spans="2:17" ht="15" thickBot="1">
      <c r="B92" s="407"/>
      <c r="C92" s="21" t="s">
        <v>219</v>
      </c>
      <c r="D92" s="271">
        <f>'Fat Content'!D52</f>
        <v>31622388.606803242</v>
      </c>
      <c r="E92" s="272">
        <f>'Fat Content'!E52</f>
        <v>-2065778.1896745674</v>
      </c>
      <c r="F92" s="273">
        <f>'Fat Content'!F52</f>
        <v>-6.1320587794363161E-2</v>
      </c>
      <c r="G92" s="274">
        <f>'Fat Content'!G52</f>
        <v>98.241817847380432</v>
      </c>
      <c r="H92" s="275">
        <f>'Fat Content'!H52</f>
        <v>9.6598898938225375E-2</v>
      </c>
      <c r="I92" s="487">
        <f>'Fat Content'!I52</f>
        <v>2.6501572289450732</v>
      </c>
      <c r="J92" s="467">
        <f>'Fat Content'!J52</f>
        <v>-1.1419455332955852E-2</v>
      </c>
      <c r="K92" s="276">
        <f>'Fat Content'!K52</f>
        <v>-4.2904851851200592E-3</v>
      </c>
      <c r="L92" s="504">
        <f>'Fat Content'!L52</f>
        <v>83804301.76282993</v>
      </c>
      <c r="M92" s="467">
        <f>'Fat Content'!M52</f>
        <v>-5859337.5187446773</v>
      </c>
      <c r="N92" s="277">
        <f>'Fat Content'!N52</f>
        <v>-6.534797790600877E-2</v>
      </c>
      <c r="O92" s="278">
        <f>'Fat Content'!O52</f>
        <v>19181270.989872921</v>
      </c>
      <c r="P92" s="272">
        <f>'Fat Content'!P52</f>
        <v>-1734467.2108699307</v>
      </c>
      <c r="Q92" s="277">
        <f>'Fat Content'!Q52</f>
        <v>-8.2926416185890514E-2</v>
      </c>
    </row>
    <row r="93" spans="2:17" ht="15" thickBot="1">
      <c r="B93" s="405" t="s">
        <v>198</v>
      </c>
      <c r="C93" s="149" t="s">
        <v>198</v>
      </c>
      <c r="D93" s="154">
        <f>Flavors!D199</f>
        <v>14086447.593432466</v>
      </c>
      <c r="E93" s="155">
        <f>Flavors!E199</f>
        <v>-144352.79923300445</v>
      </c>
      <c r="F93" s="165">
        <f>Flavors!F199</f>
        <v>-1.014368800418307E-2</v>
      </c>
      <c r="G93" s="180">
        <f>Flavors!G199</f>
        <v>43.7626086946808</v>
      </c>
      <c r="H93" s="190">
        <f>Flavors!H199</f>
        <v>2.3033916114954636</v>
      </c>
      <c r="I93" s="479">
        <f>Flavors!I199</f>
        <v>2.7037160023186506</v>
      </c>
      <c r="J93" s="459">
        <f>Flavors!J199</f>
        <v>-0.12208504427265643</v>
      </c>
      <c r="K93" s="175">
        <f>Flavors!K199</f>
        <v>-4.320369419493441E-2</v>
      </c>
      <c r="L93" s="496">
        <f>Flavors!L199</f>
        <v>38085753.774186403</v>
      </c>
      <c r="M93" s="459">
        <f>Flavors!M199</f>
        <v>-2127656.8692396656</v>
      </c>
      <c r="N93" s="166">
        <f>Flavors!N199</f>
        <v>-5.2909137404575916E-2</v>
      </c>
      <c r="O93" s="168">
        <f>Flavors!O199</f>
        <v>8163663.1066928469</v>
      </c>
      <c r="P93" s="155">
        <f>Flavors!P199</f>
        <v>-500040.29278872907</v>
      </c>
      <c r="Q93" s="166">
        <f>Flavors!Q199</f>
        <v>-5.7716691088322669E-2</v>
      </c>
    </row>
    <row r="94" spans="2:17">
      <c r="B94" s="406"/>
      <c r="C94" s="195" t="s">
        <v>31</v>
      </c>
      <c r="D94" s="279">
        <f>Flavors!D200</f>
        <v>219659.74172257201</v>
      </c>
      <c r="E94" s="280">
        <f>Flavors!E200</f>
        <v>8450.3444355177926</v>
      </c>
      <c r="F94" s="281">
        <f>Flavors!F200</f>
        <v>4.0009320343038279E-2</v>
      </c>
      <c r="G94" s="282">
        <f>Flavors!G200</f>
        <v>0.68242069259970062</v>
      </c>
      <c r="H94" s="283">
        <f>Flavors!H200</f>
        <v>6.7095060132405182E-2</v>
      </c>
      <c r="I94" s="488">
        <f>Flavors!I200</f>
        <v>3.3539687962669622</v>
      </c>
      <c r="J94" s="468">
        <f>Flavors!J200</f>
        <v>5.0200517725356164E-2</v>
      </c>
      <c r="K94" s="284">
        <f>Flavors!K200</f>
        <v>1.5194926972153251E-2</v>
      </c>
      <c r="L94" s="505">
        <f>Flavors!L200</f>
        <v>736731.91953356669</v>
      </c>
      <c r="M94" s="468">
        <f>Flavors!M200</f>
        <v>38945.012646705378</v>
      </c>
      <c r="N94" s="285">
        <f>Flavors!N200</f>
        <v>5.5812186016009464E-2</v>
      </c>
      <c r="O94" s="286">
        <f>Flavors!O200</f>
        <v>131419.49816388299</v>
      </c>
      <c r="P94" s="280">
        <f>Flavors!P200</f>
        <v>2392.3402386351809</v>
      </c>
      <c r="Q94" s="285">
        <f>Flavors!Q200</f>
        <v>1.8541369717072965E-2</v>
      </c>
    </row>
    <row r="95" spans="2:17">
      <c r="B95" s="406"/>
      <c r="C95" s="18" t="s">
        <v>199</v>
      </c>
      <c r="D95" s="249">
        <f>Flavors!D201</f>
        <v>8872.1908159255981</v>
      </c>
      <c r="E95" s="250">
        <f>Flavors!E201</f>
        <v>3765.9479932785034</v>
      </c>
      <c r="F95" s="251">
        <f>Flavors!F201</f>
        <v>0.73751839152181609</v>
      </c>
      <c r="G95" s="252">
        <f>Flavors!G201</f>
        <v>2.7563387601208713E-2</v>
      </c>
      <c r="H95" s="253">
        <f>Flavors!H201</f>
        <v>1.2687145659631541E-2</v>
      </c>
      <c r="I95" s="481">
        <f>Flavors!I201</f>
        <v>3.0473087679419586</v>
      </c>
      <c r="J95" s="461">
        <f>Flavors!J201</f>
        <v>0.17879587371997596</v>
      </c>
      <c r="K95" s="254">
        <f>Flavors!K201</f>
        <v>6.2330510725652565E-2</v>
      </c>
      <c r="L95" s="498">
        <f>Flavors!L201</f>
        <v>27036.304864224196</v>
      </c>
      <c r="M95" s="461">
        <f>Flavors!M201</f>
        <v>12388.981486432553</v>
      </c>
      <c r="N95" s="255">
        <f>Flavors!N201</f>
        <v>0.84581880026058542</v>
      </c>
      <c r="O95" s="256">
        <f>Flavors!O201</f>
        <v>4436.0954079627991</v>
      </c>
      <c r="P95" s="250">
        <f>Flavors!P201</f>
        <v>1882.9739966392517</v>
      </c>
      <c r="Q95" s="255">
        <f>Flavors!Q201</f>
        <v>0.73751839152181609</v>
      </c>
    </row>
    <row r="96" spans="2:17">
      <c r="B96" s="406"/>
      <c r="C96" s="18" t="s">
        <v>200</v>
      </c>
      <c r="D96" s="249">
        <f>Flavors!D202</f>
        <v>875283.60416610143</v>
      </c>
      <c r="E96" s="250">
        <f>Flavors!E202</f>
        <v>492693.60889885423</v>
      </c>
      <c r="F96" s="251">
        <f>Flavors!F202</f>
        <v>1.2877848741305882</v>
      </c>
      <c r="G96" s="252">
        <f>Flavors!G202</f>
        <v>2.7192586073901133</v>
      </c>
      <c r="H96" s="253">
        <f>Flavors!H202</f>
        <v>1.6046423363464384</v>
      </c>
      <c r="I96" s="481">
        <f>Flavors!I202</f>
        <v>1.5446311607573382</v>
      </c>
      <c r="J96" s="461">
        <f>Flavors!J202</f>
        <v>-1.9551431374723316</v>
      </c>
      <c r="K96" s="254">
        <f>Flavors!K202</f>
        <v>-0.55864835011255543</v>
      </c>
      <c r="L96" s="498">
        <f>Flavors!L202</f>
        <v>1351990.3294949518</v>
      </c>
      <c r="M96" s="461">
        <f>Flavors!M202</f>
        <v>13011.697298828978</v>
      </c>
      <c r="N96" s="255">
        <f>Flavors!N202</f>
        <v>9.71762878507469E-3</v>
      </c>
      <c r="O96" s="256">
        <f>Flavors!O202</f>
        <v>299370.54179548676</v>
      </c>
      <c r="P96" s="250">
        <f>Flavors!P202</f>
        <v>44230.270181384083</v>
      </c>
      <c r="Q96" s="255">
        <f>Flavors!Q202</f>
        <v>0.17335667905959573</v>
      </c>
    </row>
    <row r="97" spans="2:17">
      <c r="B97" s="406"/>
      <c r="C97" s="18" t="s">
        <v>201</v>
      </c>
      <c r="D97" s="249">
        <f>Flavors!D203</f>
        <v>85656.590026607853</v>
      </c>
      <c r="E97" s="250">
        <f>Flavors!E203</f>
        <v>-1228.3680007251678</v>
      </c>
      <c r="F97" s="251">
        <f>Flavors!F203</f>
        <v>-1.413786722828061E-2</v>
      </c>
      <c r="G97" s="252">
        <f>Flavors!G203</f>
        <v>0.26611079951788763</v>
      </c>
      <c r="H97" s="253">
        <f>Flavors!H203</f>
        <v>1.298502747942909E-2</v>
      </c>
      <c r="I97" s="481">
        <f>Flavors!I203</f>
        <v>3.4204526957751127</v>
      </c>
      <c r="J97" s="461">
        <f>Flavors!J203</f>
        <v>0.11642377146343952</v>
      </c>
      <c r="K97" s="254">
        <f>Flavors!K203</f>
        <v>3.5236910490332354E-2</v>
      </c>
      <c r="L97" s="498">
        <f>Flavors!L203</f>
        <v>292984.31426741445</v>
      </c>
      <c r="M97" s="461">
        <f>Flavors!M203</f>
        <v>5913.8998575004516</v>
      </c>
      <c r="N97" s="255">
        <f>Flavors!N203</f>
        <v>2.0600868500004556E-2</v>
      </c>
      <c r="O97" s="256">
        <f>Flavors!O203</f>
        <v>44585.603031686303</v>
      </c>
      <c r="P97" s="250">
        <f>Flavors!P203</f>
        <v>-301.94137401247281</v>
      </c>
      <c r="Q97" s="255">
        <f>Flavors!Q203</f>
        <v>-6.726618219154339E-3</v>
      </c>
    </row>
    <row r="98" spans="2:17">
      <c r="B98" s="406"/>
      <c r="C98" s="18" t="s">
        <v>202</v>
      </c>
      <c r="D98" s="249">
        <f>Flavors!D204</f>
        <v>2010.4231779575348</v>
      </c>
      <c r="E98" s="250">
        <f>Flavors!E204</f>
        <v>-1601.9419657355602</v>
      </c>
      <c r="F98" s="251">
        <f>Flavors!F204</f>
        <v>-0.44346069735846738</v>
      </c>
      <c r="G98" s="252">
        <f>Flavors!G204</f>
        <v>6.2458162190367882E-3</v>
      </c>
      <c r="H98" s="253">
        <f>Flavors!H204</f>
        <v>-4.2782461347077739E-3</v>
      </c>
      <c r="I98" s="481">
        <f>Flavors!I204</f>
        <v>4.9816556991941585</v>
      </c>
      <c r="J98" s="461">
        <f>Flavors!J204</f>
        <v>0.77890885572321888</v>
      </c>
      <c r="K98" s="254">
        <f>Flavors!K204</f>
        <v>0.18533327957482643</v>
      </c>
      <c r="L98" s="498">
        <f>Flavors!L204</f>
        <v>10015.236082264186</v>
      </c>
      <c r="M98" s="461">
        <f>Flavors!M204</f>
        <v>-5166.6201228564169</v>
      </c>
      <c r="N98" s="255">
        <f>Flavors!N204</f>
        <v>-0.3403154431876253</v>
      </c>
      <c r="O98" s="256">
        <f>Flavors!O204</f>
        <v>1113.3023945093155</v>
      </c>
      <c r="P98" s="250">
        <f>Flavors!P204</f>
        <v>-915.95630103677786</v>
      </c>
      <c r="Q98" s="255">
        <f>Flavors!Q204</f>
        <v>-0.45137483113767568</v>
      </c>
    </row>
    <row r="99" spans="2:17">
      <c r="B99" s="406"/>
      <c r="C99" s="18" t="s">
        <v>203</v>
      </c>
      <c r="D99" s="249">
        <f>Flavors!D205</f>
        <v>12022.301398038864</v>
      </c>
      <c r="E99" s="250">
        <f>Flavors!E205</f>
        <v>-3163.1444772565774</v>
      </c>
      <c r="F99" s="251">
        <f>Flavors!F205</f>
        <v>-0.20830106032003731</v>
      </c>
      <c r="G99" s="252">
        <f>Flavors!G205</f>
        <v>3.7349890254600844E-2</v>
      </c>
      <c r="H99" s="253">
        <f>Flavors!H205</f>
        <v>-6.8905375271926458E-3</v>
      </c>
      <c r="I99" s="481">
        <f>Flavors!I205</f>
        <v>2.9120202612520241</v>
      </c>
      <c r="J99" s="461">
        <f>Flavors!J205</f>
        <v>-1.5832040125783653E-2</v>
      </c>
      <c r="K99" s="254">
        <f>Flavors!K205</f>
        <v>-5.4073902970902289E-3</v>
      </c>
      <c r="L99" s="498">
        <f>Flavors!L205</f>
        <v>35009.185257967707</v>
      </c>
      <c r="M99" s="461">
        <f>Flavors!M205</f>
        <v>-9451.5573954641877</v>
      </c>
      <c r="N99" s="255">
        <f>Flavors!N205</f>
        <v>-0.21258208548467933</v>
      </c>
      <c r="O99" s="256">
        <f>Flavors!O205</f>
        <v>6011.1506990194321</v>
      </c>
      <c r="P99" s="250">
        <f>Flavors!P205</f>
        <v>-1582.5836309194565</v>
      </c>
      <c r="Q99" s="255">
        <f>Flavors!Q205</f>
        <v>-0.2084065049102386</v>
      </c>
    </row>
    <row r="100" spans="2:17">
      <c r="B100" s="406"/>
      <c r="C100" s="18" t="s">
        <v>204</v>
      </c>
      <c r="D100" s="249">
        <f>Flavors!D206</f>
        <v>3732589.7650019862</v>
      </c>
      <c r="E100" s="250">
        <f>Flavors!E206</f>
        <v>-230125.86503413133</v>
      </c>
      <c r="F100" s="251">
        <f>Flavors!F206</f>
        <v>-5.807276789932915E-2</v>
      </c>
      <c r="G100" s="252">
        <f>Flavors!G206</f>
        <v>11.596100735838487</v>
      </c>
      <c r="H100" s="253">
        <f>Flavors!H206</f>
        <v>5.1346891263849059E-2</v>
      </c>
      <c r="I100" s="481">
        <f>Flavors!I206</f>
        <v>2.7078491856663982</v>
      </c>
      <c r="J100" s="461">
        <f>Flavors!J206</f>
        <v>-5.7392683675056677E-2</v>
      </c>
      <c r="K100" s="254">
        <f>Flavors!K206</f>
        <v>-2.075503206839726E-2</v>
      </c>
      <c r="L100" s="498">
        <f>Flavors!L206</f>
        <v>10107290.15558736</v>
      </c>
      <c r="M100" s="461">
        <f>Flavors!M206</f>
        <v>-850577.02088231407</v>
      </c>
      <c r="N100" s="255">
        <f>Flavors!N206</f>
        <v>-7.7622497807675273E-2</v>
      </c>
      <c r="O100" s="256">
        <f>Flavors!O206</f>
        <v>2241120.9978009723</v>
      </c>
      <c r="P100" s="250">
        <f>Flavors!P206</f>
        <v>-213759.63245632825</v>
      </c>
      <c r="Q100" s="255">
        <f>Flavors!Q206</f>
        <v>-8.707536725886493E-2</v>
      </c>
    </row>
    <row r="101" spans="2:17">
      <c r="B101" s="406"/>
      <c r="C101" s="18" t="s">
        <v>205</v>
      </c>
      <c r="D101" s="249">
        <f>Flavors!D207</f>
        <v>802864.49276259332</v>
      </c>
      <c r="E101" s="250">
        <f>Flavors!E207</f>
        <v>109611.32503655436</v>
      </c>
      <c r="F101" s="251">
        <f>Flavors!F207</f>
        <v>0.15811153866933467</v>
      </c>
      <c r="G101" s="252">
        <f>Flavors!G207</f>
        <v>2.4942729100844403</v>
      </c>
      <c r="H101" s="253">
        <f>Flavors!H207</f>
        <v>0.47458794639306667</v>
      </c>
      <c r="I101" s="481">
        <f>Flavors!I207</f>
        <v>2.0026766681100558</v>
      </c>
      <c r="J101" s="461">
        <f>Flavors!J207</f>
        <v>-5.25089458067729E-4</v>
      </c>
      <c r="K101" s="254">
        <f>Flavors!K207</f>
        <v>-2.6212509852486593E-4</v>
      </c>
      <c r="L101" s="498">
        <f>Flavors!L207</f>
        <v>1607877.9873096603</v>
      </c>
      <c r="M101" s="461">
        <f>Flavors!M207</f>
        <v>219152.02328118985</v>
      </c>
      <c r="N101" s="255">
        <f>Flavors!N207</f>
        <v>0.15780796856815804</v>
      </c>
      <c r="O101" s="256">
        <f>Flavors!O207</f>
        <v>401423.54100264504</v>
      </c>
      <c r="P101" s="250">
        <f>Flavors!P207</f>
        <v>54837.005409791484</v>
      </c>
      <c r="Q101" s="255">
        <f>Flavors!Q207</f>
        <v>0.15822024163746018</v>
      </c>
    </row>
    <row r="102" spans="2:17">
      <c r="B102" s="406"/>
      <c r="C102" s="18" t="s">
        <v>206</v>
      </c>
      <c r="D102" s="249">
        <f>Flavors!D208</f>
        <v>0</v>
      </c>
      <c r="E102" s="250">
        <f>Flavors!E208</f>
        <v>0</v>
      </c>
      <c r="F102" s="251">
        <f>Flavors!F208</f>
        <v>0</v>
      </c>
      <c r="G102" s="252">
        <f>Flavors!G208</f>
        <v>0</v>
      </c>
      <c r="H102" s="253">
        <f>Flavors!H208</f>
        <v>0</v>
      </c>
      <c r="I102" s="481">
        <f>Flavors!I208</f>
        <v>0</v>
      </c>
      <c r="J102" s="461">
        <f>Flavors!J208</f>
        <v>0</v>
      </c>
      <c r="K102" s="254">
        <f>Flavors!K208</f>
        <v>0</v>
      </c>
      <c r="L102" s="498">
        <f>Flavors!L208</f>
        <v>0</v>
      </c>
      <c r="M102" s="461">
        <f>Flavors!M208</f>
        <v>0</v>
      </c>
      <c r="N102" s="255">
        <f>Flavors!N208</f>
        <v>0</v>
      </c>
      <c r="O102" s="256">
        <f>Flavors!O208</f>
        <v>0</v>
      </c>
      <c r="P102" s="250">
        <f>Flavors!P208</f>
        <v>0</v>
      </c>
      <c r="Q102" s="255">
        <f>Flavors!Q208</f>
        <v>0</v>
      </c>
    </row>
    <row r="103" spans="2:17">
      <c r="B103" s="406"/>
      <c r="C103" s="18" t="s">
        <v>207</v>
      </c>
      <c r="D103" s="249">
        <f>Flavors!D209</f>
        <v>0</v>
      </c>
      <c r="E103" s="250">
        <f>Flavors!E209</f>
        <v>0</v>
      </c>
      <c r="F103" s="251">
        <f>Flavors!F209</f>
        <v>0</v>
      </c>
      <c r="G103" s="252">
        <f>Flavors!G209</f>
        <v>0</v>
      </c>
      <c r="H103" s="253">
        <f>Flavors!H209</f>
        <v>0</v>
      </c>
      <c r="I103" s="481">
        <f>Flavors!I209</f>
        <v>0</v>
      </c>
      <c r="J103" s="461">
        <f>Flavors!J209</f>
        <v>0</v>
      </c>
      <c r="K103" s="254">
        <f>Flavors!K209</f>
        <v>0</v>
      </c>
      <c r="L103" s="498">
        <f>Flavors!L209</f>
        <v>0</v>
      </c>
      <c r="M103" s="461">
        <f>Flavors!M209</f>
        <v>0</v>
      </c>
      <c r="N103" s="255">
        <f>Flavors!N209</f>
        <v>0</v>
      </c>
      <c r="O103" s="256">
        <f>Flavors!O209</f>
        <v>0</v>
      </c>
      <c r="P103" s="250">
        <f>Flavors!P209</f>
        <v>0</v>
      </c>
      <c r="Q103" s="255">
        <f>Flavors!Q209</f>
        <v>0</v>
      </c>
    </row>
    <row r="104" spans="2:17">
      <c r="B104" s="406"/>
      <c r="C104" s="18" t="s">
        <v>208</v>
      </c>
      <c r="D104" s="249">
        <f>Flavors!D210</f>
        <v>43908.963623186632</v>
      </c>
      <c r="E104" s="250">
        <f>Flavors!E210</f>
        <v>-20319.633146682696</v>
      </c>
      <c r="F104" s="251">
        <f>Flavors!F210</f>
        <v>-0.3163642702562508</v>
      </c>
      <c r="G104" s="252">
        <f>Flavors!G210</f>
        <v>0.13641273149139357</v>
      </c>
      <c r="H104" s="253">
        <f>Flavors!H210</f>
        <v>-5.0707266186518218E-2</v>
      </c>
      <c r="I104" s="481">
        <f>Flavors!I210</f>
        <v>3.1234357673017925</v>
      </c>
      <c r="J104" s="461">
        <f>Flavors!J210</f>
        <v>6.5107987469163575E-2</v>
      </c>
      <c r="K104" s="254">
        <f>Flavors!K210</f>
        <v>2.1288753906138439E-2</v>
      </c>
      <c r="L104" s="498">
        <f>Flavors!L210</f>
        <v>137146.82748581443</v>
      </c>
      <c r="M104" s="461">
        <f>Flavors!M210</f>
        <v>-59285.274275145202</v>
      </c>
      <c r="N104" s="255">
        <f>Flavors!N210</f>
        <v>-0.30181051744429277</v>
      </c>
      <c r="O104" s="256">
        <f>Flavors!O210</f>
        <v>21981.251983133108</v>
      </c>
      <c r="P104" s="250">
        <f>Flavors!P210</f>
        <v>-10005.456702264994</v>
      </c>
      <c r="Q104" s="255">
        <f>Flavors!Q210</f>
        <v>-0.31280044473073509</v>
      </c>
    </row>
    <row r="105" spans="2:17">
      <c r="B105" s="406"/>
      <c r="C105" s="18" t="s">
        <v>209</v>
      </c>
      <c r="D105" s="249">
        <f>Flavors!D211</f>
        <v>18016213.683306094</v>
      </c>
      <c r="E105" s="250">
        <f>Flavors!E211</f>
        <v>-1990917.9641423412</v>
      </c>
      <c r="F105" s="251">
        <f>Flavors!F211</f>
        <v>-9.9510414547417061E-2</v>
      </c>
      <c r="G105" s="252">
        <f>Flavors!G211</f>
        <v>55.971280505801317</v>
      </c>
      <c r="H105" s="253">
        <f>Flavors!H211</f>
        <v>-2.3163766389749298</v>
      </c>
      <c r="I105" s="481">
        <f>Flavors!I211</f>
        <v>2.6192649805453376</v>
      </c>
      <c r="J105" s="461">
        <f>Flavors!J211</f>
        <v>6.6694523923937599E-2</v>
      </c>
      <c r="K105" s="254">
        <f>Flavors!K211</f>
        <v>2.6128377279824408E-2</v>
      </c>
      <c r="L105" s="498">
        <f>Flavors!L211</f>
        <v>47189237.582705386</v>
      </c>
      <c r="M105" s="461">
        <f>Flavors!M211</f>
        <v>-3880375.5823065341</v>
      </c>
      <c r="N105" s="255">
        <f>Flavors!N211</f>
        <v>-7.59820829221593E-2</v>
      </c>
      <c r="O105" s="256">
        <f>Flavors!O211</f>
        <v>11360270.055596033</v>
      </c>
      <c r="P105" s="250">
        <f>Flavors!P211</f>
        <v>-1282422.867074769</v>
      </c>
      <c r="Q105" s="255">
        <f>Flavors!Q211</f>
        <v>-0.10143589462456498</v>
      </c>
    </row>
    <row r="106" spans="2:17">
      <c r="B106" s="406"/>
      <c r="C106" s="18" t="s">
        <v>210</v>
      </c>
      <c r="D106" s="249">
        <f>Flavors!D212</f>
        <v>56898.747912043211</v>
      </c>
      <c r="E106" s="250">
        <f>Flavors!E212</f>
        <v>-6385.3067782074068</v>
      </c>
      <c r="F106" s="251">
        <f>Flavors!F212</f>
        <v>-0.10089914133126983</v>
      </c>
      <c r="G106" s="252">
        <f>Flavors!G212</f>
        <v>0.17676831746088811</v>
      </c>
      <c r="H106" s="253">
        <f>Flavors!H212</f>
        <v>-7.5999042070602207E-3</v>
      </c>
      <c r="I106" s="481">
        <f>Flavors!I212</f>
        <v>3.0151427739773791</v>
      </c>
      <c r="J106" s="461">
        <f>Flavors!J212</f>
        <v>0.10333996727751593</v>
      </c>
      <c r="K106" s="254">
        <f>Flavors!K212</f>
        <v>3.5490029420858306E-2</v>
      </c>
      <c r="L106" s="498">
        <f>Flavors!L212</f>
        <v>171557.84861535756</v>
      </c>
      <c r="M106" s="461">
        <f>Flavors!M212</f>
        <v>-12712.839451061824</v>
      </c>
      <c r="N106" s="255">
        <f>Flavors!N212</f>
        <v>-6.8990025404797692E-2</v>
      </c>
      <c r="O106" s="256">
        <f>Flavors!O212</f>
        <v>28466.948537049007</v>
      </c>
      <c r="P106" s="250">
        <f>Flavors!P212</f>
        <v>-3674.0920070782377</v>
      </c>
      <c r="Q106" s="255">
        <f>Flavors!Q212</f>
        <v>-0.11431154514222973</v>
      </c>
    </row>
    <row r="107" spans="2:17">
      <c r="B107" s="406"/>
      <c r="C107" s="18" t="s">
        <v>211</v>
      </c>
      <c r="D107" s="249">
        <f>Flavors!D213</f>
        <v>0</v>
      </c>
      <c r="E107" s="250">
        <f>Flavors!E213</f>
        <v>-1990.6294615268707</v>
      </c>
      <c r="F107" s="251">
        <f>Flavors!F213</f>
        <v>-1</v>
      </c>
      <c r="G107" s="252">
        <f>Flavors!G213</f>
        <v>0</v>
      </c>
      <c r="H107" s="253">
        <f>Flavors!H213</f>
        <v>-5.7993884181077159E-3</v>
      </c>
      <c r="I107" s="481">
        <f>Flavors!I213</f>
        <v>0</v>
      </c>
      <c r="J107" s="461">
        <f>Flavors!J213</f>
        <v>-3.4919742206317665</v>
      </c>
      <c r="K107" s="254">
        <f>Flavors!K213</f>
        <v>-1</v>
      </c>
      <c r="L107" s="498">
        <f>Flavors!L213</f>
        <v>0</v>
      </c>
      <c r="M107" s="461">
        <f>Flavors!M213</f>
        <v>-6951.2267624819278</v>
      </c>
      <c r="N107" s="255">
        <f>Flavors!N213</f>
        <v>-1</v>
      </c>
      <c r="O107" s="256">
        <f>Flavors!O213</f>
        <v>0</v>
      </c>
      <c r="P107" s="250">
        <f>Flavors!P213</f>
        <v>-995.31473076343536</v>
      </c>
      <c r="Q107" s="255">
        <f>Flavors!Q213</f>
        <v>-1</v>
      </c>
    </row>
    <row r="108" spans="2:17">
      <c r="B108" s="406"/>
      <c r="C108" s="18" t="s">
        <v>212</v>
      </c>
      <c r="D108" s="249">
        <f>Flavors!D214</f>
        <v>572040.36456321122</v>
      </c>
      <c r="E108" s="250">
        <f>Flavors!E214</f>
        <v>34061.077616024995</v>
      </c>
      <c r="F108" s="251">
        <f>Flavors!F214</f>
        <v>6.33129907459965E-2</v>
      </c>
      <c r="G108" s="252">
        <f>Flavors!G214</f>
        <v>1.777167626251914</v>
      </c>
      <c r="H108" s="253">
        <f>Flavors!H214</f>
        <v>0.20984889305569854</v>
      </c>
      <c r="I108" s="481">
        <f>Flavors!I214</f>
        <v>3.2215489021525148</v>
      </c>
      <c r="J108" s="461">
        <f>Flavors!J214</f>
        <v>7.7343694287990594E-2</v>
      </c>
      <c r="K108" s="254">
        <f>Flavors!K214</f>
        <v>2.4598806113078336E-2</v>
      </c>
      <c r="L108" s="498">
        <f>Flavors!L214</f>
        <v>1842856.0084455374</v>
      </c>
      <c r="M108" s="461">
        <f>Flavors!M214</f>
        <v>151338.73270295118</v>
      </c>
      <c r="N108" s="255">
        <f>Flavors!N214</f>
        <v>8.9469220842874675E-2</v>
      </c>
      <c r="O108" s="256">
        <f>Flavors!O214</f>
        <v>285073.69154074014</v>
      </c>
      <c r="P108" s="250">
        <f>Flavors!P214</f>
        <v>16752.564663552621</v>
      </c>
      <c r="Q108" s="255">
        <f>Flavors!Q214</f>
        <v>6.2434758151639652E-2</v>
      </c>
    </row>
    <row r="109" spans="2:17">
      <c r="B109" s="406"/>
      <c r="C109" s="18" t="s">
        <v>213</v>
      </c>
      <c r="D109" s="249">
        <f>Flavors!D215</f>
        <v>0</v>
      </c>
      <c r="E109" s="250">
        <f>Flavors!E215</f>
        <v>0</v>
      </c>
      <c r="F109" s="251">
        <f>Flavors!F215</f>
        <v>0</v>
      </c>
      <c r="G109" s="252">
        <f>Flavors!G215</f>
        <v>0</v>
      </c>
      <c r="H109" s="253">
        <f>Flavors!H215</f>
        <v>0</v>
      </c>
      <c r="I109" s="481">
        <f>Flavors!I215</f>
        <v>0</v>
      </c>
      <c r="J109" s="461">
        <f>Flavors!J215</f>
        <v>0</v>
      </c>
      <c r="K109" s="254">
        <f>Flavors!K215</f>
        <v>0</v>
      </c>
      <c r="L109" s="498">
        <f>Flavors!L215</f>
        <v>0</v>
      </c>
      <c r="M109" s="461">
        <f>Flavors!M215</f>
        <v>0</v>
      </c>
      <c r="N109" s="255">
        <f>Flavors!N215</f>
        <v>0</v>
      </c>
      <c r="O109" s="256">
        <f>Flavors!O215</f>
        <v>0</v>
      </c>
      <c r="P109" s="250">
        <f>Flavors!P215</f>
        <v>0</v>
      </c>
      <c r="Q109" s="255">
        <f>Flavors!Q215</f>
        <v>0</v>
      </c>
    </row>
    <row r="110" spans="2:17">
      <c r="B110" s="406"/>
      <c r="C110" s="18" t="s">
        <v>214</v>
      </c>
      <c r="D110" s="249">
        <f>Flavors!D216</f>
        <v>7752791.3230321202</v>
      </c>
      <c r="E110" s="250">
        <f>Flavors!E216</f>
        <v>-527825.07053891383</v>
      </c>
      <c r="F110" s="251">
        <f>Flavors!F216</f>
        <v>-6.3742243989071939E-2</v>
      </c>
      <c r="G110" s="252">
        <f>Flavors!G216</f>
        <v>24.085729969247549</v>
      </c>
      <c r="H110" s="253">
        <f>Flavors!H216</f>
        <v>-3.8554201064126659E-2</v>
      </c>
      <c r="I110" s="481">
        <f>Flavors!I216</f>
        <v>2.8422418169070691</v>
      </c>
      <c r="J110" s="461">
        <f>Flavors!J216</f>
        <v>-1.3738772944125621E-2</v>
      </c>
      <c r="K110" s="254">
        <f>Flavors!K216</f>
        <v>-4.8105274219813424E-3</v>
      </c>
      <c r="L110" s="498">
        <f>Flavors!L216</f>
        <v>22035307.696076173</v>
      </c>
      <c r="M110" s="461">
        <f>Flavors!M216</f>
        <v>-1613971.9959663004</v>
      </c>
      <c r="N110" s="255">
        <f>Flavors!N216</f>
        <v>-6.8246137598405199E-2</v>
      </c>
      <c r="O110" s="256">
        <f>Flavors!O216</f>
        <v>4739493.2497390816</v>
      </c>
      <c r="P110" s="250">
        <f>Flavors!P216</f>
        <v>-388440.65554495063</v>
      </c>
      <c r="Q110" s="255">
        <f>Flavors!Q216</f>
        <v>-7.574993412935481E-2</v>
      </c>
    </row>
    <row r="111" spans="2:17" ht="15" thickBot="1">
      <c r="B111" s="406"/>
      <c r="C111" s="21" t="s">
        <v>215</v>
      </c>
      <c r="D111" s="287">
        <f>Flavors!D217</f>
        <v>7505.675256729126</v>
      </c>
      <c r="E111" s="288">
        <f>Flavors!E217</f>
        <v>-1523.5118107795715</v>
      </c>
      <c r="F111" s="289">
        <f>Flavors!F217</f>
        <v>-0.16873189129748906</v>
      </c>
      <c r="G111" s="290">
        <f>Flavors!G217</f>
        <v>2.3318010241469712E-2</v>
      </c>
      <c r="H111" s="291">
        <f>Flavors!H217</f>
        <v>-2.9871178179097478E-3</v>
      </c>
      <c r="I111" s="489">
        <f>Flavors!I217</f>
        <v>3.0555912225167221</v>
      </c>
      <c r="J111" s="469">
        <f>Flavors!J217</f>
        <v>3.0838603097869566E-2</v>
      </c>
      <c r="K111" s="292">
        <f>Flavors!K217</f>
        <v>1.0195413304177782E-2</v>
      </c>
      <c r="L111" s="506">
        <f>Flavors!L217</f>
        <v>22934.275433522464</v>
      </c>
      <c r="M111" s="469">
        <f>Flavors!M217</f>
        <v>-4376.7818001472951</v>
      </c>
      <c r="N111" s="293">
        <f>Flavors!N217</f>
        <v>-0.16025676936268465</v>
      </c>
      <c r="O111" s="294">
        <f>Flavors!O217</f>
        <v>3752.837628364563</v>
      </c>
      <c r="P111" s="288">
        <f>Flavors!P217</f>
        <v>-761.75590538978577</v>
      </c>
      <c r="Q111" s="293">
        <f>Flavors!Q217</f>
        <v>-0.16873189129748906</v>
      </c>
    </row>
    <row r="112" spans="2:17">
      <c r="B112" s="405" t="s">
        <v>285</v>
      </c>
      <c r="C112" s="24" t="s">
        <v>286</v>
      </c>
      <c r="D112" s="169">
        <f>'NB vs PL'!D29</f>
        <v>23187603.794526581</v>
      </c>
      <c r="E112" s="23">
        <f>'NB vs PL'!E29</f>
        <v>-2793820.9575658627</v>
      </c>
      <c r="F112" s="177">
        <f>'NB vs PL'!F29</f>
        <v>-0.10753147620747239</v>
      </c>
      <c r="G112" s="181">
        <f>'NB vs PL'!G29</f>
        <v>72.037326990821327</v>
      </c>
      <c r="H112" s="191">
        <f>'NB vs PL'!H29</f>
        <v>-3.6555011850707615</v>
      </c>
      <c r="I112" s="490">
        <f>'NB vs PL'!I29</f>
        <v>2.9567937731115954</v>
      </c>
      <c r="J112" s="470">
        <f>'NB vs PL'!J29</f>
        <v>3.5383505792953684E-2</v>
      </c>
      <c r="K112" s="184">
        <f>'NB vs PL'!K29</f>
        <v>1.2111789360359074E-2</v>
      </c>
      <c r="L112" s="507">
        <f>'NB vs PL'!L29</f>
        <v>68560962.513034999</v>
      </c>
      <c r="M112" s="470">
        <f>'NB vs PL'!M29</f>
        <v>-7341438.5172945559</v>
      </c>
      <c r="N112" s="186">
        <f>'NB vs PL'!N29</f>
        <v>-9.6722085436546576E-2</v>
      </c>
      <c r="O112" s="22">
        <f>'NB vs PL'!O29</f>
        <v>14923306.723341899</v>
      </c>
      <c r="P112" s="23">
        <f>'NB vs PL'!P29</f>
        <v>-2097052.3935892861</v>
      </c>
      <c r="Q112" s="186">
        <f>'NB vs PL'!Q29</f>
        <v>-0.12320846929153338</v>
      </c>
    </row>
    <row r="113" spans="2:17" ht="15" thickBot="1">
      <c r="B113" s="407"/>
      <c r="C113" s="25" t="s">
        <v>197</v>
      </c>
      <c r="D113" s="170">
        <f>'NB vs PL'!D30</f>
        <v>9000714.0722385868</v>
      </c>
      <c r="E113" s="17">
        <f>'NB vs PL'!E30</f>
        <v>657321.82618981786</v>
      </c>
      <c r="F113" s="178">
        <f>'NB vs PL'!F30</f>
        <v>7.8783521954287811E-2</v>
      </c>
      <c r="G113" s="182">
        <f>'NB vs PL'!G30</f>
        <v>27.962673009178705</v>
      </c>
      <c r="H113" s="192">
        <f>'NB vs PL'!H30</f>
        <v>3.6555011850708503</v>
      </c>
      <c r="I113" s="491">
        <f>'NB vs PL'!I30</f>
        <v>1.8895111735558288</v>
      </c>
      <c r="J113" s="471">
        <f>'NB vs PL'!J30</f>
        <v>1.1654693784277415E-2</v>
      </c>
      <c r="K113" s="185">
        <f>'NB vs PL'!K30</f>
        <v>6.2063815365140437E-3</v>
      </c>
      <c r="L113" s="508">
        <f>'NB vs PL'!L30</f>
        <v>17006949.809475996</v>
      </c>
      <c r="M113" s="471">
        <f>'NB vs PL'!M30</f>
        <v>1339256.6169575974</v>
      </c>
      <c r="N113" s="187">
        <f>'NB vs PL'!N30</f>
        <v>8.5478864086840578E-2</v>
      </c>
      <c r="O113" s="16">
        <f>'NB vs PL'!O30</f>
        <v>4645200.4608348096</v>
      </c>
      <c r="P113" s="17">
        <f>'NB vs PL'!P30</f>
        <v>314275.71120791603</v>
      </c>
      <c r="Q113" s="187">
        <f>'NB vs PL'!Q30</f>
        <v>7.2565497988620262E-2</v>
      </c>
    </row>
    <row r="114" spans="2:17">
      <c r="B114" s="406" t="s">
        <v>287</v>
      </c>
      <c r="C114" s="13" t="s">
        <v>39</v>
      </c>
      <c r="D114" s="153">
        <f>Size!D79</f>
        <v>8679.0083549789742</v>
      </c>
      <c r="E114" s="32">
        <f>Size!E79</f>
        <v>765.00525516789457</v>
      </c>
      <c r="F114" s="179">
        <f>Size!F79</f>
        <v>9.6664765671643033E-2</v>
      </c>
      <c r="G114" s="183">
        <f>Size!G79</f>
        <v>2.6963224331583227E-2</v>
      </c>
      <c r="H114" s="193">
        <f>Size!H79</f>
        <v>3.9070108046774799E-3</v>
      </c>
      <c r="I114" s="485">
        <f>Size!I79</f>
        <v>3.3721908648972407</v>
      </c>
      <c r="J114" s="465">
        <f>Size!J79</f>
        <v>0.18711175491008536</v>
      </c>
      <c r="K114" s="172">
        <f>Size!K79</f>
        <v>5.8746344580069138E-2</v>
      </c>
      <c r="L114" s="502">
        <f>Size!L79</f>
        <v>29267.272691026927</v>
      </c>
      <c r="M114" s="465">
        <f>Size!M79</f>
        <v>4060.546741445065</v>
      </c>
      <c r="N114" s="173">
        <f>Size!N79</f>
        <v>0.16108981188461022</v>
      </c>
      <c r="O114" s="31">
        <f>Size!O79</f>
        <v>6161.9232627153397</v>
      </c>
      <c r="P114" s="32">
        <f>Size!P79</f>
        <v>651.65628504753113</v>
      </c>
      <c r="Q114" s="173">
        <f>Size!Q79</f>
        <v>0.11826219812734758</v>
      </c>
    </row>
    <row r="115" spans="2:17">
      <c r="B115" s="406"/>
      <c r="C115" s="18" t="s">
        <v>234</v>
      </c>
      <c r="D115" s="27">
        <f>Size!D80</f>
        <v>22241656.238680165</v>
      </c>
      <c r="E115" s="266">
        <f>Size!E80</f>
        <v>-1346888.6674482636</v>
      </c>
      <c r="F115" s="267">
        <f>Size!F80</f>
        <v>-5.7099268853092112E-2</v>
      </c>
      <c r="G115" s="268">
        <f>Size!G80</f>
        <v>69.098535470985126</v>
      </c>
      <c r="H115" s="189">
        <f>Size!H80</f>
        <v>0.37698946126914734</v>
      </c>
      <c r="I115" s="486">
        <f>Size!I80</f>
        <v>2.2787250445227007</v>
      </c>
      <c r="J115" s="466">
        <f>Size!J80</f>
        <v>2.082257501825957E-2</v>
      </c>
      <c r="K115" s="269">
        <f>Size!K80</f>
        <v>9.2220878888668988E-3</v>
      </c>
      <c r="L115" s="503">
        <f>Size!L80</f>
        <v>50682619.102745064</v>
      </c>
      <c r="M115" s="466">
        <f>Size!M80</f>
        <v>-2578014.6928187236</v>
      </c>
      <c r="N115" s="162">
        <f>Size!N80</f>
        <v>-4.8403755439978505E-2</v>
      </c>
      <c r="O115" s="270">
        <f>Size!O80</f>
        <v>11123922.401037237</v>
      </c>
      <c r="P115" s="266">
        <f>Size!P80</f>
        <v>-674147.93439245783</v>
      </c>
      <c r="Q115" s="162">
        <f>Size!Q80</f>
        <v>-5.7140525121975795E-2</v>
      </c>
    </row>
    <row r="116" spans="2:17">
      <c r="B116" s="406"/>
      <c r="C116" s="18" t="s">
        <v>235</v>
      </c>
      <c r="D116" s="27">
        <f>Size!D81</f>
        <v>25845.688803300069</v>
      </c>
      <c r="E116" s="266">
        <f>Size!E81</f>
        <v>-7038.9365016395714</v>
      </c>
      <c r="F116" s="267">
        <f>Size!F81</f>
        <v>-0.21404946647156245</v>
      </c>
      <c r="G116" s="268">
        <f>Size!G81</f>
        <v>8.0295245344231131E-2</v>
      </c>
      <c r="H116" s="189">
        <f>Size!H81</f>
        <v>-1.5508980812955458E-2</v>
      </c>
      <c r="I116" s="486">
        <f>Size!I81</f>
        <v>3.116339567743442</v>
      </c>
      <c r="J116" s="466">
        <f>Size!J81</f>
        <v>-0.50534492318952662</v>
      </c>
      <c r="K116" s="269">
        <f>Size!K81</f>
        <v>-0.13953311627632881</v>
      </c>
      <c r="L116" s="503">
        <f>Size!L81</f>
        <v>80543.942673307654</v>
      </c>
      <c r="M116" s="466">
        <f>Size!M81</f>
        <v>-38553.794783734091</v>
      </c>
      <c r="N116" s="162">
        <f>Size!N81</f>
        <v>-0.32371559365382863</v>
      </c>
      <c r="O116" s="270">
        <f>Size!O81</f>
        <v>8568.4872132539749</v>
      </c>
      <c r="P116" s="266">
        <f>Size!P81</f>
        <v>-2276.4708420038223</v>
      </c>
      <c r="Q116" s="162">
        <f>Size!Q81</f>
        <v>-0.20991052527862525</v>
      </c>
    </row>
    <row r="117" spans="2:17">
      <c r="B117" s="406"/>
      <c r="C117" s="18" t="s">
        <v>236</v>
      </c>
      <c r="D117" s="27">
        <f>Size!D82</f>
        <v>129152.87448753417</v>
      </c>
      <c r="E117" s="266">
        <f>Size!E82</f>
        <v>60116.558675870299</v>
      </c>
      <c r="F117" s="267">
        <f>Size!F82</f>
        <v>0.87079615951512657</v>
      </c>
      <c r="G117" s="268">
        <f>Size!G82</f>
        <v>0.4012414535674948</v>
      </c>
      <c r="H117" s="189">
        <f>Size!H82</f>
        <v>0.20011491641683099</v>
      </c>
      <c r="I117" s="486">
        <f>Size!I82</f>
        <v>2.3599294992671433</v>
      </c>
      <c r="J117" s="466">
        <f>Size!J82</f>
        <v>0.15253742025379724</v>
      </c>
      <c r="K117" s="269">
        <f>Size!K82</f>
        <v>6.9103002454361434E-2</v>
      </c>
      <c r="L117" s="503">
        <f>Size!L82</f>
        <v>304791.67841827869</v>
      </c>
      <c r="M117" s="466">
        <f>Size!M82</f>
        <v>152401.46173134804</v>
      </c>
      <c r="N117" s="162">
        <f>Size!N82</f>
        <v>1.00007379111771</v>
      </c>
      <c r="O117" s="270">
        <f>Size!O82</f>
        <v>36738.245691776276</v>
      </c>
      <c r="P117" s="266">
        <f>Size!P82</f>
        <v>17041.022391080856</v>
      </c>
      <c r="Q117" s="162">
        <f>Size!Q82</f>
        <v>0.86514845929980477</v>
      </c>
    </row>
    <row r="118" spans="2:17">
      <c r="B118" s="406"/>
      <c r="C118" s="18" t="s">
        <v>237</v>
      </c>
      <c r="D118" s="27">
        <f>Size!D83</f>
        <v>1295080.5106617876</v>
      </c>
      <c r="E118" s="266">
        <f>Size!E83</f>
        <v>-121518.20255240379</v>
      </c>
      <c r="F118" s="267">
        <f>Size!F83</f>
        <v>-8.5781669444471742E-2</v>
      </c>
      <c r="G118" s="268">
        <f>Size!G83</f>
        <v>4.0234488674506794</v>
      </c>
      <c r="H118" s="189">
        <f>Size!H83</f>
        <v>-0.10359050843559015</v>
      </c>
      <c r="I118" s="486">
        <f>Size!I83</f>
        <v>1.8264991472515557</v>
      </c>
      <c r="J118" s="466">
        <f>Size!J83</f>
        <v>3.2861667239587167E-2</v>
      </c>
      <c r="K118" s="269">
        <f>Size!K83</f>
        <v>1.8321242506243729E-2</v>
      </c>
      <c r="L118" s="503">
        <f>Size!L83</f>
        <v>2365463.4483458642</v>
      </c>
      <c r="M118" s="466">
        <f>Size!M83</f>
        <v>-175401.09781183535</v>
      </c>
      <c r="N118" s="162">
        <f>Size!N83</f>
        <v>-6.9032053706710672E-2</v>
      </c>
      <c r="O118" s="270">
        <f>Size!O83</f>
        <v>322906.76240309421</v>
      </c>
      <c r="P118" s="266">
        <f>Size!P83</f>
        <v>-30240.573275600735</v>
      </c>
      <c r="Q118" s="162">
        <f>Size!Q83</f>
        <v>-8.5631605339689165E-2</v>
      </c>
    </row>
    <row r="119" spans="2:17">
      <c r="B119" s="406"/>
      <c r="C119" s="18" t="s">
        <v>238</v>
      </c>
      <c r="D119" s="27">
        <f>Size!D84</f>
        <v>7625077.5881708665</v>
      </c>
      <c r="E119" s="266">
        <f>Size!E84</f>
        <v>-1248823.6782139903</v>
      </c>
      <c r="F119" s="267">
        <f>Size!F84</f>
        <v>-0.14072994962707638</v>
      </c>
      <c r="G119" s="268">
        <f>Size!G84</f>
        <v>23.688959515476437</v>
      </c>
      <c r="H119" s="189">
        <f>Size!H84</f>
        <v>-2.163767585342196</v>
      </c>
      <c r="I119" s="486">
        <f>Size!I84</f>
        <v>4.1705107541224447</v>
      </c>
      <c r="J119" s="466">
        <f>Size!J84</f>
        <v>0.20826137785959009</v>
      </c>
      <c r="K119" s="269">
        <f>Size!K84</f>
        <v>5.2561400881844467E-2</v>
      </c>
      <c r="L119" s="503">
        <f>Size!L84</f>
        <v>31800468.082484633</v>
      </c>
      <c r="M119" s="466">
        <f>Size!M84</f>
        <v>-3360141.6752669215</v>
      </c>
      <c r="N119" s="162">
        <f>Size!N84</f>
        <v>-9.5565512043662454E-2</v>
      </c>
      <c r="O119" s="270">
        <f>Size!O84</f>
        <v>7959466.0834864741</v>
      </c>
      <c r="P119" s="266">
        <f>Size!P84</f>
        <v>-1148530.6547157904</v>
      </c>
      <c r="Q119" s="162">
        <f>Size!Q84</f>
        <v>-0.12610134673176082</v>
      </c>
    </row>
    <row r="120" spans="2:17" ht="15" thickBot="1">
      <c r="B120" s="406"/>
      <c r="C120" s="21" t="s">
        <v>239</v>
      </c>
      <c r="D120" s="271">
        <f>Size!D85</f>
        <v>862825.95760653075</v>
      </c>
      <c r="E120" s="272">
        <f>Size!E85</f>
        <v>526888.78940918623</v>
      </c>
      <c r="F120" s="273">
        <f>Size!F85</f>
        <v>1.5684146896769344</v>
      </c>
      <c r="G120" s="274">
        <f>Size!G85</f>
        <v>2.6805562228444666</v>
      </c>
      <c r="H120" s="275">
        <f>Size!H85</f>
        <v>1.7018556861000569</v>
      </c>
      <c r="I120" s="487">
        <f>Size!I85</f>
        <v>0.35328346477494543</v>
      </c>
      <c r="J120" s="467">
        <f>Size!J85</f>
        <v>-0.57335244440921951</v>
      </c>
      <c r="K120" s="276">
        <f>Size!K85</f>
        <v>-0.61874619656604324</v>
      </c>
      <c r="L120" s="504">
        <f>Size!L85</f>
        <v>304822.14380099537</v>
      </c>
      <c r="M120" s="467">
        <f>Size!M85</f>
        <v>-6469.299480304704</v>
      </c>
      <c r="N120" s="277">
        <f>Size!N85</f>
        <v>-2.0782130765022954E-2</v>
      </c>
      <c r="O120" s="278">
        <f>Size!O85</f>
        <v>110754.86222600937</v>
      </c>
      <c r="P120" s="272">
        <f>Size!P85</f>
        <v>54737.853312198182</v>
      </c>
      <c r="Q120" s="277">
        <f>Size!Q85</f>
        <v>0.977164871412875</v>
      </c>
    </row>
    <row r="121" spans="2:17">
      <c r="B121" s="405" t="s">
        <v>35</v>
      </c>
      <c r="C121" s="24" t="s">
        <v>288</v>
      </c>
      <c r="D121" s="169">
        <f>Organic!D29</f>
        <v>47142.009222639237</v>
      </c>
      <c r="E121" s="23">
        <f>Organic!E29</f>
        <v>-12250.1450143607</v>
      </c>
      <c r="F121" s="177">
        <f>Organic!F29</f>
        <v>-0.20625864092212273</v>
      </c>
      <c r="G121" s="181">
        <f>Organic!G29</f>
        <v>0.14645688978768892</v>
      </c>
      <c r="H121" s="191">
        <f>Organic!H29</f>
        <v>-2.6572887006798218E-2</v>
      </c>
      <c r="I121" s="490">
        <f>Organic!I29</f>
        <v>5.3795538455111584</v>
      </c>
      <c r="J121" s="470">
        <f>Organic!J29</f>
        <v>-6.2765313570881887E-2</v>
      </c>
      <c r="K121" s="184">
        <f>Organic!K29</f>
        <v>-1.1532824837393136E-2</v>
      </c>
      <c r="L121" s="507">
        <f>Organic!L29</f>
        <v>253602.97699877142</v>
      </c>
      <c r="M121" s="470">
        <f>Organic!M29</f>
        <v>-69628.081904408929</v>
      </c>
      <c r="N121" s="186">
        <f>Organic!N29</f>
        <v>-0.21541272098256223</v>
      </c>
      <c r="O121" s="22">
        <f>Organic!O29</f>
        <v>41126.826333999634</v>
      </c>
      <c r="P121" s="23">
        <f>Organic!P29</f>
        <v>-9415.8299709558487</v>
      </c>
      <c r="Q121" s="186">
        <f>Organic!Q29</f>
        <v>-0.18629471933853758</v>
      </c>
    </row>
    <row r="122" spans="2:17" ht="15" thickBot="1">
      <c r="B122" s="407"/>
      <c r="C122" s="25" t="s">
        <v>289</v>
      </c>
      <c r="D122" s="170">
        <f>Organic!D30</f>
        <v>32141175.85754253</v>
      </c>
      <c r="E122" s="17">
        <f>Organic!E30</f>
        <v>-2124248.9863616899</v>
      </c>
      <c r="F122" s="178">
        <f>Organic!F30</f>
        <v>-6.1993948595083344E-2</v>
      </c>
      <c r="G122" s="182">
        <f>Organic!G30</f>
        <v>99.853543110212314</v>
      </c>
      <c r="H122" s="192">
        <f>Organic!H30</f>
        <v>2.6572887006807377E-2</v>
      </c>
      <c r="I122" s="491">
        <f>Organic!I30</f>
        <v>2.6543637691506481</v>
      </c>
      <c r="J122" s="471">
        <f>Organic!J30</f>
        <v>-8.5789370792874742E-3</v>
      </c>
      <c r="K122" s="185">
        <f>Organic!K30</f>
        <v>-3.2216003217857866E-3</v>
      </c>
      <c r="L122" s="508">
        <f>Organic!L30</f>
        <v>85314372.694160402</v>
      </c>
      <c r="M122" s="471">
        <f>Organic!M30</f>
        <v>-5932490.4697843641</v>
      </c>
      <c r="N122" s="187">
        <f>Organic!N30</f>
        <v>-6.5015829192126409E-2</v>
      </c>
      <c r="O122" s="16">
        <f>Organic!O30</f>
        <v>19527391.938986558</v>
      </c>
      <c r="P122" s="17">
        <f>Organic!P30</f>
        <v>-1773349.2712665647</v>
      </c>
      <c r="Q122" s="187">
        <f>Organic!Q30</f>
        <v>-8.3252937245815756E-2</v>
      </c>
    </row>
    <row r="123" spans="2:17">
      <c r="B123" s="405" t="s">
        <v>290</v>
      </c>
      <c r="C123" s="13" t="s">
        <v>291</v>
      </c>
      <c r="D123" s="26">
        <f>Form!D29</f>
        <v>5475422.2527714875</v>
      </c>
      <c r="E123" s="15">
        <f>Form!E29</f>
        <v>917742.64666156378</v>
      </c>
      <c r="F123" s="160">
        <f>Form!F29</f>
        <v>0.20136181697178943</v>
      </c>
      <c r="G123" s="196">
        <f>Form!G29</f>
        <v>17.01058836139098</v>
      </c>
      <c r="H123" s="197">
        <f>Form!H29</f>
        <v>3.7324997808845382</v>
      </c>
      <c r="I123" s="492">
        <f>Form!I29</f>
        <v>1.8654405239864595</v>
      </c>
      <c r="J123" s="472">
        <f>Form!J29</f>
        <v>-0.15810984275950979</v>
      </c>
      <c r="K123" s="198">
        <f>Form!K29</f>
        <v>-7.8134868969811241E-2</v>
      </c>
      <c r="L123" s="509">
        <f>Form!L29</f>
        <v>10214074.556257164</v>
      </c>
      <c r="M123" s="472">
        <f>Form!M29</f>
        <v>991380.31780280359</v>
      </c>
      <c r="N123" s="161">
        <f>Form!N29</f>
        <v>0.10749356881736435</v>
      </c>
      <c r="O123" s="14">
        <f>Form!O29</f>
        <v>2451334.4918706827</v>
      </c>
      <c r="P123" s="15">
        <f>Form!P29</f>
        <v>267216.40687854262</v>
      </c>
      <c r="Q123" s="161">
        <f>Form!Q29</f>
        <v>0.12234521966311371</v>
      </c>
    </row>
    <row r="124" spans="2:17" ht="15" thickBot="1">
      <c r="B124" s="407"/>
      <c r="C124" s="21" t="s">
        <v>225</v>
      </c>
      <c r="D124" s="30">
        <f>Form!D30</f>
        <v>26712895.613993686</v>
      </c>
      <c r="E124" s="20">
        <f>Form!E30</f>
        <v>-3054241.7780376077</v>
      </c>
      <c r="F124" s="158">
        <f>Form!F30</f>
        <v>-0.10260448419387593</v>
      </c>
      <c r="G124" s="188">
        <f>Form!G30</f>
        <v>82.98941163860907</v>
      </c>
      <c r="H124" s="194">
        <f>Form!H30</f>
        <v>-3.7324997808844671</v>
      </c>
      <c r="I124" s="493">
        <f>Form!I30</f>
        <v>2.8208810532478377</v>
      </c>
      <c r="J124" s="473">
        <f>Form!J30</f>
        <v>5.4494789769304219E-2</v>
      </c>
      <c r="K124" s="167">
        <f>Form!K30</f>
        <v>1.9698908460014153E-2</v>
      </c>
      <c r="L124" s="510">
        <f>Form!L30</f>
        <v>75353901.114902049</v>
      </c>
      <c r="M124" s="473">
        <f>Form!M30</f>
        <v>-6993498.8694915324</v>
      </c>
      <c r="N124" s="163">
        <f>Form!N30</f>
        <v>-8.492677207558387E-2</v>
      </c>
      <c r="O124" s="19">
        <f>Form!O30</f>
        <v>17117184.273449883</v>
      </c>
      <c r="P124" s="20">
        <f>Form!P30</f>
        <v>-2049981.5081160516</v>
      </c>
      <c r="Q124" s="163">
        <f>Form!Q30</f>
        <v>-0.10695277181186724</v>
      </c>
    </row>
    <row r="125" spans="2:17">
      <c r="B125" s="406" t="s">
        <v>292</v>
      </c>
      <c r="C125" s="13" t="s">
        <v>37</v>
      </c>
      <c r="D125" s="153">
        <f>'Package Type'!D89</f>
        <v>665596.73192377097</v>
      </c>
      <c r="E125" s="32">
        <f>'Package Type'!E89</f>
        <v>-66003.371400927659</v>
      </c>
      <c r="F125" s="179">
        <f>'Package Type'!F89</f>
        <v>-9.0217826789499578E-2</v>
      </c>
      <c r="G125" s="183">
        <f>'Package Type'!G89</f>
        <v>2.0678207997038816</v>
      </c>
      <c r="H125" s="193">
        <f>'Package Type'!H89</f>
        <v>-6.3581979120304943E-2</v>
      </c>
      <c r="I125" s="485">
        <f>'Package Type'!I89</f>
        <v>7.4091716962172844</v>
      </c>
      <c r="J125" s="465">
        <f>'Package Type'!J89</f>
        <v>-0.15446378267985583</v>
      </c>
      <c r="K125" s="172">
        <f>'Package Type'!K89</f>
        <v>-2.042189673349757E-2</v>
      </c>
      <c r="L125" s="502">
        <f>'Package Type'!L89</f>
        <v>4931520.4672643272</v>
      </c>
      <c r="M125" s="465">
        <f>'Package Type'!M89</f>
        <v>-602036.03060717694</v>
      </c>
      <c r="N125" s="173">
        <f>'Package Type'!N89</f>
        <v>-0.10879730438078143</v>
      </c>
      <c r="O125" s="31">
        <f>'Package Type'!O89</f>
        <v>964212.03071287065</v>
      </c>
      <c r="P125" s="32">
        <f>'Package Type'!P89</f>
        <v>-171636.05967005296</v>
      </c>
      <c r="Q125" s="173">
        <f>'Package Type'!Q89</f>
        <v>-0.15110828738743579</v>
      </c>
    </row>
    <row r="126" spans="2:17">
      <c r="B126" s="406"/>
      <c r="C126" s="18" t="s">
        <v>227</v>
      </c>
      <c r="D126" s="27">
        <f>'Package Type'!D90</f>
        <v>2860884.3574916823</v>
      </c>
      <c r="E126" s="266">
        <f>'Package Type'!E90</f>
        <v>409036.92937142309</v>
      </c>
      <c r="F126" s="267">
        <f>'Package Type'!F90</f>
        <v>0.16682805164798389</v>
      </c>
      <c r="G126" s="268">
        <f>'Package Type'!G90</f>
        <v>8.8879585734599065</v>
      </c>
      <c r="H126" s="189">
        <f>'Package Type'!H90</f>
        <v>1.7448835550176147</v>
      </c>
      <c r="I126" s="486">
        <f>'Package Type'!I90</f>
        <v>1.2286700854186738</v>
      </c>
      <c r="J126" s="466">
        <f>'Package Type'!J90</f>
        <v>-0.33137337976386316</v>
      </c>
      <c r="K126" s="269">
        <f>'Package Type'!K90</f>
        <v>-0.21241291487034944</v>
      </c>
      <c r="L126" s="503">
        <f>'Package Type'!L90</f>
        <v>3515083.0278922529</v>
      </c>
      <c r="M126" s="466">
        <f>'Package Type'!M90</f>
        <v>-309905.52997136768</v>
      </c>
      <c r="N126" s="162">
        <f>'Package Type'!N90</f>
        <v>-8.102129595505507E-2</v>
      </c>
      <c r="O126" s="270">
        <f>'Package Type'!O90</f>
        <v>1208901.2228961263</v>
      </c>
      <c r="P126" s="266">
        <f>'Package Type'!P90</f>
        <v>-10418.779443241423</v>
      </c>
      <c r="Q126" s="162">
        <f>'Package Type'!Q90</f>
        <v>-8.5447457790015086E-3</v>
      </c>
    </row>
    <row r="127" spans="2:17">
      <c r="B127" s="406"/>
      <c r="C127" s="18" t="s">
        <v>228</v>
      </c>
      <c r="D127" s="27">
        <f>'Package Type'!D91</f>
        <v>16681299.723173933</v>
      </c>
      <c r="E127" s="266">
        <f>'Package Type'!E91</f>
        <v>-1533972.3173715118</v>
      </c>
      <c r="F127" s="267">
        <f>'Package Type'!F91</f>
        <v>-8.4213527745127109E-2</v>
      </c>
      <c r="G127" s="268">
        <f>'Package Type'!G91</f>
        <v>51.824080376680932</v>
      </c>
      <c r="H127" s="189">
        <f>'Package Type'!H91</f>
        <v>-1.2432733153485103</v>
      </c>
      <c r="I127" s="486">
        <f>'Package Type'!I91</f>
        <v>2.4751459855702791</v>
      </c>
      <c r="J127" s="466">
        <f>'Package Type'!J91</f>
        <v>8.3972017185491854E-2</v>
      </c>
      <c r="K127" s="269">
        <f>'Package Type'!K91</f>
        <v>3.5117485509519021E-2</v>
      </c>
      <c r="L127" s="503">
        <f>'Package Type'!L91</f>
        <v>41288652.043908566</v>
      </c>
      <c r="M127" s="466">
        <f>'Package Type'!M91</f>
        <v>-2267232.286490947</v>
      </c>
      <c r="N127" s="162">
        <f>'Package Type'!N91</f>
        <v>-5.2053409575903126E-2</v>
      </c>
      <c r="O127" s="270">
        <f>'Package Type'!O91</f>
        <v>9952725.1893752217</v>
      </c>
      <c r="P127" s="266">
        <f>'Package Type'!P91</f>
        <v>-875085.79945018888</v>
      </c>
      <c r="Q127" s="162">
        <f>'Package Type'!Q91</f>
        <v>-8.0818348265711396E-2</v>
      </c>
    </row>
    <row r="128" spans="2:17" ht="15" customHeight="1">
      <c r="B128" s="406"/>
      <c r="C128" s="18" t="s">
        <v>229</v>
      </c>
      <c r="D128" s="27">
        <f>'Package Type'!D92</f>
        <v>2965107.4393536239</v>
      </c>
      <c r="E128" s="266">
        <f>'Package Type'!E92</f>
        <v>388749.50616390025</v>
      </c>
      <c r="F128" s="267">
        <f>'Package Type'!F92</f>
        <v>0.15089110917231882</v>
      </c>
      <c r="G128" s="268">
        <f>'Package Type'!G92</f>
        <v>9.2117502120703652</v>
      </c>
      <c r="H128" s="189">
        <f>'Package Type'!H92</f>
        <v>1.7059332594869323</v>
      </c>
      <c r="I128" s="486">
        <f>'Package Type'!I92</f>
        <v>1.8962750519086022</v>
      </c>
      <c r="J128" s="466">
        <f>'Package Type'!J92</f>
        <v>3.0102139556604124E-2</v>
      </c>
      <c r="K128" s="269">
        <f>'Package Type'!K92</f>
        <v>1.6130412866546984E-2</v>
      </c>
      <c r="L128" s="503">
        <f>'Package Type'!L92</f>
        <v>5622659.2634748761</v>
      </c>
      <c r="M128" s="466">
        <f>'Package Type'!M92</f>
        <v>814729.87603303511</v>
      </c>
      <c r="N128" s="162">
        <f>'Package Type'!N92</f>
        <v>0.16945545792770661</v>
      </c>
      <c r="O128" s="270">
        <f>'Package Type'!O92</f>
        <v>1482680.1638130872</v>
      </c>
      <c r="P128" s="266">
        <f>'Package Type'!P92</f>
        <v>193593.80007347185</v>
      </c>
      <c r="Q128" s="162">
        <f>'Package Type'!Q92</f>
        <v>0.1501790768400186</v>
      </c>
    </row>
    <row r="129" spans="2:20">
      <c r="B129" s="406"/>
      <c r="C129" s="18" t="s">
        <v>230</v>
      </c>
      <c r="D129" s="27">
        <f>'Package Type'!D93</f>
        <v>62915.208844184875</v>
      </c>
      <c r="E129" s="266">
        <f>'Package Type'!E93</f>
        <v>11327.661037445068</v>
      </c>
      <c r="F129" s="267">
        <f>'Package Type'!F93</f>
        <v>0.21958130438534107</v>
      </c>
      <c r="G129" s="268">
        <f>'Package Type'!G93</f>
        <v>0.19545975998064063</v>
      </c>
      <c r="H129" s="189">
        <f>'Package Type'!H93</f>
        <v>4.51674865810959E-2</v>
      </c>
      <c r="I129" s="486">
        <f>'Package Type'!I93</f>
        <v>2.884632433617131</v>
      </c>
      <c r="J129" s="466">
        <f>'Package Type'!J93</f>
        <v>0.12412439842453837</v>
      </c>
      <c r="K129" s="269">
        <f>'Package Type'!K93</f>
        <v>4.4964331507869916E-2</v>
      </c>
      <c r="L129" s="503">
        <f>'Package Type'!L93</f>
        <v>181487.25199973106</v>
      </c>
      <c r="M129" s="466">
        <f>'Package Type'!M93</f>
        <v>39079.411763343815</v>
      </c>
      <c r="N129" s="162">
        <f>'Package Type'!N93</f>
        <v>0.27441896245652397</v>
      </c>
      <c r="O129" s="270">
        <f>'Package Type'!O93</f>
        <v>62915.208844184875</v>
      </c>
      <c r="P129" s="266">
        <f>'Package Type'!P93</f>
        <v>11090.976299285889</v>
      </c>
      <c r="Q129" s="162">
        <f>'Package Type'!Q93</f>
        <v>0.2140113949526796</v>
      </c>
    </row>
    <row r="130" spans="2:20">
      <c r="B130" s="406"/>
      <c r="C130" s="18" t="s">
        <v>231</v>
      </c>
      <c r="D130" s="27">
        <f>'Package Type'!D94</f>
        <v>8946247.1437063459</v>
      </c>
      <c r="E130" s="266">
        <f>'Package Type'!E94</f>
        <v>-1345191.185868267</v>
      </c>
      <c r="F130" s="267">
        <f>'Package Type'!F94</f>
        <v>-0.13070973587847065</v>
      </c>
      <c r="G130" s="268">
        <f>'Package Type'!G94</f>
        <v>27.793459666755229</v>
      </c>
      <c r="H130" s="189">
        <f>'Package Type'!H94</f>
        <v>-2.1890405462303804</v>
      </c>
      <c r="I130" s="486">
        <f>'Package Type'!I94</f>
        <v>3.3545562226191898</v>
      </c>
      <c r="J130" s="466">
        <f>'Package Type'!J94</f>
        <v>8.1243789454606308E-2</v>
      </c>
      <c r="K130" s="269">
        <f>'Package Type'!K94</f>
        <v>2.4820053420950464E-2</v>
      </c>
      <c r="L130" s="503">
        <f>'Package Type'!L94</f>
        <v>30010689.025009274</v>
      </c>
      <c r="M130" s="466">
        <f>'Package Type'!M94</f>
        <v>-3676404.0143338591</v>
      </c>
      <c r="N130" s="162">
        <f>'Package Type'!N94</f>
        <v>-0.10913390508466222</v>
      </c>
      <c r="O130" s="270">
        <f>'Package Type'!O94</f>
        <v>5891744.9703553272</v>
      </c>
      <c r="P130" s="266">
        <f>'Package Type'!P94</f>
        <v>-930841.14956955332</v>
      </c>
      <c r="Q130" s="162">
        <f>'Package Type'!Q94</f>
        <v>-0.13643523631766225</v>
      </c>
    </row>
    <row r="131" spans="2:20">
      <c r="B131" s="406"/>
      <c r="C131" s="18" t="s">
        <v>232</v>
      </c>
      <c r="D131" s="27">
        <f>'Package Type'!D95</f>
        <v>4767.6637822166731</v>
      </c>
      <c r="E131" s="266">
        <f>'Package Type'!E95</f>
        <v>-1342.281092631888</v>
      </c>
      <c r="F131" s="267">
        <f>'Package Type'!F95</f>
        <v>-0.21968792192501693</v>
      </c>
      <c r="G131" s="268">
        <f>'Package Type'!G95</f>
        <v>1.4811782964090034E-2</v>
      </c>
      <c r="H131" s="189">
        <f>'Package Type'!H95</f>
        <v>-2.9885883392134372E-3</v>
      </c>
      <c r="I131" s="486">
        <f>'Package Type'!I95</f>
        <v>2.6035485985665265</v>
      </c>
      <c r="J131" s="466">
        <f>'Package Type'!J95</f>
        <v>4.945452578455134E-2</v>
      </c>
      <c r="K131" s="269">
        <f>'Package Type'!K95</f>
        <v>1.9362844270917706E-2</v>
      </c>
      <c r="L131" s="503">
        <f>'Package Type'!L95</f>
        <v>12412.844358626604</v>
      </c>
      <c r="M131" s="466">
        <f>'Package Type'!M95</f>
        <v>-3192.5296312487135</v>
      </c>
      <c r="N131" s="162">
        <f>'Package Type'!N95</f>
        <v>-0.2045788606745349</v>
      </c>
      <c r="O131" s="270">
        <f>'Package Type'!O95</f>
        <v>3790.7112163305283</v>
      </c>
      <c r="P131" s="266">
        <f>'Package Type'!P95</f>
        <v>-378.30544143532006</v>
      </c>
      <c r="Q131" s="162">
        <f>'Package Type'!Q95</f>
        <v>-9.0742127578365625E-2</v>
      </c>
      <c r="T131" s="29"/>
    </row>
    <row r="132" spans="2:20" ht="15" thickBot="1">
      <c r="B132" s="406"/>
      <c r="C132" s="21" t="s">
        <v>233</v>
      </c>
      <c r="D132" s="271">
        <f>'Package Type'!D96</f>
        <v>1486.795389175415</v>
      </c>
      <c r="E132" s="272">
        <f>'Package Type'!E96</f>
        <v>1034.9110459685326</v>
      </c>
      <c r="F132" s="273">
        <f>'Package Type'!F96</f>
        <v>2.2902122224994366</v>
      </c>
      <c r="G132" s="274">
        <f>'Package Type'!G96</f>
        <v>4.6190527735236178E-3</v>
      </c>
      <c r="H132" s="275">
        <f>'Package Type'!H96</f>
        <v>3.3025582289748349E-3</v>
      </c>
      <c r="I132" s="487">
        <f>'Package Type'!I96</f>
        <v>3.6422151291801472</v>
      </c>
      <c r="J132" s="467">
        <f>'Package Type'!J96</f>
        <v>-0.16405835958767101</v>
      </c>
      <c r="K132" s="276">
        <f>'Package Type'!K96</f>
        <v>-4.3102094495259355E-2</v>
      </c>
      <c r="L132" s="504">
        <f>'Package Type'!L96</f>
        <v>5415.2286604499814</v>
      </c>
      <c r="M132" s="467">
        <f>'Package Type'!M96</f>
        <v>3695.2332649123664</v>
      </c>
      <c r="N132" s="277">
        <f>'Package Type'!N96</f>
        <v>2.1483971843758085</v>
      </c>
      <c r="O132" s="278">
        <f>'Package Type'!O96</f>
        <v>1539.5489444732666</v>
      </c>
      <c r="P132" s="272">
        <f>'Package Type'!P96</f>
        <v>1052.2831629514694</v>
      </c>
      <c r="Q132" s="277">
        <f>'Package Type'!Q96</f>
        <v>2.1595671250811956</v>
      </c>
    </row>
    <row r="133" spans="2:20" ht="15.6" customHeight="1" thickBot="1">
      <c r="B133" s="405" t="s">
        <v>293</v>
      </c>
      <c r="C133" s="149" t="s">
        <v>44</v>
      </c>
      <c r="D133" s="154">
        <f>'Sugar Content'!D49</f>
        <v>32188317.86676516</v>
      </c>
      <c r="E133" s="155">
        <f>'Sugar Content'!E49</f>
        <v>-2136499.1313760616</v>
      </c>
      <c r="F133" s="164">
        <f>'Sugar Content'!F49</f>
        <v>-6.224356947021039E-2</v>
      </c>
      <c r="G133" s="180">
        <f>'Sugar Content'!G49</f>
        <v>100</v>
      </c>
      <c r="H133" s="190">
        <f>'Sugar Content'!H49</f>
        <v>0</v>
      </c>
      <c r="I133" s="479">
        <f>'Sugar Content'!I49</f>
        <v>2.6583549977772902</v>
      </c>
      <c r="J133" s="459">
        <f>'Sugar Content'!J49</f>
        <v>-9.3968573252927179E-3</v>
      </c>
      <c r="K133" s="175">
        <f>'Sugar Content'!K49</f>
        <v>-3.5223880764320118E-3</v>
      </c>
      <c r="L133" s="496">
        <f>'Sugar Content'!L49</f>
        <v>85567975.671159208</v>
      </c>
      <c r="M133" s="459">
        <f>'Sugar Content'!M49</f>
        <v>-6002118.5516887158</v>
      </c>
      <c r="N133" s="166">
        <f>'Sugar Content'!N49</f>
        <v>-6.5546711539706051E-2</v>
      </c>
      <c r="O133" s="168">
        <f>'Sugar Content'!O49</f>
        <v>19568518.765320566</v>
      </c>
      <c r="P133" s="155">
        <f>'Sugar Content'!P49</f>
        <v>-1782765.1012375131</v>
      </c>
      <c r="Q133" s="176">
        <f>'Sugar Content'!Q49</f>
        <v>-8.3496857255961482E-2</v>
      </c>
    </row>
    <row r="134" spans="2:20" ht="15.6" customHeight="1">
      <c r="B134" s="419"/>
      <c r="C134" s="13" t="s">
        <v>31</v>
      </c>
      <c r="D134" s="153">
        <f>'Sugar Content'!D50</f>
        <v>32088515.64648914</v>
      </c>
      <c r="E134" s="32">
        <f>'Sugar Content'!E50</f>
        <v>-2111612.0212061219</v>
      </c>
      <c r="F134" s="171">
        <f>'Sugar Content'!F50</f>
        <v>-6.1742811071454191E-2</v>
      </c>
      <c r="G134" s="183">
        <f>'Sugar Content'!G50</f>
        <v>99.689942728013548</v>
      </c>
      <c r="H134" s="193">
        <f>'Sugar Content'!H50</f>
        <v>5.3205641994168218E-2</v>
      </c>
      <c r="I134" s="485">
        <f>'Sugar Content'!I50</f>
        <v>2.6576271169842292</v>
      </c>
      <c r="J134" s="465">
        <f>'Sugar Content'!J50</f>
        <v>-9.4796595521593474E-3</v>
      </c>
      <c r="K134" s="172">
        <f>'Sugar Content'!K50</f>
        <v>-3.554285728473913E-3</v>
      </c>
      <c r="L134" s="502">
        <f>'Sugar Content'!L50</f>
        <v>85279309.325882256</v>
      </c>
      <c r="M134" s="465">
        <f>'Sugar Content'!M50</f>
        <v>-5936082.9350374043</v>
      </c>
      <c r="N134" s="173">
        <f>'Sugar Content'!N50</f>
        <v>-6.5077645207700985E-2</v>
      </c>
      <c r="O134" s="31">
        <f>'Sugar Content'!O50</f>
        <v>19516482.675465181</v>
      </c>
      <c r="P134" s="32">
        <f>'Sugar Content'!P50</f>
        <v>-1771273.4024454989</v>
      </c>
      <c r="Q134" s="174">
        <f>'Sugar Content'!Q50</f>
        <v>-8.3206205292979063E-2</v>
      </c>
    </row>
    <row r="135" spans="2:20" ht="15.6" customHeight="1">
      <c r="B135" s="419"/>
      <c r="C135" s="18" t="s">
        <v>294</v>
      </c>
      <c r="D135" s="27">
        <f>'Sugar Content'!D51</f>
        <v>99446.184317638268</v>
      </c>
      <c r="E135" s="266">
        <f>'Sugar Content'!E51</f>
        <v>-24181.336207442742</v>
      </c>
      <c r="F135" s="295">
        <f>'Sugar Content'!F51</f>
        <v>-0.19559832717454637</v>
      </c>
      <c r="G135" s="268">
        <f>'Sugar Content'!G51</f>
        <v>0.30895116895908897</v>
      </c>
      <c r="H135" s="189">
        <f>'Sugar Content'!H51</f>
        <v>-5.1218327448643519E-2</v>
      </c>
      <c r="I135" s="486">
        <f>'Sugar Content'!I51</f>
        <v>2.8841316599808815</v>
      </c>
      <c r="J135" s="466">
        <f>'Sugar Content'!J51</f>
        <v>5.9652198353093766E-2</v>
      </c>
      <c r="K135" s="269">
        <f>'Sugar Content'!K51</f>
        <v>2.1119713973319302E-2</v>
      </c>
      <c r="L135" s="503">
        <f>'Sugar Content'!L51</f>
        <v>286815.88865479478</v>
      </c>
      <c r="M135" s="466">
        <f>'Sugar Content'!M51</f>
        <v>-62367.503960264323</v>
      </c>
      <c r="N135" s="162">
        <f>'Sugar Content'!N51</f>
        <v>-0.17860959392481321</v>
      </c>
      <c r="O135" s="270">
        <f>'Sugar Content'!O51</f>
        <v>51699.030361365491</v>
      </c>
      <c r="P135" s="266">
        <f>'Sugar Content'!P51</f>
        <v>-10823.149344120189</v>
      </c>
      <c r="Q135" s="156">
        <f>'Sugar Content'!Q51</f>
        <v>-0.17310895741484472</v>
      </c>
    </row>
    <row r="136" spans="2:20" ht="15.6" customHeight="1" thickBot="1">
      <c r="B136" s="420"/>
      <c r="C136" s="21" t="s">
        <v>295</v>
      </c>
      <c r="D136" s="30">
        <f>'Sugar Content'!D52</f>
        <v>356.03595838255751</v>
      </c>
      <c r="E136" s="20">
        <f>'Sugar Content'!E52</f>
        <v>-705.77396248716764</v>
      </c>
      <c r="F136" s="157">
        <f>'Sugar Content'!F52</f>
        <v>-0.66468955376596073</v>
      </c>
      <c r="G136" s="188">
        <f>'Sugar Content'!G52</f>
        <v>1.1061030273662393E-3</v>
      </c>
      <c r="H136" s="194">
        <f>'Sugar Content'!H52</f>
        <v>-1.987314545485569E-3</v>
      </c>
      <c r="I136" s="493">
        <f>'Sugar Content'!I52</f>
        <v>5.1973868891455224</v>
      </c>
      <c r="J136" s="473">
        <f>'Sugar Content'!J52</f>
        <v>6.3710362181446101E-5</v>
      </c>
      <c r="K136" s="167">
        <f>'Sugar Content'!K52</f>
        <v>1.2258302974409275E-5</v>
      </c>
      <c r="L136" s="510">
        <f>'Sugar Content'!L52</f>
        <v>1850.4566221618652</v>
      </c>
      <c r="M136" s="473">
        <f>'Sugar Content'!M52</f>
        <v>-3668.1126910364628</v>
      </c>
      <c r="N136" s="163">
        <f>'Sugar Content'!N52</f>
        <v>-0.66468544342892033</v>
      </c>
      <c r="O136" s="19">
        <f>'Sugar Content'!O52</f>
        <v>337.05949401855469</v>
      </c>
      <c r="P136" s="20">
        <f>'Sugar Content'!P52</f>
        <v>-668.54944789409637</v>
      </c>
      <c r="Q136" s="159">
        <f>'Sugar Content'!Q52</f>
        <v>-0.66482050828081019</v>
      </c>
    </row>
    <row r="137" spans="2:20">
      <c r="B137" s="33"/>
      <c r="C137" s="34"/>
      <c r="D137" s="35"/>
      <c r="E137" s="35"/>
      <c r="F137" s="36"/>
      <c r="G137" s="37"/>
      <c r="H137" s="37"/>
      <c r="I137" s="474"/>
      <c r="J137" s="474"/>
      <c r="K137" s="36"/>
      <c r="L137" s="511"/>
      <c r="M137" s="511"/>
      <c r="N137" s="36"/>
      <c r="O137" s="35"/>
      <c r="P137" s="35"/>
      <c r="Q137" s="36"/>
    </row>
    <row r="138" spans="2:20" ht="23.4">
      <c r="B138" s="414" t="s">
        <v>250</v>
      </c>
      <c r="C138" s="414"/>
      <c r="D138" s="414"/>
      <c r="E138" s="414"/>
      <c r="F138" s="414"/>
      <c r="G138" s="414"/>
      <c r="H138" s="414"/>
      <c r="I138" s="516"/>
      <c r="J138" s="516"/>
      <c r="K138" s="414"/>
      <c r="L138" s="516"/>
      <c r="M138" s="516"/>
      <c r="N138" s="414"/>
      <c r="O138" s="414"/>
      <c r="P138" s="414"/>
      <c r="Q138" s="414"/>
    </row>
    <row r="139" spans="2:20">
      <c r="B139" s="408" t="s">
        <v>255</v>
      </c>
      <c r="C139" s="408"/>
      <c r="D139" s="408"/>
      <c r="E139" s="408"/>
      <c r="F139" s="408"/>
      <c r="G139" s="408"/>
      <c r="H139" s="408"/>
      <c r="I139" s="517"/>
      <c r="J139" s="517"/>
      <c r="K139" s="408"/>
      <c r="L139" s="517"/>
      <c r="M139" s="517"/>
      <c r="N139" s="408"/>
      <c r="O139" s="408"/>
      <c r="P139" s="408"/>
      <c r="Q139" s="408"/>
    </row>
    <row r="140" spans="2:20" ht="15" thickBot="1">
      <c r="B140" s="408" t="str">
        <f>'HOME PAGE'!H7</f>
        <v>YTD ENDING 1-25-2026</v>
      </c>
      <c r="C140" s="408"/>
      <c r="D140" s="408"/>
      <c r="E140" s="408"/>
      <c r="F140" s="408"/>
      <c r="G140" s="408"/>
      <c r="H140" s="408"/>
      <c r="I140" s="517"/>
      <c r="J140" s="517"/>
      <c r="K140" s="408"/>
      <c r="L140" s="517"/>
      <c r="M140" s="517"/>
      <c r="N140" s="408"/>
      <c r="O140" s="408"/>
      <c r="P140" s="408"/>
      <c r="Q140" s="408"/>
    </row>
    <row r="141" spans="2:20">
      <c r="D141" s="409" t="s">
        <v>263</v>
      </c>
      <c r="E141" s="410"/>
      <c r="F141" s="411"/>
      <c r="G141" s="412" t="s">
        <v>264</v>
      </c>
      <c r="H141" s="413"/>
      <c r="I141" s="518" t="s">
        <v>265</v>
      </c>
      <c r="J141" s="519"/>
      <c r="K141" s="411"/>
      <c r="L141" s="520" t="s">
        <v>266</v>
      </c>
      <c r="M141" s="519"/>
      <c r="N141" s="413"/>
      <c r="O141" s="409" t="s">
        <v>267</v>
      </c>
      <c r="P141" s="410"/>
      <c r="Q141" s="411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94" t="s">
        <v>268</v>
      </c>
      <c r="J142" s="458" t="s">
        <v>269</v>
      </c>
      <c r="K142" s="236" t="s">
        <v>270</v>
      </c>
      <c r="L142" s="478" t="s">
        <v>268</v>
      </c>
      <c r="M142" s="45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SubSegments!D141</f>
        <v>2602525.635732126</v>
      </c>
      <c r="E143" s="155">
        <f>SubSegments!E141</f>
        <v>-74689.243942853529</v>
      </c>
      <c r="F143" s="165">
        <f>SubSegments!F141</f>
        <v>-2.7898113263109082E-2</v>
      </c>
      <c r="G143" s="180">
        <f>SubSegments!G141</f>
        <v>100</v>
      </c>
      <c r="H143" s="190">
        <f>SubSegments!H141</f>
        <v>0</v>
      </c>
      <c r="I143" s="479">
        <f>SubSegments!I141</f>
        <v>2.5161835049204808</v>
      </c>
      <c r="J143" s="459">
        <f>SubSegments!J141</f>
        <v>-0.15584556742859812</v>
      </c>
      <c r="K143" s="175">
        <f>SubSegments!K141</f>
        <v>-5.8324802316461533E-2</v>
      </c>
      <c r="L143" s="496">
        <f>SubSegments!L141</f>
        <v>6548432.075761863</v>
      </c>
      <c r="M143" s="459">
        <f>SubSegments!M141</f>
        <v>-605163.91565522365</v>
      </c>
      <c r="N143" s="166">
        <f>SubSegments!N141</f>
        <v>-8.4595763638497579E-2</v>
      </c>
      <c r="O143" s="168">
        <f>SubSegments!O141</f>
        <v>1497286.6800326109</v>
      </c>
      <c r="P143" s="155">
        <f>SubSegments!P141</f>
        <v>-144729.03940784745</v>
      </c>
      <c r="Q143" s="166">
        <f>SubSegments!Q141</f>
        <v>-8.8141080316311501E-2</v>
      </c>
    </row>
    <row r="144" spans="2:20">
      <c r="B144" s="402" t="s">
        <v>272</v>
      </c>
      <c r="C144" s="18" t="s">
        <v>26</v>
      </c>
      <c r="D144" s="241">
        <f>SubSegments!D142</f>
        <v>7601.3840787241061</v>
      </c>
      <c r="E144" s="242">
        <f>SubSegments!E142</f>
        <v>-893.96868321628426</v>
      </c>
      <c r="F144" s="243">
        <f>SubSegments!F142</f>
        <v>-0.10523031924245796</v>
      </c>
      <c r="G144" s="244">
        <f>SubSegments!G142</f>
        <v>0.29207720278942545</v>
      </c>
      <c r="H144" s="245">
        <f>SubSegments!H142</f>
        <v>-2.5243339033192369E-2</v>
      </c>
      <c r="I144" s="480">
        <f>SubSegments!I142</f>
        <v>4.064939042422429</v>
      </c>
      <c r="J144" s="460">
        <f>SubSegments!J142</f>
        <v>-0.62794841037421989</v>
      </c>
      <c r="K144" s="246">
        <f>SubSegments!K142</f>
        <v>-0.13380853828062814</v>
      </c>
      <c r="L144" s="497">
        <f>SubSegments!L142</f>
        <v>30899.162918053866</v>
      </c>
      <c r="M144" s="460">
        <f>SubSegments!M142</f>
        <v>-8968.5714655375486</v>
      </c>
      <c r="N144" s="247">
        <f>SubSegments!N142</f>
        <v>-0.22495814232244893</v>
      </c>
      <c r="O144" s="248">
        <f>SubSegments!O142</f>
        <v>9583.499202132225</v>
      </c>
      <c r="P144" s="242">
        <f>SubSegments!P142</f>
        <v>-2582.6015493869781</v>
      </c>
      <c r="Q144" s="247">
        <f>SubSegments!Q142</f>
        <v>-0.21227849432896437</v>
      </c>
    </row>
    <row r="145" spans="2:17">
      <c r="B145" s="403"/>
      <c r="C145" s="18" t="s">
        <v>273</v>
      </c>
      <c r="D145" s="249">
        <f>SubSegments!D143</f>
        <v>21889.510031700134</v>
      </c>
      <c r="E145" s="250">
        <f>SubSegments!E143</f>
        <v>-325.19740107882899</v>
      </c>
      <c r="F145" s="251">
        <f>SubSegments!F143</f>
        <v>-1.4638833397327718E-2</v>
      </c>
      <c r="G145" s="252">
        <f>SubSegments!G143</f>
        <v>0.84108720126179726</v>
      </c>
      <c r="H145" s="253">
        <f>SubSegments!H143</f>
        <v>1.1317891318477269E-2</v>
      </c>
      <c r="I145" s="481">
        <f>SubSegments!I143</f>
        <v>2.1266971598307847</v>
      </c>
      <c r="J145" s="461">
        <f>SubSegments!J143</f>
        <v>-3.3196246859766187E-2</v>
      </c>
      <c r="K145" s="254">
        <f>SubSegments!K143</f>
        <v>-1.536939126576177E-2</v>
      </c>
      <c r="L145" s="498">
        <f>SubSegments!L143</f>
        <v>46552.358814504143</v>
      </c>
      <c r="M145" s="461">
        <f>SubSegments!M143</f>
        <v>-1429.0413011147175</v>
      </c>
      <c r="N145" s="255">
        <f>SubSegments!N143</f>
        <v>-2.9783234704931782E-2</v>
      </c>
      <c r="O145" s="256">
        <f>SubSegments!O143</f>
        <v>10944.755015850067</v>
      </c>
      <c r="P145" s="250">
        <f>SubSegments!P143</f>
        <v>-261.67947420106429</v>
      </c>
      <c r="Q145" s="255">
        <f>SubSegments!Q143</f>
        <v>-2.3350823532085837E-2</v>
      </c>
    </row>
    <row r="146" spans="2:17">
      <c r="B146" s="403"/>
      <c r="C146" s="18" t="s">
        <v>274</v>
      </c>
      <c r="D146" s="249">
        <f>SubSegments!D144</f>
        <v>0</v>
      </c>
      <c r="E146" s="250">
        <f>SubSegments!E144</f>
        <v>-53.684894566124512</v>
      </c>
      <c r="F146" s="251">
        <f>SubSegments!F144</f>
        <v>-1</v>
      </c>
      <c r="G146" s="252">
        <f>SubSegments!G144</f>
        <v>0</v>
      </c>
      <c r="H146" s="253">
        <f>SubSegments!H144</f>
        <v>-2.0052516132975473E-3</v>
      </c>
      <c r="I146" s="481">
        <f>SubSegments!I144</f>
        <v>0</v>
      </c>
      <c r="J146" s="461">
        <f>SubSegments!J144</f>
        <v>-4.5291339262884831</v>
      </c>
      <c r="K146" s="254">
        <f>SubSegments!K144</f>
        <v>-1</v>
      </c>
      <c r="L146" s="498">
        <f>SubSegments!L144</f>
        <v>0</v>
      </c>
      <c r="M146" s="461">
        <f>SubSegments!M144</f>
        <v>-243.14607730865478</v>
      </c>
      <c r="N146" s="255">
        <f>SubSegments!N144</f>
        <v>-1</v>
      </c>
      <c r="O146" s="256">
        <f>SubSegments!O144</f>
        <v>0</v>
      </c>
      <c r="P146" s="250">
        <f>SubSegments!P144</f>
        <v>-33.817256927490234</v>
      </c>
      <c r="Q146" s="255">
        <f>SubSegments!Q144</f>
        <v>-1</v>
      </c>
    </row>
    <row r="147" spans="2:17">
      <c r="B147" s="403"/>
      <c r="C147" s="18" t="s">
        <v>244</v>
      </c>
      <c r="D147" s="249">
        <f>SubSegments!D145</f>
        <v>1266239.3651803499</v>
      </c>
      <c r="E147" s="250">
        <f>SubSegments!E145</f>
        <v>98859.074744449463</v>
      </c>
      <c r="F147" s="251">
        <f>SubSegments!F145</f>
        <v>8.4684550145638859E-2</v>
      </c>
      <c r="G147" s="252">
        <f>SubSegments!G145</f>
        <v>48.654251385467703</v>
      </c>
      <c r="H147" s="253">
        <f>SubSegments!H145</f>
        <v>5.0499707093636133</v>
      </c>
      <c r="I147" s="481">
        <f>SubSegments!I145</f>
        <v>2.4073327372540434</v>
      </c>
      <c r="J147" s="461">
        <f>SubSegments!J145</f>
        <v>-0.3993518986022</v>
      </c>
      <c r="K147" s="254">
        <f>SubSegments!K145</f>
        <v>-0.14228598877848939</v>
      </c>
      <c r="L147" s="498">
        <f>SubSegments!L145</f>
        <v>3048259.4769984339</v>
      </c>
      <c r="M147" s="461">
        <f>SubSegments!M145</f>
        <v>-228208.848369407</v>
      </c>
      <c r="N147" s="255">
        <f>SubSegments!N145</f>
        <v>-6.9650863584584347E-2</v>
      </c>
      <c r="O147" s="256">
        <f>SubSegments!O145</f>
        <v>665977.57971465588</v>
      </c>
      <c r="P147" s="250">
        <f>SubSegments!P145</f>
        <v>-29309.723341787467</v>
      </c>
      <c r="Q147" s="255">
        <f>SubSegments!Q145</f>
        <v>-4.2154837594392411E-2</v>
      </c>
    </row>
    <row r="148" spans="2:17">
      <c r="B148" s="403"/>
      <c r="C148" s="18" t="s">
        <v>275</v>
      </c>
      <c r="D148" s="249">
        <f>SubSegments!D146</f>
        <v>19831.138184994459</v>
      </c>
      <c r="E148" s="250">
        <f>SubSegments!E146</f>
        <v>-3135.1252844333649</v>
      </c>
      <c r="F148" s="251">
        <f>SubSegments!F146</f>
        <v>-0.13651002866037715</v>
      </c>
      <c r="G148" s="252">
        <f>SubSegments!G146</f>
        <v>0.76199588248880745</v>
      </c>
      <c r="H148" s="253">
        <f>SubSegments!H146</f>
        <v>-9.5845736567784168E-2</v>
      </c>
      <c r="I148" s="481">
        <f>SubSegments!I146</f>
        <v>3.2193928913190626</v>
      </c>
      <c r="J148" s="461">
        <f>SubSegments!J146</f>
        <v>-0.28066565263925547</v>
      </c>
      <c r="K148" s="254">
        <f>SubSegments!K146</f>
        <v>-8.0188845161956207E-2</v>
      </c>
      <c r="L148" s="498">
        <f>SubSegments!L146</f>
        <v>63844.225299537182</v>
      </c>
      <c r="M148" s="461">
        <f>SubSegments!M146</f>
        <v>-16539.041379431481</v>
      </c>
      <c r="N148" s="255">
        <f>SubSegments!N146</f>
        <v>-0.20575229227103217</v>
      </c>
      <c r="O148" s="256">
        <f>SubSegments!O146</f>
        <v>9753.0976576805115</v>
      </c>
      <c r="P148" s="250">
        <f>SubSegments!P146</f>
        <v>-2110.8693093061447</v>
      </c>
      <c r="Q148" s="255">
        <f>SubSegments!Q146</f>
        <v>-0.1779227230807342</v>
      </c>
    </row>
    <row r="149" spans="2:17">
      <c r="B149" s="403"/>
      <c r="C149" s="18" t="s">
        <v>276</v>
      </c>
      <c r="D149" s="249">
        <f>SubSegments!D147</f>
        <v>1094268.2883674502</v>
      </c>
      <c r="E149" s="250">
        <f>SubSegments!E147</f>
        <v>-138625.92499666545</v>
      </c>
      <c r="F149" s="251">
        <f>SubSegments!F147</f>
        <v>-0.11243943194315609</v>
      </c>
      <c r="G149" s="252">
        <f>SubSegments!G147</f>
        <v>42.046398058231524</v>
      </c>
      <c r="H149" s="253">
        <f>SubSegments!H147</f>
        <v>-4.0049750580643177</v>
      </c>
      <c r="I149" s="481">
        <f>SubSegments!I147</f>
        <v>2.2061915387272162</v>
      </c>
      <c r="J149" s="461">
        <f>SubSegments!J147</f>
        <v>3.5016987134675936E-2</v>
      </c>
      <c r="K149" s="254">
        <f>SubSegments!K147</f>
        <v>1.6128130789388278E-2</v>
      </c>
      <c r="L149" s="498">
        <f>SubSegments!L147</f>
        <v>2414165.438893782</v>
      </c>
      <c r="M149" s="461">
        <f>SubSegments!M147</f>
        <v>-262663.10196808958</v>
      </c>
      <c r="N149" s="255">
        <f>SubSegments!N147</f>
        <v>-9.8124739018031634E-2</v>
      </c>
      <c r="O149" s="256">
        <f>SubSegments!O147</f>
        <v>618945.78049230576</v>
      </c>
      <c r="P149" s="250">
        <f>SubSegments!P147</f>
        <v>-82772.074011951569</v>
      </c>
      <c r="Q149" s="255">
        <f>SubSegments!Q147</f>
        <v>-0.11795634595962727</v>
      </c>
    </row>
    <row r="150" spans="2:17">
      <c r="B150" s="403"/>
      <c r="C150" s="18" t="s">
        <v>277</v>
      </c>
      <c r="D150" s="249">
        <f>SubSegments!D148</f>
        <v>78562.085829161108</v>
      </c>
      <c r="E150" s="250">
        <f>SubSegments!E148</f>
        <v>-7558.504214040935</v>
      </c>
      <c r="F150" s="251">
        <f>SubSegments!F148</f>
        <v>-8.7766516813798448E-2</v>
      </c>
      <c r="G150" s="252">
        <f>SubSegments!G148</f>
        <v>3.0186863387826159</v>
      </c>
      <c r="H150" s="253">
        <f>SubSegments!H148</f>
        <v>-0.19811148708548521</v>
      </c>
      <c r="I150" s="481">
        <f>SubSegments!I148</f>
        <v>3.4999086088126705</v>
      </c>
      <c r="J150" s="461">
        <f>SubSegments!J148</f>
        <v>7.9633975627084297E-2</v>
      </c>
      <c r="K150" s="254">
        <f>SubSegments!K148</f>
        <v>2.3282918527777564E-2</v>
      </c>
      <c r="L150" s="498">
        <f>SubSegments!L148</f>
        <v>274960.12051976088</v>
      </c>
      <c r="M150" s="461">
        <f>SubSegments!M148</f>
        <v>-19595.948999978253</v>
      </c>
      <c r="N150" s="255">
        <f>SubSegments!N148</f>
        <v>-6.6527058946463394E-2</v>
      </c>
      <c r="O150" s="256">
        <f>SubSegments!O148</f>
        <v>61726.226310133934</v>
      </c>
      <c r="P150" s="250">
        <f>SubSegments!P148</f>
        <v>-7793.2020552158356</v>
      </c>
      <c r="Q150" s="255">
        <f>SubSegments!Q148</f>
        <v>-0.11210106639916163</v>
      </c>
    </row>
    <row r="151" spans="2:17">
      <c r="B151" s="403"/>
      <c r="C151" s="18" t="s">
        <v>278</v>
      </c>
      <c r="D151" s="249">
        <f>SubSegments!D149</f>
        <v>196.04083837166399</v>
      </c>
      <c r="E151" s="250">
        <f>SubSegments!E149</f>
        <v>-118.32877211302548</v>
      </c>
      <c r="F151" s="251">
        <f>SubSegments!F149</f>
        <v>-0.37640016135970739</v>
      </c>
      <c r="G151" s="252">
        <f>SubSegments!G149</f>
        <v>7.5327149780991505E-3</v>
      </c>
      <c r="H151" s="253">
        <f>SubSegments!H149</f>
        <v>-4.2096973650914233E-3</v>
      </c>
      <c r="I151" s="481">
        <f>SubSegments!I149</f>
        <v>21.078799215188965</v>
      </c>
      <c r="J151" s="461">
        <f>SubSegments!J149</f>
        <v>5.7423579370052256</v>
      </c>
      <c r="K151" s="254">
        <f>SubSegments!K149</f>
        <v>0.37442571147022186</v>
      </c>
      <c r="L151" s="498">
        <f>SubSegments!L149</f>
        <v>4132.3054700136181</v>
      </c>
      <c r="M151" s="461">
        <f>SubSegments!M149</f>
        <v>-689.00560083031723</v>
      </c>
      <c r="N151" s="255">
        <f>SubSegments!N149</f>
        <v>-0.14290834810410019</v>
      </c>
      <c r="O151" s="256">
        <f>SubSegments!O149</f>
        <v>231.94573712348938</v>
      </c>
      <c r="P151" s="250">
        <f>SubSegments!P149</f>
        <v>-142.25968480110168</v>
      </c>
      <c r="Q151" s="255">
        <f>SubSegments!Q149</f>
        <v>-0.38016468085748234</v>
      </c>
    </row>
    <row r="152" spans="2:17">
      <c r="B152" s="403"/>
      <c r="C152" s="18" t="s">
        <v>279</v>
      </c>
      <c r="D152" s="249">
        <f>SubSegments!D150</f>
        <v>0</v>
      </c>
      <c r="E152" s="250">
        <f>SubSegments!E150</f>
        <v>0</v>
      </c>
      <c r="F152" s="251">
        <f>SubSegments!F150</f>
        <v>0</v>
      </c>
      <c r="G152" s="252">
        <f>SubSegments!G150</f>
        <v>0</v>
      </c>
      <c r="H152" s="253">
        <f>SubSegments!H150</f>
        <v>0</v>
      </c>
      <c r="I152" s="481">
        <f>SubSegments!I150</f>
        <v>0</v>
      </c>
      <c r="J152" s="461">
        <f>SubSegments!J150</f>
        <v>0</v>
      </c>
      <c r="K152" s="254">
        <f>SubSegments!K150</f>
        <v>0</v>
      </c>
      <c r="L152" s="498">
        <f>SubSegments!L150</f>
        <v>0</v>
      </c>
      <c r="M152" s="461">
        <f>SubSegments!M150</f>
        <v>0</v>
      </c>
      <c r="N152" s="255">
        <f>SubSegments!N150</f>
        <v>0</v>
      </c>
      <c r="O152" s="256">
        <f>SubSegments!O150</f>
        <v>0</v>
      </c>
      <c r="P152" s="250">
        <f>SubSegments!P150</f>
        <v>0</v>
      </c>
      <c r="Q152" s="255">
        <f>SubSegments!Q150</f>
        <v>0</v>
      </c>
    </row>
    <row r="153" spans="2:17">
      <c r="B153" s="403"/>
      <c r="C153" s="18" t="s">
        <v>280</v>
      </c>
      <c r="D153" s="249">
        <f>SubSegments!D151</f>
        <v>38286.846858039411</v>
      </c>
      <c r="E153" s="250">
        <f>SubSegments!E151</f>
        <v>-22798.687069534746</v>
      </c>
      <c r="F153" s="251">
        <f>SubSegments!F151</f>
        <v>-0.37322563303720857</v>
      </c>
      <c r="G153" s="252">
        <f>SubSegments!G151</f>
        <v>1.47114196810856</v>
      </c>
      <c r="H153" s="253">
        <f>SubSegments!H151</f>
        <v>-0.81054017818931556</v>
      </c>
      <c r="I153" s="481">
        <f>SubSegments!I151</f>
        <v>8.1465980785334171</v>
      </c>
      <c r="J153" s="461">
        <f>SubSegments!J151</f>
        <v>1.8953498294741662</v>
      </c>
      <c r="K153" s="254">
        <f>SubSegments!K151</f>
        <v>0.3031954185725062</v>
      </c>
      <c r="L153" s="498">
        <f>SubSegments!L151</f>
        <v>311907.55304680706</v>
      </c>
      <c r="M153" s="461">
        <f>SubSegments!M151</f>
        <v>-69953.283960790373</v>
      </c>
      <c r="N153" s="255">
        <f>SubSegments!N151</f>
        <v>-0.18319051649540743</v>
      </c>
      <c r="O153" s="256">
        <f>SubSegments!O151</f>
        <v>60837.40456366539</v>
      </c>
      <c r="P153" s="250">
        <f>SubSegments!P151</f>
        <v>-17357.542359807208</v>
      </c>
      <c r="Q153" s="255">
        <f>SubSegments!Q151</f>
        <v>-0.22197780090310174</v>
      </c>
    </row>
    <row r="154" spans="2:17" ht="15" thickBot="1">
      <c r="B154" s="403"/>
      <c r="C154" s="296" t="s">
        <v>281</v>
      </c>
      <c r="D154" s="258">
        <f>SubSegments!D152</f>
        <v>75650.976363334019</v>
      </c>
      <c r="E154" s="259">
        <f>SubSegments!E152</f>
        <v>-38.897371654311428</v>
      </c>
      <c r="F154" s="260">
        <f>SubSegments!F152</f>
        <v>-5.1390456523288885E-4</v>
      </c>
      <c r="G154" s="261">
        <f>SubSegments!G152</f>
        <v>2.9068292478914382</v>
      </c>
      <c r="H154" s="262">
        <f>SubSegments!H152</f>
        <v>7.964214723639973E-2</v>
      </c>
      <c r="I154" s="482">
        <f>SubSegments!I152</f>
        <v>4.6755699768126808</v>
      </c>
      <c r="J154" s="462">
        <f>SubSegments!J152</f>
        <v>4.3703875923085E-2</v>
      </c>
      <c r="K154" s="263">
        <f>SubSegments!K152</f>
        <v>9.4354791289608386E-3</v>
      </c>
      <c r="L154" s="499">
        <f>SubSegments!L152</f>
        <v>353711.43380097032</v>
      </c>
      <c r="M154" s="462">
        <f>SubSegments!M152</f>
        <v>3126.0734672640683</v>
      </c>
      <c r="N154" s="264">
        <f>SubSegments!N152</f>
        <v>8.9167256279283919E-3</v>
      </c>
      <c r="O154" s="265">
        <f>SubSegments!O152</f>
        <v>59286.391339063644</v>
      </c>
      <c r="P154" s="259">
        <f>SubSegments!P152</f>
        <v>-2365.2703644627763</v>
      </c>
      <c r="Q154" s="264">
        <f>SubSegments!Q152</f>
        <v>-3.8365070771928356E-2</v>
      </c>
    </row>
    <row r="155" spans="2:17" s="151" customFormat="1">
      <c r="B155" s="403"/>
      <c r="C155" s="199" t="s">
        <v>282</v>
      </c>
      <c r="D155" s="200">
        <f>'RFG vs SS'!E43</f>
        <v>1076070.2225160301</v>
      </c>
      <c r="E155" s="200">
        <f>'RFG vs SS'!F43</f>
        <v>-86189.709219068289</v>
      </c>
      <c r="F155" s="205">
        <f>'RFG vs SS'!G43</f>
        <v>-7.4156999536582668E-2</v>
      </c>
      <c r="G155" s="206">
        <f>'RFG vs SS'!H43</f>
        <v>41.347151695330631</v>
      </c>
      <c r="H155" s="207">
        <f>'RFG vs SS'!I43</f>
        <v>-2.065872061514753</v>
      </c>
      <c r="I155" s="483">
        <f>'RFG vs SS'!J43</f>
        <v>2.7979642505012232</v>
      </c>
      <c r="J155" s="463">
        <f>'RFG vs SS'!K43</f>
        <v>-2.6497785499595139E-3</v>
      </c>
      <c r="K155" s="208">
        <f>'RFG vs SS'!L43</f>
        <v>-9.4614199688817157E-4</v>
      </c>
      <c r="L155" s="500">
        <f>'RFG vs SS'!M43</f>
        <v>3010806.0136287487</v>
      </c>
      <c r="M155" s="463">
        <f>'RFG vs SS'!N43</f>
        <v>-244235.45659263758</v>
      </c>
      <c r="N155" s="209">
        <f>'RFG vs SS'!O43</f>
        <v>-7.503297848184598E-2</v>
      </c>
      <c r="O155" s="210">
        <f>'RFG vs SS'!P43</f>
        <v>637629.62196862698</v>
      </c>
      <c r="P155" s="211">
        <f>'RFG vs SS'!Q43</f>
        <v>-52601.519003731199</v>
      </c>
      <c r="Q155" s="209">
        <f>'RFG vs SS'!R43</f>
        <v>-7.6208556643256029E-2</v>
      </c>
    </row>
    <row r="156" spans="2:17" s="151" customFormat="1" ht="15" thickBot="1">
      <c r="B156" s="404"/>
      <c r="C156" s="152" t="s">
        <v>283</v>
      </c>
      <c r="D156" s="201">
        <f>'RFG vs SS'!E44</f>
        <v>190169.14266431963</v>
      </c>
      <c r="E156" s="201">
        <f>'RFG vs SS'!F44</f>
        <v>185048.78396351764</v>
      </c>
      <c r="F156" s="212">
        <f>'RFG vs SS'!G44</f>
        <v>36.139808708037208</v>
      </c>
      <c r="G156" s="213">
        <f>'RFG vs SS'!H44</f>
        <v>7.3070996901370568</v>
      </c>
      <c r="H156" s="214">
        <f>'RFG vs SS'!I44</f>
        <v>7.1158427708783529</v>
      </c>
      <c r="I156" s="484">
        <f>'RFG vs SS'!J44</f>
        <v>0.19694816332951054</v>
      </c>
      <c r="J156" s="464">
        <f>'RFG vs SS'!K44</f>
        <v>-3.9876913118499067</v>
      </c>
      <c r="K156" s="215">
        <f>'RFG vs SS'!L44</f>
        <v>-0.95293545250488598</v>
      </c>
      <c r="L156" s="501">
        <f>'RFG vs SS'!M44</f>
        <v>37453.463369685414</v>
      </c>
      <c r="M156" s="464">
        <f>'RFG vs SS'!N44</f>
        <v>16026.608223231036</v>
      </c>
      <c r="N156" s="216">
        <f>'RFG vs SS'!O44</f>
        <v>0.7479682908988653</v>
      </c>
      <c r="O156" s="217">
        <f>'RFG vs SS'!P44</f>
        <v>28347.9577460289</v>
      </c>
      <c r="P156" s="218">
        <f>'RFG vs SS'!Q44</f>
        <v>23291.795661943732</v>
      </c>
      <c r="Q156" s="216">
        <f>'RFG vs SS'!R44</f>
        <v>4.6066157046779095</v>
      </c>
    </row>
    <row r="157" spans="2:17">
      <c r="B157" s="405" t="s">
        <v>284</v>
      </c>
      <c r="C157" s="13" t="s">
        <v>31</v>
      </c>
      <c r="D157" s="153">
        <f>'Fat Content'!D53</f>
        <v>2472.5079121589661</v>
      </c>
      <c r="E157" s="32">
        <f>'Fat Content'!E53</f>
        <v>-1237.4887290000916</v>
      </c>
      <c r="F157" s="179">
        <f>'Fat Content'!F53</f>
        <v>-0.33355521546064848</v>
      </c>
      <c r="G157" s="183">
        <f>'Fat Content'!G53</f>
        <v>9.5004171263942838E-2</v>
      </c>
      <c r="H157" s="193">
        <f>'Fat Content'!H53</f>
        <v>-4.3572551483446798E-2</v>
      </c>
      <c r="I157" s="485">
        <f>'Fat Content'!I53</f>
        <v>4.6465722731075871</v>
      </c>
      <c r="J157" s="465">
        <f>'Fat Content'!J53</f>
        <v>0.7704791193133862</v>
      </c>
      <c r="K157" s="172">
        <f>'Fat Content'!K53</f>
        <v>0.19877724521640699</v>
      </c>
      <c r="L157" s="502">
        <f>'Fat Content'!L53</f>
        <v>11488.686709676982</v>
      </c>
      <c r="M157" s="465">
        <f>'Fat Content'!M53</f>
        <v>-2891.6058717191227</v>
      </c>
      <c r="N157" s="173">
        <f>'Fat Content'!N53</f>
        <v>-0.20108115710107424</v>
      </c>
      <c r="O157" s="31">
        <f>'Fat Content'!O53</f>
        <v>1828.7451590299606</v>
      </c>
      <c r="P157" s="32">
        <f>'Fat Content'!P53</f>
        <v>-183.70170509815216</v>
      </c>
      <c r="Q157" s="173">
        <f>'Fat Content'!Q53</f>
        <v>-9.1282760490543652E-2</v>
      </c>
    </row>
    <row r="158" spans="2:17">
      <c r="B158" s="406"/>
      <c r="C158" s="18" t="s">
        <v>217</v>
      </c>
      <c r="D158" s="27">
        <f>'Fat Content'!D54</f>
        <v>41795.417309954762</v>
      </c>
      <c r="E158" s="266">
        <f>'Fat Content'!E54</f>
        <v>-6349.551626214743</v>
      </c>
      <c r="F158" s="267">
        <f>'Fat Content'!F54</f>
        <v>-0.13188401127920479</v>
      </c>
      <c r="G158" s="268">
        <f>'Fat Content'!G54</f>
        <v>1.605956027334084</v>
      </c>
      <c r="H158" s="189">
        <f>'Fat Content'!H54</f>
        <v>-0.19236689779527349</v>
      </c>
      <c r="I158" s="486">
        <f>'Fat Content'!I54</f>
        <v>2.9761229973376584</v>
      </c>
      <c r="J158" s="466">
        <f>'Fat Content'!J54</f>
        <v>7.5283094695320241E-2</v>
      </c>
      <c r="K158" s="269">
        <f>'Fat Content'!K54</f>
        <v>2.5952171516513484E-2</v>
      </c>
      <c r="L158" s="503">
        <f>'Fat Content'!L54</f>
        <v>124388.30263948083</v>
      </c>
      <c r="M158" s="466">
        <f>'Fat Content'!M54</f>
        <v>-15272.544362035522</v>
      </c>
      <c r="N158" s="162">
        <f>'Fat Content'!N54</f>
        <v>-0.10935451624369501</v>
      </c>
      <c r="O158" s="270">
        <f>'Fat Content'!O54</f>
        <v>28014.788121461868</v>
      </c>
      <c r="P158" s="266">
        <f>'Fat Content'!P54</f>
        <v>-3797.4151953365363</v>
      </c>
      <c r="Q158" s="162">
        <f>'Fat Content'!Q54</f>
        <v>-0.11936976378279698</v>
      </c>
    </row>
    <row r="159" spans="2:17">
      <c r="B159" s="406"/>
      <c r="C159" s="18" t="s">
        <v>218</v>
      </c>
      <c r="D159" s="27">
        <f>'Fat Content'!D55</f>
        <v>923.6619348526001</v>
      </c>
      <c r="E159" s="266">
        <f>'Fat Content'!E55</f>
        <v>766.29918122291565</v>
      </c>
      <c r="F159" s="267">
        <f>'Fat Content'!F55</f>
        <v>4.8696350537066557</v>
      </c>
      <c r="G159" s="268">
        <f>'Fat Content'!G55</f>
        <v>3.5490983150018481E-2</v>
      </c>
      <c r="H159" s="189">
        <f>'Fat Content'!H55</f>
        <v>2.961313020573824E-2</v>
      </c>
      <c r="I159" s="486">
        <f>'Fat Content'!I55</f>
        <v>3.5197559735742012</v>
      </c>
      <c r="J159" s="466">
        <f>'Fat Content'!J55</f>
        <v>0.10037531207764161</v>
      </c>
      <c r="K159" s="269">
        <f>'Fat Content'!K55</f>
        <v>2.9354822412112014E-2</v>
      </c>
      <c r="L159" s="503">
        <f>'Fat Content'!L55</f>
        <v>3251.0646127605437</v>
      </c>
      <c r="M159" s="466">
        <f>'Fat Content'!M55</f>
        <v>2712.981456159353</v>
      </c>
      <c r="N159" s="162">
        <f>'Fat Content'!N55</f>
        <v>5.0419371483321207</v>
      </c>
      <c r="O159" s="270">
        <f>'Fat Content'!O55</f>
        <v>526.92700719833374</v>
      </c>
      <c r="P159" s="266">
        <f>'Fat Content'!P55</f>
        <v>448.24563038349152</v>
      </c>
      <c r="Q159" s="162">
        <f>'Fat Content'!Q55</f>
        <v>5.6969723780803969</v>
      </c>
    </row>
    <row r="160" spans="2:17" ht="15" thickBot="1">
      <c r="B160" s="407"/>
      <c r="C160" s="21" t="s">
        <v>219</v>
      </c>
      <c r="D160" s="271">
        <f>'Fat Content'!D56</f>
        <v>2557334.0485751596</v>
      </c>
      <c r="E160" s="272">
        <f>'Fat Content'!E56</f>
        <v>-67868.502768862061</v>
      </c>
      <c r="F160" s="273">
        <f>'Fat Content'!F56</f>
        <v>-2.5852672866752895E-2</v>
      </c>
      <c r="G160" s="274">
        <f>'Fat Content'!G56</f>
        <v>98.263548818251948</v>
      </c>
      <c r="H160" s="275">
        <f>'Fat Content'!H56</f>
        <v>0.20632631907295718</v>
      </c>
      <c r="I160" s="487">
        <f>'Fat Content'!I56</f>
        <v>2.5062443544952377</v>
      </c>
      <c r="J160" s="467">
        <f>'Fat Content'!J56</f>
        <v>-0.15984202618967158</v>
      </c>
      <c r="K160" s="276">
        <f>'Fat Content'!K56</f>
        <v>-5.9953806203611702E-2</v>
      </c>
      <c r="L160" s="504">
        <f>'Fat Content'!L56</f>
        <v>6409304.0217999443</v>
      </c>
      <c r="M160" s="467">
        <f>'Fat Content'!M56</f>
        <v>-589712.74687762838</v>
      </c>
      <c r="N160" s="277">
        <f>'Fat Content'!N56</f>
        <v>-8.4256512931465868E-2</v>
      </c>
      <c r="O160" s="278">
        <f>'Fat Content'!O56</f>
        <v>1466916.2197449207</v>
      </c>
      <c r="P160" s="272">
        <f>'Fat Content'!P56</f>
        <v>-141196.16813779622</v>
      </c>
      <c r="Q160" s="277">
        <f>'Fat Content'!Q56</f>
        <v>-8.7802425503169468E-2</v>
      </c>
    </row>
    <row r="161" spans="2:17" ht="15" thickBot="1">
      <c r="B161" s="405" t="s">
        <v>198</v>
      </c>
      <c r="C161" s="149" t="s">
        <v>198</v>
      </c>
      <c r="D161" s="154">
        <f>Flavors!D218</f>
        <v>1254760.2129432787</v>
      </c>
      <c r="E161" s="155">
        <f>Flavors!E218</f>
        <v>80686.041788948234</v>
      </c>
      <c r="F161" s="165">
        <f>Flavors!F218</f>
        <v>6.8723121393275383E-2</v>
      </c>
      <c r="G161" s="180">
        <f>Flavors!G218</f>
        <v>48.213173992051665</v>
      </c>
      <c r="H161" s="190">
        <f>Flavors!H218</f>
        <v>4.3588618086057807</v>
      </c>
      <c r="I161" s="479">
        <f>Flavors!I218</f>
        <v>2.4412101681042842</v>
      </c>
      <c r="J161" s="459">
        <f>Flavors!J218</f>
        <v>-0.3682121083791059</v>
      </c>
      <c r="K161" s="175">
        <f>Flavors!K218</f>
        <v>-0.13106328353030799</v>
      </c>
      <c r="L161" s="496">
        <f>Flavors!L218</f>
        <v>3063133.3903698288</v>
      </c>
      <c r="M161" s="459">
        <f>Flavors!M218</f>
        <v>-235336.7403149195</v>
      </c>
      <c r="N161" s="166">
        <f>Flavors!N218</f>
        <v>-7.1347240081287205E-2</v>
      </c>
      <c r="O161" s="168">
        <f>Flavors!O218</f>
        <v>667204.88733136654</v>
      </c>
      <c r="P161" s="155">
        <f>Flavors!P218</f>
        <v>-30391.026443174342</v>
      </c>
      <c r="Q161" s="166">
        <f>Flavors!Q218</f>
        <v>-4.3565373367419911E-2</v>
      </c>
    </row>
    <row r="162" spans="2:17">
      <c r="B162" s="406"/>
      <c r="C162" s="195" t="s">
        <v>31</v>
      </c>
      <c r="D162" s="279">
        <f>Flavors!D219</f>
        <v>17640.364133238792</v>
      </c>
      <c r="E162" s="280">
        <f>Flavors!E219</f>
        <v>860.29213404229813</v>
      </c>
      <c r="F162" s="281">
        <f>Flavors!F219</f>
        <v>5.1268679543418696E-2</v>
      </c>
      <c r="G162" s="282">
        <f>Flavors!G219</f>
        <v>0.67781711315501869</v>
      </c>
      <c r="H162" s="283">
        <f>Flavors!H219</f>
        <v>5.1043665622348633E-2</v>
      </c>
      <c r="I162" s="488">
        <f>Flavors!I219</f>
        <v>3.4552836037036743</v>
      </c>
      <c r="J162" s="468">
        <f>Flavors!J219</f>
        <v>0.11667634170029872</v>
      </c>
      <c r="K162" s="284">
        <f>Flavors!K219</f>
        <v>3.4947609150734769E-2</v>
      </c>
      <c r="L162" s="505">
        <f>Flavors!L219</f>
        <v>60952.460952942376</v>
      </c>
      <c r="M162" s="468">
        <f>Flavors!M219</f>
        <v>4930.3907194854619</v>
      </c>
      <c r="N162" s="285">
        <f>Flavors!N219</f>
        <v>8.8008006468511146E-2</v>
      </c>
      <c r="O162" s="286">
        <f>Flavors!O219</f>
        <v>10459.549536705017</v>
      </c>
      <c r="P162" s="280">
        <f>Flavors!P219</f>
        <v>373.67273467566338</v>
      </c>
      <c r="Q162" s="285">
        <f>Flavors!Q219</f>
        <v>3.7049107579866299E-2</v>
      </c>
    </row>
    <row r="163" spans="2:17">
      <c r="B163" s="406"/>
      <c r="C163" s="18" t="s">
        <v>199</v>
      </c>
      <c r="D163" s="249">
        <f>Flavors!D220</f>
        <v>609.77992653846741</v>
      </c>
      <c r="E163" s="250">
        <f>Flavors!E220</f>
        <v>497.83175921440125</v>
      </c>
      <c r="F163" s="251">
        <f>Flavors!F220</f>
        <v>4.4469844492700279</v>
      </c>
      <c r="G163" s="252">
        <f>Flavors!G220</f>
        <v>2.3430313929143218E-2</v>
      </c>
      <c r="H163" s="253">
        <f>Flavors!H220</f>
        <v>1.9248797974859528E-2</v>
      </c>
      <c r="I163" s="481">
        <f>Flavors!I220</f>
        <v>3.0663850976683382</v>
      </c>
      <c r="J163" s="461">
        <f>Flavors!J220</f>
        <v>0.10888603735533886</v>
      </c>
      <c r="K163" s="254">
        <f>Flavors!K220</f>
        <v>3.681693049931694E-2</v>
      </c>
      <c r="L163" s="498">
        <f>Flavors!L220</f>
        <v>1869.8200795948505</v>
      </c>
      <c r="M163" s="461">
        <f>Flavors!M220</f>
        <v>1538.7334799301625</v>
      </c>
      <c r="N163" s="255">
        <f>Flavors!N220</f>
        <v>4.6475256971696624</v>
      </c>
      <c r="O163" s="256">
        <f>Flavors!O220</f>
        <v>304.8899632692337</v>
      </c>
      <c r="P163" s="250">
        <f>Flavors!P220</f>
        <v>248.91587960720062</v>
      </c>
      <c r="Q163" s="255">
        <f>Flavors!Q220</f>
        <v>4.4469844492700279</v>
      </c>
    </row>
    <row r="164" spans="2:17">
      <c r="B164" s="406"/>
      <c r="C164" s="18" t="s">
        <v>200</v>
      </c>
      <c r="D164" s="249">
        <f>Flavors!D221</f>
        <v>189864.34242329001</v>
      </c>
      <c r="E164" s="250">
        <f>Flavors!E221</f>
        <v>152957.56718621566</v>
      </c>
      <c r="F164" s="251">
        <f>Flavors!F221</f>
        <v>4.1444305606132605</v>
      </c>
      <c r="G164" s="252">
        <f>Flavors!G221</f>
        <v>7.2953879806789521</v>
      </c>
      <c r="H164" s="253">
        <f>Flavors!H221</f>
        <v>5.916836878290229</v>
      </c>
      <c r="I164" s="481">
        <f>Flavors!I221</f>
        <v>0.53833842482551997</v>
      </c>
      <c r="J164" s="461">
        <f>Flavors!J221</f>
        <v>-3.0541138051875283</v>
      </c>
      <c r="K164" s="254">
        <f>Flavors!K221</f>
        <v>-0.85014736721396433</v>
      </c>
      <c r="L164" s="498">
        <f>Flavors!L221</f>
        <v>102211.27103068709</v>
      </c>
      <c r="M164" s="461">
        <f>Flavors!M221</f>
        <v>-30374.555972331029</v>
      </c>
      <c r="N164" s="255">
        <f>Flavors!N221</f>
        <v>-0.22909353630716198</v>
      </c>
      <c r="O164" s="256">
        <f>Flavors!O221</f>
        <v>35924.807115674019</v>
      </c>
      <c r="P164" s="250">
        <f>Flavors!P221</f>
        <v>10841.256625197217</v>
      </c>
      <c r="Q164" s="255">
        <f>Flavors!Q221</f>
        <v>0.43220582466238971</v>
      </c>
    </row>
    <row r="165" spans="2:17">
      <c r="B165" s="406"/>
      <c r="C165" s="18" t="s">
        <v>201</v>
      </c>
      <c r="D165" s="249">
        <f>Flavors!D222</f>
        <v>8079.7793914303184</v>
      </c>
      <c r="E165" s="250">
        <f>Flavors!E222</f>
        <v>-509.62537401169538</v>
      </c>
      <c r="F165" s="251">
        <f>Flavors!F222</f>
        <v>-5.9331861511764478E-2</v>
      </c>
      <c r="G165" s="252">
        <f>Flavors!G222</f>
        <v>0.31045916629971509</v>
      </c>
      <c r="H165" s="253">
        <f>Flavors!H222</f>
        <v>-1.0374429488635983E-2</v>
      </c>
      <c r="I165" s="481">
        <f>Flavors!I222</f>
        <v>3.3855404062924048</v>
      </c>
      <c r="J165" s="461">
        <f>Flavors!J222</f>
        <v>-1.717731955442714E-2</v>
      </c>
      <c r="K165" s="254">
        <f>Flavors!K222</f>
        <v>-5.0481176924989371E-3</v>
      </c>
      <c r="L165" s="498">
        <f>Flavors!L222</f>
        <v>27354.419603615999</v>
      </c>
      <c r="M165" s="461">
        <f>Flavors!M222</f>
        <v>-1872.900246226789</v>
      </c>
      <c r="N165" s="255">
        <f>Flavors!N222</f>
        <v>-6.4080464984436925E-2</v>
      </c>
      <c r="O165" s="256">
        <f>Flavors!O222</f>
        <v>4157.3335529565811</v>
      </c>
      <c r="P165" s="250">
        <f>Flavors!P222</f>
        <v>-294.07638311386108</v>
      </c>
      <c r="Q165" s="255">
        <f>Flavors!Q222</f>
        <v>-6.6063648897154145E-2</v>
      </c>
    </row>
    <row r="166" spans="2:17">
      <c r="B166" s="406"/>
      <c r="C166" s="18" t="s">
        <v>202</v>
      </c>
      <c r="D166" s="249">
        <f>Flavors!D223</f>
        <v>46.357947826385498</v>
      </c>
      <c r="E166" s="250">
        <f>Flavors!E223</f>
        <v>-947.1539853811264</v>
      </c>
      <c r="F166" s="251">
        <f>Flavors!F223</f>
        <v>-0.95333931452969989</v>
      </c>
      <c r="G166" s="252">
        <f>Flavors!G223</f>
        <v>1.7812676728290661E-3</v>
      </c>
      <c r="H166" s="253">
        <f>Flavors!H223</f>
        <v>-3.5328638623826757E-2</v>
      </c>
      <c r="I166" s="481">
        <f>Flavors!I223</f>
        <v>3.1811401440467861</v>
      </c>
      <c r="J166" s="461">
        <f>Flavors!J223</f>
        <v>-2.2403600397317147</v>
      </c>
      <c r="K166" s="254">
        <f>Flavors!K223</f>
        <v>-0.41323618256714723</v>
      </c>
      <c r="L166" s="498">
        <f>Flavors!L223</f>
        <v>147.47112882614135</v>
      </c>
      <c r="M166" s="461">
        <f>Flavors!M223</f>
        <v>-5238.8539996445179</v>
      </c>
      <c r="N166" s="255">
        <f>Flavors!N223</f>
        <v>-0.97262119806941305</v>
      </c>
      <c r="O166" s="256">
        <f>Flavors!O223</f>
        <v>23.178973913192749</v>
      </c>
      <c r="P166" s="250">
        <f>Flavors!P223</f>
        <v>-542.36172306537628</v>
      </c>
      <c r="Q166" s="255">
        <f>Flavors!Q223</f>
        <v>-0.95901448996150473</v>
      </c>
    </row>
    <row r="167" spans="2:17">
      <c r="B167" s="406"/>
      <c r="C167" s="18" t="s">
        <v>203</v>
      </c>
      <c r="D167" s="249">
        <f>Flavors!D224</f>
        <v>160.29839491844177</v>
      </c>
      <c r="E167" s="250">
        <f>Flavors!E224</f>
        <v>-1386.9612059593201</v>
      </c>
      <c r="F167" s="251">
        <f>Flavors!F224</f>
        <v>-0.89639851332801279</v>
      </c>
      <c r="G167" s="252">
        <f>Flavors!G224</f>
        <v>6.1593397089957057E-3</v>
      </c>
      <c r="H167" s="253">
        <f>Flavors!H224</f>
        <v>-5.1634288013019752E-2</v>
      </c>
      <c r="I167" s="481">
        <f>Flavors!I224</f>
        <v>2.5503860385789605</v>
      </c>
      <c r="J167" s="461">
        <f>Flavors!J224</f>
        <v>-0.54623723800847257</v>
      </c>
      <c r="K167" s="254">
        <f>Flavors!K224</f>
        <v>-0.17639770460242796</v>
      </c>
      <c r="L167" s="498">
        <f>Flavors!L224</f>
        <v>408.82278840661047</v>
      </c>
      <c r="M167" s="461">
        <f>Flavors!M224</f>
        <v>-4382.457306594848</v>
      </c>
      <c r="N167" s="255">
        <f>Flavors!N224</f>
        <v>-0.91467357777035019</v>
      </c>
      <c r="O167" s="256">
        <f>Flavors!O224</f>
        <v>80.149197459220886</v>
      </c>
      <c r="P167" s="250">
        <f>Flavors!P224</f>
        <v>-693.48060297966003</v>
      </c>
      <c r="Q167" s="255">
        <f>Flavors!Q224</f>
        <v>-0.89639851332801279</v>
      </c>
    </row>
    <row r="168" spans="2:17">
      <c r="B168" s="406"/>
      <c r="C168" s="18" t="s">
        <v>204</v>
      </c>
      <c r="D168" s="249">
        <f>Flavors!D225</f>
        <v>302043.78426462412</v>
      </c>
      <c r="E168" s="250">
        <f>Flavors!E225</f>
        <v>-14481.93757592875</v>
      </c>
      <c r="F168" s="251">
        <f>Flavors!F225</f>
        <v>-4.5752798514188057E-2</v>
      </c>
      <c r="G168" s="252">
        <f>Flavors!G225</f>
        <v>11.605794775568276</v>
      </c>
      <c r="H168" s="253">
        <f>Flavors!H225</f>
        <v>-0.21715317842560999</v>
      </c>
      <c r="I168" s="481">
        <f>Flavors!I225</f>
        <v>2.6512601943797227</v>
      </c>
      <c r="J168" s="461">
        <f>Flavors!J225</f>
        <v>-9.1025813424989721E-2</v>
      </c>
      <c r="K168" s="254">
        <f>Flavors!K225</f>
        <v>-3.319340621872581E-2</v>
      </c>
      <c r="L168" s="498">
        <f>Flavors!L225</f>
        <v>800796.66218061442</v>
      </c>
      <c r="M168" s="461">
        <f>Flavors!M225</f>
        <v>-67207.395933020161</v>
      </c>
      <c r="N168" s="255">
        <f>Flavors!N225</f>
        <v>-7.742751350618883E-2</v>
      </c>
      <c r="O168" s="256">
        <f>Flavors!O225</f>
        <v>178310.28540194035</v>
      </c>
      <c r="P168" s="250">
        <f>Flavors!P225</f>
        <v>-13941.910942161747</v>
      </c>
      <c r="Q168" s="255">
        <f>Flavors!Q225</f>
        <v>-7.2518864321361787E-2</v>
      </c>
    </row>
    <row r="169" spans="2:17">
      <c r="B169" s="406"/>
      <c r="C169" s="18" t="s">
        <v>205</v>
      </c>
      <c r="D169" s="249">
        <f>Flavors!D226</f>
        <v>73884.409482717514</v>
      </c>
      <c r="E169" s="250">
        <f>Flavors!E226</f>
        <v>9676.4442314746702</v>
      </c>
      <c r="F169" s="251">
        <f>Flavors!F226</f>
        <v>0.15070473256100211</v>
      </c>
      <c r="G169" s="252">
        <f>Flavors!G226</f>
        <v>2.8389503053610774</v>
      </c>
      <c r="H169" s="253">
        <f>Flavors!H226</f>
        <v>0.44063832305811612</v>
      </c>
      <c r="I169" s="481">
        <f>Flavors!I226</f>
        <v>2.0040168476289781</v>
      </c>
      <c r="J169" s="461">
        <f>Flavors!J226</f>
        <v>-4.8749116061094888E-2</v>
      </c>
      <c r="K169" s="254">
        <f>Flavors!K226</f>
        <v>-2.3748014592692768E-2</v>
      </c>
      <c r="L169" s="498">
        <f>Flavors!L226</f>
        <v>148065.60138048412</v>
      </c>
      <c r="M169" s="461">
        <f>Flavors!M226</f>
        <v>16261.675714937883</v>
      </c>
      <c r="N169" s="255">
        <f>Flavors!N226</f>
        <v>0.12337777978026274</v>
      </c>
      <c r="O169" s="256">
        <f>Flavors!O226</f>
        <v>36937.877890825272</v>
      </c>
      <c r="P169" s="250">
        <f>Flavors!P226</f>
        <v>4833.8952652038497</v>
      </c>
      <c r="Q169" s="255">
        <f>Flavors!Q226</f>
        <v>0.15056995643107635</v>
      </c>
    </row>
    <row r="170" spans="2:17">
      <c r="B170" s="406"/>
      <c r="C170" s="18" t="s">
        <v>206</v>
      </c>
      <c r="D170" s="249">
        <f>Flavors!D227</f>
        <v>0</v>
      </c>
      <c r="E170" s="250">
        <f>Flavors!E227</f>
        <v>0</v>
      </c>
      <c r="F170" s="251">
        <f>Flavors!F227</f>
        <v>0</v>
      </c>
      <c r="G170" s="252">
        <f>Flavors!G227</f>
        <v>0</v>
      </c>
      <c r="H170" s="253">
        <f>Flavors!H227</f>
        <v>0</v>
      </c>
      <c r="I170" s="481">
        <f>Flavors!I227</f>
        <v>0</v>
      </c>
      <c r="J170" s="461">
        <f>Flavors!J227</f>
        <v>0</v>
      </c>
      <c r="K170" s="254">
        <f>Flavors!K227</f>
        <v>0</v>
      </c>
      <c r="L170" s="498">
        <f>Flavors!L227</f>
        <v>0</v>
      </c>
      <c r="M170" s="461">
        <f>Flavors!M227</f>
        <v>0</v>
      </c>
      <c r="N170" s="255">
        <f>Flavors!N227</f>
        <v>0</v>
      </c>
      <c r="O170" s="256">
        <f>Flavors!O227</f>
        <v>0</v>
      </c>
      <c r="P170" s="250">
        <f>Flavors!P227</f>
        <v>0</v>
      </c>
      <c r="Q170" s="255">
        <f>Flavors!Q227</f>
        <v>0</v>
      </c>
    </row>
    <row r="171" spans="2:17">
      <c r="B171" s="406"/>
      <c r="C171" s="18" t="s">
        <v>207</v>
      </c>
      <c r="D171" s="249">
        <f>Flavors!D228</f>
        <v>0</v>
      </c>
      <c r="E171" s="250">
        <f>Flavors!E228</f>
        <v>0</v>
      </c>
      <c r="F171" s="251">
        <f>Flavors!F228</f>
        <v>0</v>
      </c>
      <c r="G171" s="252">
        <f>Flavors!G228</f>
        <v>0</v>
      </c>
      <c r="H171" s="253">
        <f>Flavors!H228</f>
        <v>0</v>
      </c>
      <c r="I171" s="481">
        <f>Flavors!I228</f>
        <v>0</v>
      </c>
      <c r="J171" s="461">
        <f>Flavors!J228</f>
        <v>0</v>
      </c>
      <c r="K171" s="254">
        <f>Flavors!K228</f>
        <v>0</v>
      </c>
      <c r="L171" s="498">
        <f>Flavors!L228</f>
        <v>0</v>
      </c>
      <c r="M171" s="461">
        <f>Flavors!M228</f>
        <v>0</v>
      </c>
      <c r="N171" s="255">
        <f>Flavors!N228</f>
        <v>0</v>
      </c>
      <c r="O171" s="256">
        <f>Flavors!O228</f>
        <v>0</v>
      </c>
      <c r="P171" s="250">
        <f>Flavors!P228</f>
        <v>0</v>
      </c>
      <c r="Q171" s="255">
        <f>Flavors!Q228</f>
        <v>0</v>
      </c>
    </row>
    <row r="172" spans="2:17">
      <c r="B172" s="406"/>
      <c r="C172" s="18" t="s">
        <v>208</v>
      </c>
      <c r="D172" s="249">
        <f>Flavors!D229</f>
        <v>4127.0524744987488</v>
      </c>
      <c r="E172" s="250">
        <f>Flavors!E229</f>
        <v>-1292.9224095344543</v>
      </c>
      <c r="F172" s="251">
        <f>Flavors!F229</f>
        <v>-0.23854767544095021</v>
      </c>
      <c r="G172" s="252">
        <f>Flavors!G229</f>
        <v>0.15857874434876615</v>
      </c>
      <c r="H172" s="253">
        <f>Flavors!H229</f>
        <v>-4.3869513547185851E-2</v>
      </c>
      <c r="I172" s="481">
        <f>Flavors!I229</f>
        <v>2.8950485474719008</v>
      </c>
      <c r="J172" s="461">
        <f>Flavors!J229</f>
        <v>0.21951936178588882</v>
      </c>
      <c r="K172" s="254">
        <f>Flavors!K229</f>
        <v>8.2047081736319596E-2</v>
      </c>
      <c r="L172" s="498">
        <f>Flavors!L229</f>
        <v>11948.017271637917</v>
      </c>
      <c r="M172" s="461">
        <f>Flavors!M229</f>
        <v>-2553.2837162780761</v>
      </c>
      <c r="N172" s="255">
        <f>Flavors!N229</f>
        <v>-0.17607273432954329</v>
      </c>
      <c r="O172" s="256">
        <f>Flavors!O229</f>
        <v>2081.3861405849457</v>
      </c>
      <c r="P172" s="250">
        <f>Flavors!P229</f>
        <v>-628.60130143165588</v>
      </c>
      <c r="Q172" s="255">
        <f>Flavors!Q229</f>
        <v>-0.23195727466688573</v>
      </c>
    </row>
    <row r="173" spans="2:17">
      <c r="B173" s="406"/>
      <c r="C173" s="18" t="s">
        <v>209</v>
      </c>
      <c r="D173" s="249">
        <f>Flavors!D230</f>
        <v>1339685.6433974155</v>
      </c>
      <c r="E173" s="250">
        <f>Flavors!E230</f>
        <v>-154865.66035779007</v>
      </c>
      <c r="F173" s="251">
        <f>Flavors!F230</f>
        <v>-0.1036201701264286</v>
      </c>
      <c r="G173" s="252">
        <f>Flavors!G230</f>
        <v>51.476366841648563</v>
      </c>
      <c r="H173" s="253">
        <f>Flavors!H230</f>
        <v>-4.3484873791171523</v>
      </c>
      <c r="I173" s="481">
        <f>Flavors!I230</f>
        <v>2.5811609483394493</v>
      </c>
      <c r="J173" s="461">
        <f>Flavors!J230</f>
        <v>2.1263184194749929E-2</v>
      </c>
      <c r="K173" s="254">
        <f>Flavors!K230</f>
        <v>8.3062630440064785E-3</v>
      </c>
      <c r="L173" s="498">
        <f>Flavors!L230</f>
        <v>3457944.2657884182</v>
      </c>
      <c r="M173" s="461">
        <f>Flavors!M230</f>
        <v>-367954.27509407792</v>
      </c>
      <c r="N173" s="255">
        <f>Flavors!N230</f>
        <v>-9.617460347215695E-2</v>
      </c>
      <c r="O173" s="256">
        <f>Flavors!O230</f>
        <v>825924.45914828777</v>
      </c>
      <c r="P173" s="250">
        <f>Flavors!P230</f>
        <v>-114043.93658155936</v>
      </c>
      <c r="Q173" s="255">
        <f>Flavors!Q230</f>
        <v>-0.12132741600637423</v>
      </c>
    </row>
    <row r="174" spans="2:17">
      <c r="B174" s="406"/>
      <c r="C174" s="18" t="s">
        <v>210</v>
      </c>
      <c r="D174" s="249">
        <f>Flavors!D231</f>
        <v>2249.5905411243439</v>
      </c>
      <c r="E174" s="250">
        <f>Flavors!E231</f>
        <v>-508.82425582408905</v>
      </c>
      <c r="F174" s="251">
        <f>Flavors!F231</f>
        <v>-0.18446256030347175</v>
      </c>
      <c r="G174" s="252">
        <f>Flavors!G231</f>
        <v>8.6438746663546437E-2</v>
      </c>
      <c r="H174" s="253">
        <f>Flavors!H231</f>
        <v>-1.6594252961919242E-2</v>
      </c>
      <c r="I174" s="481">
        <f>Flavors!I231</f>
        <v>3.2609410198320554</v>
      </c>
      <c r="J174" s="461">
        <f>Flavors!J231</f>
        <v>0.10198751296782804</v>
      </c>
      <c r="K174" s="254">
        <f>Flavors!K231</f>
        <v>3.2285221275404952E-2</v>
      </c>
      <c r="L174" s="498">
        <f>Flavors!L231</f>
        <v>7335.7820733785629</v>
      </c>
      <c r="M174" s="461">
        <f>Flavors!M231</f>
        <v>-1377.9220228278646</v>
      </c>
      <c r="N174" s="255">
        <f>Flavors!N231</f>
        <v>-0.15813275360449211</v>
      </c>
      <c r="O174" s="256">
        <f>Flavors!O231</f>
        <v>1124.7952705621719</v>
      </c>
      <c r="P174" s="250">
        <f>Flavors!P231</f>
        <v>-321.84031271934509</v>
      </c>
      <c r="Q174" s="255">
        <f>Flavors!Q231</f>
        <v>-0.22247504239408342</v>
      </c>
    </row>
    <row r="175" spans="2:17">
      <c r="B175" s="406"/>
      <c r="C175" s="18" t="s">
        <v>211</v>
      </c>
      <c r="D175" s="249">
        <f>Flavors!D232</f>
        <v>0</v>
      </c>
      <c r="E175" s="250">
        <f>Flavors!E232</f>
        <v>0</v>
      </c>
      <c r="F175" s="251">
        <f>Flavors!F232</f>
        <v>0</v>
      </c>
      <c r="G175" s="252">
        <f>Flavors!G232</f>
        <v>0</v>
      </c>
      <c r="H175" s="253">
        <f>Flavors!H232</f>
        <v>0</v>
      </c>
      <c r="I175" s="481">
        <f>Flavors!I232</f>
        <v>0</v>
      </c>
      <c r="J175" s="461">
        <f>Flavors!J232</f>
        <v>0</v>
      </c>
      <c r="K175" s="254">
        <f>Flavors!K232</f>
        <v>0</v>
      </c>
      <c r="L175" s="498">
        <f>Flavors!L232</f>
        <v>0</v>
      </c>
      <c r="M175" s="461">
        <f>Flavors!M232</f>
        <v>0</v>
      </c>
      <c r="N175" s="255">
        <f>Flavors!N232</f>
        <v>0</v>
      </c>
      <c r="O175" s="256">
        <f>Flavors!O232</f>
        <v>0</v>
      </c>
      <c r="P175" s="250">
        <f>Flavors!P232</f>
        <v>0</v>
      </c>
      <c r="Q175" s="255">
        <f>Flavors!Q232</f>
        <v>0</v>
      </c>
    </row>
    <row r="176" spans="2:17">
      <c r="B176" s="406"/>
      <c r="C176" s="18" t="s">
        <v>212</v>
      </c>
      <c r="D176" s="249">
        <f>Flavors!D233</f>
        <v>48577.451002389193</v>
      </c>
      <c r="E176" s="250">
        <f>Flavors!E233</f>
        <v>928.25167682644678</v>
      </c>
      <c r="F176" s="251">
        <f>Flavors!F233</f>
        <v>1.9480950151631617E-2</v>
      </c>
      <c r="G176" s="252">
        <f>Flavors!G233</f>
        <v>1.8665503361592706</v>
      </c>
      <c r="H176" s="253">
        <f>Flavors!H233</f>
        <v>8.6745521562263894E-2</v>
      </c>
      <c r="I176" s="481">
        <f>Flavors!I233</f>
        <v>3.2783797655640772</v>
      </c>
      <c r="J176" s="461">
        <f>Flavors!J233</f>
        <v>0.10993846841605759</v>
      </c>
      <c r="K176" s="254">
        <f>Flavors!K233</f>
        <v>3.4697966004614167E-2</v>
      </c>
      <c r="L176" s="498">
        <f>Flavors!L233</f>
        <v>159255.33242891313</v>
      </c>
      <c r="M176" s="461">
        <f>Flavors!M233</f>
        <v>8281.6415097625577</v>
      </c>
      <c r="N176" s="255">
        <f>Flavors!N233</f>
        <v>5.4854865502344662E-2</v>
      </c>
      <c r="O176" s="256">
        <f>Flavors!O233</f>
        <v>24144.188599348068</v>
      </c>
      <c r="P176" s="250">
        <f>Flavors!P233</f>
        <v>576.06882931975997</v>
      </c>
      <c r="Q176" s="255">
        <f>Flavors!Q233</f>
        <v>2.4442714774911722E-2</v>
      </c>
    </row>
    <row r="177" spans="2:17">
      <c r="B177" s="406"/>
      <c r="C177" s="18" t="s">
        <v>213</v>
      </c>
      <c r="D177" s="249">
        <f>Flavors!D234</f>
        <v>0</v>
      </c>
      <c r="E177" s="250">
        <f>Flavors!E234</f>
        <v>0</v>
      </c>
      <c r="F177" s="251">
        <f>Flavors!F234</f>
        <v>0</v>
      </c>
      <c r="G177" s="252">
        <f>Flavors!G234</f>
        <v>0</v>
      </c>
      <c r="H177" s="253">
        <f>Flavors!H234</f>
        <v>0</v>
      </c>
      <c r="I177" s="481">
        <f>Flavors!I234</f>
        <v>0</v>
      </c>
      <c r="J177" s="461">
        <f>Flavors!J234</f>
        <v>0</v>
      </c>
      <c r="K177" s="254">
        <f>Flavors!K234</f>
        <v>0</v>
      </c>
      <c r="L177" s="498">
        <f>Flavors!L234</f>
        <v>0</v>
      </c>
      <c r="M177" s="461">
        <f>Flavors!M234</f>
        <v>0</v>
      </c>
      <c r="N177" s="255">
        <f>Flavors!N234</f>
        <v>0</v>
      </c>
      <c r="O177" s="256">
        <f>Flavors!O234</f>
        <v>0</v>
      </c>
      <c r="P177" s="250">
        <f>Flavors!P234</f>
        <v>0</v>
      </c>
      <c r="Q177" s="255">
        <f>Flavors!Q234</f>
        <v>0</v>
      </c>
    </row>
    <row r="178" spans="2:17">
      <c r="B178" s="406"/>
      <c r="C178" s="18" t="s">
        <v>214</v>
      </c>
      <c r="D178" s="249">
        <f>Flavors!D235</f>
        <v>614945.11604180234</v>
      </c>
      <c r="E178" s="250">
        <f>Flavors!E235</f>
        <v>-65912.520044170553</v>
      </c>
      <c r="F178" s="251">
        <f>Flavors!F235</f>
        <v>-9.6808079326362553E-2</v>
      </c>
      <c r="G178" s="252">
        <f>Flavors!G235</f>
        <v>23.628782272064338</v>
      </c>
      <c r="H178" s="253">
        <f>Flavors!H235</f>
        <v>-1.8027824952968352</v>
      </c>
      <c r="I178" s="481">
        <f>Flavors!I235</f>
        <v>2.8754440260291827</v>
      </c>
      <c r="J178" s="461">
        <f>Flavors!J235</f>
        <v>4.8895898737428833E-2</v>
      </c>
      <c r="K178" s="254">
        <f>Flavors!K235</f>
        <v>1.7298802827842966E-2</v>
      </c>
      <c r="L178" s="498">
        <f>Flavors!L235</f>
        <v>1768240.2602582229</v>
      </c>
      <c r="M178" s="461">
        <f>Flavors!M235</f>
        <v>-156236.61597287422</v>
      </c>
      <c r="N178" s="255">
        <f>Flavors!N235</f>
        <v>-8.1183940374928584E-2</v>
      </c>
      <c r="O178" s="256">
        <f>Flavors!O235</f>
        <v>377507.94608592987</v>
      </c>
      <c r="P178" s="250">
        <f>Flavors!P235</f>
        <v>-31284.628033806744</v>
      </c>
      <c r="Q178" s="255">
        <f>Flavors!Q235</f>
        <v>-7.6529345233759996E-2</v>
      </c>
    </row>
    <row r="179" spans="2:17" ht="15" thickBot="1">
      <c r="B179" s="406"/>
      <c r="C179" s="21" t="s">
        <v>215</v>
      </c>
      <c r="D179" s="287">
        <f>Flavors!D236</f>
        <v>611.66631031036377</v>
      </c>
      <c r="E179" s="288">
        <f>Flavors!E236</f>
        <v>295.97427797317505</v>
      </c>
      <c r="F179" s="289">
        <f>Flavors!F236</f>
        <v>0.93754117195155162</v>
      </c>
      <c r="G179" s="290">
        <f>Flavors!G236</f>
        <v>2.3502796741454335E-2</v>
      </c>
      <c r="H179" s="291">
        <f>Flavors!H236</f>
        <v>1.1710988966371502E-2</v>
      </c>
      <c r="I179" s="489">
        <f>Flavors!I236</f>
        <v>3.1093567915418627</v>
      </c>
      <c r="J179" s="469">
        <f>Flavors!J236</f>
        <v>0.32187557109258824</v>
      </c>
      <c r="K179" s="292">
        <f>Flavors!K236</f>
        <v>0.11547183483471493</v>
      </c>
      <c r="L179" s="506">
        <f>Flavors!L236</f>
        <v>1901.888796120882</v>
      </c>
      <c r="M179" s="469">
        <f>Flavors!M236</f>
        <v>1021.9031845355034</v>
      </c>
      <c r="N179" s="293">
        <f>Flavors!N236</f>
        <v>1.1612726061446013</v>
      </c>
      <c r="O179" s="294">
        <f>Flavors!O236</f>
        <v>305.83315515518188</v>
      </c>
      <c r="P179" s="288">
        <f>Flavors!P236</f>
        <v>147.98713898658752</v>
      </c>
      <c r="Q179" s="293">
        <f>Flavors!Q236</f>
        <v>0.93754117195155162</v>
      </c>
    </row>
    <row r="180" spans="2:17">
      <c r="B180" s="405" t="s">
        <v>285</v>
      </c>
      <c r="C180" s="24" t="s">
        <v>286</v>
      </c>
      <c r="D180" s="169">
        <f>'NB vs PL'!D31</f>
        <v>1859973.3108129422</v>
      </c>
      <c r="E180" s="23">
        <f>'NB vs PL'!E31</f>
        <v>-109171.91519698664</v>
      </c>
      <c r="F180" s="177">
        <f>'NB vs PL'!F31</f>
        <v>-5.5441271550195036E-2</v>
      </c>
      <c r="G180" s="181">
        <f>'NB vs PL'!G31</f>
        <v>71.468011122576556</v>
      </c>
      <c r="H180" s="191">
        <f>'NB vs PL'!H31</f>
        <v>-2.083994021253659</v>
      </c>
      <c r="I180" s="490">
        <f>'NB vs PL'!I31</f>
        <v>2.7638247404876339</v>
      </c>
      <c r="J180" s="470">
        <f>'NB vs PL'!J31</f>
        <v>-0.19170812434007045</v>
      </c>
      <c r="K180" s="184">
        <f>'NB vs PL'!K31</f>
        <v>-6.4864149074940591E-2</v>
      </c>
      <c r="L180" s="507">
        <f>'NB vs PL'!L31</f>
        <v>5140640.2530715056</v>
      </c>
      <c r="M180" s="470">
        <f>'NB vs PL'!M31</f>
        <v>-679233.17801941652</v>
      </c>
      <c r="N180" s="186">
        <f>'NB vs PL'!N31</f>
        <v>-0.11670926972239941</v>
      </c>
      <c r="O180" s="22">
        <f>'NB vs PL'!O31</f>
        <v>1113927.2926930189</v>
      </c>
      <c r="P180" s="23">
        <f>'NB vs PL'!P31</f>
        <v>-164831.26708957553</v>
      </c>
      <c r="Q180" s="186">
        <f>'NB vs PL'!Q31</f>
        <v>-0.12889944378366389</v>
      </c>
    </row>
    <row r="181" spans="2:17" ht="15" thickBot="1">
      <c r="B181" s="407"/>
      <c r="C181" s="25" t="s">
        <v>197</v>
      </c>
      <c r="D181" s="170">
        <f>'NB vs PL'!D32</f>
        <v>742552.32491918188</v>
      </c>
      <c r="E181" s="17">
        <f>'NB vs PL'!E32</f>
        <v>34482.671254132874</v>
      </c>
      <c r="F181" s="178">
        <f>'NB vs PL'!F32</f>
        <v>4.8699546825155759E-2</v>
      </c>
      <c r="G181" s="182">
        <f>'NB vs PL'!G32</f>
        <v>28.531988877423366</v>
      </c>
      <c r="H181" s="192">
        <f>'NB vs PL'!H32</f>
        <v>2.0839940212536412</v>
      </c>
      <c r="I181" s="491">
        <f>'NB vs PL'!I32</f>
        <v>1.8957970055448958</v>
      </c>
      <c r="J181" s="471">
        <f>'NB vs PL'!J32</f>
        <v>1.2193389117239661E-2</v>
      </c>
      <c r="K181" s="185">
        <f>'NB vs PL'!K32</f>
        <v>6.4734368796578361E-3</v>
      </c>
      <c r="L181" s="508">
        <f>'NB vs PL'!L32</f>
        <v>1407728.4740421856</v>
      </c>
      <c r="M181" s="471">
        <f>'NB vs PL'!M32</f>
        <v>74005.913716021227</v>
      </c>
      <c r="N181" s="187">
        <f>'NB vs PL'!N32</f>
        <v>5.5488237147254177E-2</v>
      </c>
      <c r="O181" s="16">
        <f>'NB vs PL'!O32</f>
        <v>383347.80619573593</v>
      </c>
      <c r="P181" s="17">
        <f>'NB vs PL'!P32</f>
        <v>20090.646537871915</v>
      </c>
      <c r="Q181" s="187">
        <f>'NB vs PL'!Q32</f>
        <v>5.5306952674503133E-2</v>
      </c>
    </row>
    <row r="182" spans="2:17">
      <c r="B182" s="406" t="s">
        <v>287</v>
      </c>
      <c r="C182" s="13" t="s">
        <v>39</v>
      </c>
      <c r="D182" s="153">
        <f>Size!D86</f>
        <v>200.83879087782157</v>
      </c>
      <c r="E182" s="32">
        <f>Size!E86</f>
        <v>19.628052142893807</v>
      </c>
      <c r="F182" s="179">
        <f>Size!F86</f>
        <v>0.10831616426223732</v>
      </c>
      <c r="G182" s="183">
        <f>Size!G86</f>
        <v>7.7170725283296935E-3</v>
      </c>
      <c r="H182" s="193">
        <f>Size!H86</f>
        <v>9.4844367785329106E-4</v>
      </c>
      <c r="I182" s="485">
        <f>Size!I86</f>
        <v>1.4607765285279923</v>
      </c>
      <c r="J182" s="465">
        <f>Size!J86</f>
        <v>-1.2978689099218712</v>
      </c>
      <c r="K182" s="172">
        <f>Size!K86</f>
        <v>-0.47047325902496878</v>
      </c>
      <c r="L182" s="502">
        <f>Size!L86</f>
        <v>293.38059173226361</v>
      </c>
      <c r="M182" s="465">
        <f>Size!M86</f>
        <v>-206.51558607697484</v>
      </c>
      <c r="N182" s="173">
        <f>Size!N86</f>
        <v>-0.41311695356827005</v>
      </c>
      <c r="O182" s="31">
        <f>Size!O86</f>
        <v>167.0937215089798</v>
      </c>
      <c r="P182" s="32">
        <f>Size!P86</f>
        <v>31.155230760574341</v>
      </c>
      <c r="Q182" s="173">
        <f>Size!Q86</f>
        <v>0.22918623407579497</v>
      </c>
    </row>
    <row r="183" spans="2:17">
      <c r="B183" s="406"/>
      <c r="C183" s="18" t="s">
        <v>234</v>
      </c>
      <c r="D183" s="27">
        <f>Size!D87</f>
        <v>1786380.3813612163</v>
      </c>
      <c r="E183" s="266">
        <f>Size!E87</f>
        <v>-50694.130355019821</v>
      </c>
      <c r="F183" s="267">
        <f>Size!F87</f>
        <v>-2.7595032227440915E-2</v>
      </c>
      <c r="G183" s="268">
        <f>Size!G87</f>
        <v>68.64026070808265</v>
      </c>
      <c r="H183" s="189">
        <f>Size!H87</f>
        <v>2.1393927420589876E-2</v>
      </c>
      <c r="I183" s="486">
        <f>Size!I87</f>
        <v>2.2925915756730348</v>
      </c>
      <c r="J183" s="466">
        <f>Size!J87</f>
        <v>2.365003738526994E-4</v>
      </c>
      <c r="K183" s="269">
        <f>Size!K87</f>
        <v>1.0316917147830295E-4</v>
      </c>
      <c r="L183" s="503">
        <f>Size!L87</f>
        <v>4095440.6132563078</v>
      </c>
      <c r="M183" s="466">
        <f>Size!M87</f>
        <v>-115786.4673791728</v>
      </c>
      <c r="N183" s="162">
        <f>Size!N87</f>
        <v>-2.7494710012574398E-2</v>
      </c>
      <c r="O183" s="270">
        <f>Size!O87</f>
        <v>893468.74094521999</v>
      </c>
      <c r="P183" s="266">
        <f>Size!P87</f>
        <v>-25490.12284816266</v>
      </c>
      <c r="Q183" s="162">
        <f>Size!Q87</f>
        <v>-2.7738045577950725E-2</v>
      </c>
    </row>
    <row r="184" spans="2:17">
      <c r="B184" s="406"/>
      <c r="C184" s="18" t="s">
        <v>235</v>
      </c>
      <c r="D184" s="27">
        <f>Size!D88</f>
        <v>1259.8419792486031</v>
      </c>
      <c r="E184" s="266">
        <f>Size!E88</f>
        <v>-1679.7588104081694</v>
      </c>
      <c r="F184" s="267">
        <f>Size!F88</f>
        <v>-0.57142412545218357</v>
      </c>
      <c r="G184" s="268">
        <f>Size!G88</f>
        <v>4.8408436864222956E-2</v>
      </c>
      <c r="H184" s="189">
        <f>Size!H88</f>
        <v>-6.1392267291942762E-2</v>
      </c>
      <c r="I184" s="486">
        <f>Size!I88</f>
        <v>2.7870145009565368</v>
      </c>
      <c r="J184" s="466">
        <f>Size!J88</f>
        <v>-1.0648926875519638</v>
      </c>
      <c r="K184" s="269">
        <f>Size!K88</f>
        <v>-0.2764585529809459</v>
      </c>
      <c r="L184" s="503">
        <f>Size!L88</f>
        <v>3511.1978650796414</v>
      </c>
      <c r="M184" s="466">
        <f>Size!M88</f>
        <v>-7811.8715479445455</v>
      </c>
      <c r="N184" s="162">
        <f>Size!N88</f>
        <v>-0.68990759157221626</v>
      </c>
      <c r="O184" s="270">
        <f>Size!O88</f>
        <v>402.18860876560211</v>
      </c>
      <c r="P184" s="266">
        <f>Size!P88</f>
        <v>-571.7039852142334</v>
      </c>
      <c r="Q184" s="162">
        <f>Size!Q88</f>
        <v>-0.58702981083155314</v>
      </c>
    </row>
    <row r="185" spans="2:17">
      <c r="B185" s="406"/>
      <c r="C185" s="18" t="s">
        <v>236</v>
      </c>
      <c r="D185" s="27">
        <f>Size!D89</f>
        <v>9332.1186233982444</v>
      </c>
      <c r="E185" s="266">
        <f>Size!E89</f>
        <v>-1015.5265125855803</v>
      </c>
      <c r="F185" s="267">
        <f>Size!F89</f>
        <v>-9.8140832937350916E-2</v>
      </c>
      <c r="G185" s="268">
        <f>Size!G89</f>
        <v>0.35857931600251053</v>
      </c>
      <c r="H185" s="189">
        <f>Size!H89</f>
        <v>-2.7928514001783145E-2</v>
      </c>
      <c r="I185" s="486">
        <f>Size!I89</f>
        <v>2.5852033311014742</v>
      </c>
      <c r="J185" s="466">
        <f>Size!J89</f>
        <v>0.39850008695292916</v>
      </c>
      <c r="K185" s="269">
        <f>Size!K89</f>
        <v>0.18223784503877502</v>
      </c>
      <c r="L185" s="503">
        <f>Size!L89</f>
        <v>24125.424151443243</v>
      </c>
      <c r="M185" s="466">
        <f>Size!M89</f>
        <v>1498.1949632895012</v>
      </c>
      <c r="N185" s="162">
        <f>Size!N89</f>
        <v>6.6212038196610742E-2</v>
      </c>
      <c r="O185" s="270">
        <f>Size!O89</f>
        <v>2644.7273923158646</v>
      </c>
      <c r="P185" s="266">
        <f>Size!P89</f>
        <v>-305.86516153812408</v>
      </c>
      <c r="Q185" s="162">
        <f>Size!Q89</f>
        <v>-0.10366228340765343</v>
      </c>
    </row>
    <row r="186" spans="2:17">
      <c r="B186" s="406"/>
      <c r="C186" s="18" t="s">
        <v>237</v>
      </c>
      <c r="D186" s="27">
        <f>Size!D90</f>
        <v>84787.142093705595</v>
      </c>
      <c r="E186" s="266">
        <f>Size!E90</f>
        <v>-33960.380965503195</v>
      </c>
      <c r="F186" s="267">
        <f>Size!F90</f>
        <v>-0.2859881207675396</v>
      </c>
      <c r="G186" s="268">
        <f>Size!G90</f>
        <v>3.2578792281465394</v>
      </c>
      <c r="H186" s="189">
        <f>Size!H90</f>
        <v>-1.1776079626920617</v>
      </c>
      <c r="I186" s="486">
        <f>Size!I90</f>
        <v>1.8025704932904736</v>
      </c>
      <c r="J186" s="466">
        <f>Size!J90</f>
        <v>-3.2660146389325018E-3</v>
      </c>
      <c r="K186" s="269">
        <f>Size!K90</f>
        <v>-1.8085882219079476E-3</v>
      </c>
      <c r="L186" s="503">
        <f>Size!L90</f>
        <v>152834.80054854037</v>
      </c>
      <c r="M186" s="466">
        <f>Size!M90</f>
        <v>-61603.811817967857</v>
      </c>
      <c r="N186" s="162">
        <f>Size!N90</f>
        <v>-0.28727947424262179</v>
      </c>
      <c r="O186" s="270">
        <f>Size!O90</f>
        <v>21132.71893966198</v>
      </c>
      <c r="P186" s="266">
        <f>Size!P90</f>
        <v>-8446.3012768030167</v>
      </c>
      <c r="Q186" s="162">
        <f>Size!Q90</f>
        <v>-0.28555040751827981</v>
      </c>
    </row>
    <row r="187" spans="2:17">
      <c r="B187" s="406"/>
      <c r="C187" s="18" t="s">
        <v>238</v>
      </c>
      <c r="D187" s="27">
        <f>Size!D91</f>
        <v>531317.45119299833</v>
      </c>
      <c r="E187" s="266">
        <f>Size!E91</f>
        <v>-145573.24130604556</v>
      </c>
      <c r="F187" s="267">
        <f>Size!F91</f>
        <v>-0.21506166788702177</v>
      </c>
      <c r="G187" s="268">
        <f>Size!G91</f>
        <v>20.415455044827311</v>
      </c>
      <c r="H187" s="189">
        <f>Size!H91</f>
        <v>-4.8679354531823265</v>
      </c>
      <c r="I187" s="486">
        <f>Size!I91</f>
        <v>4.2570833073910581</v>
      </c>
      <c r="J187" s="466">
        <f>Size!J91</f>
        <v>0.32095186535157083</v>
      </c>
      <c r="K187" s="269">
        <f>Size!K91</f>
        <v>8.1539925705649496E-2</v>
      </c>
      <c r="L187" s="503">
        <f>Size!L91</f>
        <v>2261862.6523992764</v>
      </c>
      <c r="M187" s="466">
        <f>Size!M91</f>
        <v>-402468.08517009253</v>
      </c>
      <c r="N187" s="162">
        <f>Size!N91</f>
        <v>-0.15105785460301316</v>
      </c>
      <c r="O187" s="270">
        <f>Size!O91</f>
        <v>558502.28606128693</v>
      </c>
      <c r="P187" s="266">
        <f>Size!P91</f>
        <v>-125743.50056134525</v>
      </c>
      <c r="Q187" s="162">
        <f>Size!Q91</f>
        <v>-0.18376949192775072</v>
      </c>
    </row>
    <row r="188" spans="2:17" ht="15" thickBot="1">
      <c r="B188" s="406"/>
      <c r="C188" s="21" t="s">
        <v>239</v>
      </c>
      <c r="D188" s="271">
        <f>Size!D92</f>
        <v>189247.86169068006</v>
      </c>
      <c r="E188" s="272">
        <f>Size!E92</f>
        <v>158214.16595456548</v>
      </c>
      <c r="F188" s="273">
        <f>Size!F92</f>
        <v>5.0981413009875025</v>
      </c>
      <c r="G188" s="274">
        <f>Size!G92</f>
        <v>7.2717001935484138</v>
      </c>
      <c r="H188" s="275">
        <f>Size!H92</f>
        <v>6.1125218260696652</v>
      </c>
      <c r="I188" s="487">
        <f>Size!I92</f>
        <v>5.4764195784800004E-2</v>
      </c>
      <c r="J188" s="467">
        <f>Size!J92</f>
        <v>-0.88451697506267335</v>
      </c>
      <c r="K188" s="276">
        <f>Size!K92</f>
        <v>-0.94169563120765154</v>
      </c>
      <c r="L188" s="504">
        <f>Size!L92</f>
        <v>10364.006949483155</v>
      </c>
      <c r="M188" s="467">
        <f>Size!M92</f>
        <v>-18785.359117258788</v>
      </c>
      <c r="N188" s="277">
        <f>Size!N92</f>
        <v>-0.64445172063937262</v>
      </c>
      <c r="O188" s="278">
        <f>Size!O92</f>
        <v>20968.924363851547</v>
      </c>
      <c r="P188" s="272">
        <f>Size!P92</f>
        <v>15797.299194455147</v>
      </c>
      <c r="Q188" s="277">
        <f>Size!Q92</f>
        <v>3.0546102389510392</v>
      </c>
    </row>
    <row r="189" spans="2:17">
      <c r="B189" s="405" t="s">
        <v>35</v>
      </c>
      <c r="C189" s="24" t="s">
        <v>288</v>
      </c>
      <c r="D189" s="169">
        <f>Organic!D31</f>
        <v>2175.7147687673569</v>
      </c>
      <c r="E189" s="23">
        <f>Organic!E31</f>
        <v>-1267.8200721740723</v>
      </c>
      <c r="F189" s="177">
        <f>Organic!F31</f>
        <v>-0.36817402196734056</v>
      </c>
      <c r="G189" s="181">
        <f>Organic!G31</f>
        <v>8.3600128232946255E-2</v>
      </c>
      <c r="H189" s="191">
        <f>Organic!H31</f>
        <v>-4.5023646686438726E-2</v>
      </c>
      <c r="I189" s="490">
        <f>Organic!I31</f>
        <v>4.9304489277816188</v>
      </c>
      <c r="J189" s="470">
        <f>Organic!J31</f>
        <v>-0.15590527758737682</v>
      </c>
      <c r="K189" s="184">
        <f>Organic!K31</f>
        <v>-3.0651675304643178E-2</v>
      </c>
      <c r="L189" s="507">
        <f>Organic!L31</f>
        <v>10727.250548827647</v>
      </c>
      <c r="M189" s="470">
        <f>Organic!M31</f>
        <v>-6787.7873707294457</v>
      </c>
      <c r="N189" s="186">
        <f>Organic!N31</f>
        <v>-0.38754054669503624</v>
      </c>
      <c r="O189" s="22">
        <f>Organic!O31</f>
        <v>1668.9812581539154</v>
      </c>
      <c r="P189" s="23">
        <f>Organic!P31</f>
        <v>-1238.277908205986</v>
      </c>
      <c r="Q189" s="186">
        <f>Organic!Q31</f>
        <v>-0.42592622031574828</v>
      </c>
    </row>
    <row r="190" spans="2:17" ht="15" thickBot="1">
      <c r="B190" s="407"/>
      <c r="C190" s="25" t="s">
        <v>289</v>
      </c>
      <c r="D190" s="170">
        <f>Organic!D32</f>
        <v>2600349.9209633586</v>
      </c>
      <c r="E190" s="17">
        <f>Organic!E32</f>
        <v>-73421.423870679457</v>
      </c>
      <c r="F190" s="178">
        <f>Organic!F32</f>
        <v>-2.7459873864134312E-2</v>
      </c>
      <c r="G190" s="182">
        <f>Organic!G32</f>
        <v>99.916399871767055</v>
      </c>
      <c r="H190" s="192">
        <f>Organic!H32</f>
        <v>4.5023646686445318E-2</v>
      </c>
      <c r="I190" s="491">
        <f>Organic!I32</f>
        <v>2.5141634871936751</v>
      </c>
      <c r="J190" s="471">
        <f>Organic!J32</f>
        <v>-0.15475618960855675</v>
      </c>
      <c r="K190" s="185">
        <f>Organic!K32</f>
        <v>-5.7984581159811449E-2</v>
      </c>
      <c r="L190" s="508">
        <f>Organic!L32</f>
        <v>6537704.8252130356</v>
      </c>
      <c r="M190" s="471">
        <f>Organic!M32</f>
        <v>-598376.12828449439</v>
      </c>
      <c r="N190" s="187">
        <f>Organic!N32</f>
        <v>-8.3852205739232646E-2</v>
      </c>
      <c r="O190" s="16">
        <f>Organic!O32</f>
        <v>1495617.698774457</v>
      </c>
      <c r="P190" s="17">
        <f>Organic!P32</f>
        <v>-143490.76149964146</v>
      </c>
      <c r="Q190" s="187">
        <f>Organic!Q32</f>
        <v>-8.7541956482639557E-2</v>
      </c>
    </row>
    <row r="191" spans="2:17">
      <c r="B191" s="405" t="s">
        <v>290</v>
      </c>
      <c r="C191" s="13" t="s">
        <v>291</v>
      </c>
      <c r="D191" s="26">
        <f>Form!D31</f>
        <v>582957.23949767882</v>
      </c>
      <c r="E191" s="15">
        <f>Form!E31</f>
        <v>189344.63782614178</v>
      </c>
      <c r="F191" s="160">
        <f>Form!F31</f>
        <v>0.48104312977292996</v>
      </c>
      <c r="G191" s="196">
        <f>Form!G31</f>
        <v>22.399673282514467</v>
      </c>
      <c r="H191" s="197">
        <f>Form!H31</f>
        <v>7.6973569066499135</v>
      </c>
      <c r="I191" s="492">
        <f>Form!I31</f>
        <v>1.4589846421828709</v>
      </c>
      <c r="J191" s="472">
        <f>Form!J31</f>
        <v>-0.58720448914423118</v>
      </c>
      <c r="K191" s="198">
        <f>Form!K31</f>
        <v>-0.28697468877834692</v>
      </c>
      <c r="L191" s="509">
        <f>Form!L31</f>
        <v>850525.65947643516</v>
      </c>
      <c r="M191" s="472">
        <f>Form!M31</f>
        <v>45119.831982752075</v>
      </c>
      <c r="N191" s="161">
        <f>Form!N31</f>
        <v>5.6021238539034478E-2</v>
      </c>
      <c r="O191" s="14">
        <f>Form!O31</f>
        <v>222681.95158851147</v>
      </c>
      <c r="P191" s="15">
        <f>Form!P31</f>
        <v>34011.405151985702</v>
      </c>
      <c r="Q191" s="161">
        <f>Form!Q31</f>
        <v>0.18026875839588519</v>
      </c>
    </row>
    <row r="192" spans="2:17" ht="15" thickBot="1">
      <c r="B192" s="407"/>
      <c r="C192" s="21" t="s">
        <v>225</v>
      </c>
      <c r="D192" s="30">
        <f>Form!D32</f>
        <v>2019568.3962344457</v>
      </c>
      <c r="E192" s="20">
        <f>Form!E32</f>
        <v>-264033.8817689959</v>
      </c>
      <c r="F192" s="158">
        <f>Form!F32</f>
        <v>-0.11562165807604698</v>
      </c>
      <c r="G192" s="188">
        <f>Form!G32</f>
        <v>77.600326717485487</v>
      </c>
      <c r="H192" s="194">
        <f>Form!H32</f>
        <v>-7.6973569066499294</v>
      </c>
      <c r="I192" s="493">
        <f>Form!I32</f>
        <v>2.8213485747298126</v>
      </c>
      <c r="J192" s="473">
        <f>Form!J32</f>
        <v>4.1446739339439986E-2</v>
      </c>
      <c r="K192" s="167">
        <f>Form!K32</f>
        <v>1.4909425509847097E-2</v>
      </c>
      <c r="L192" s="510">
        <f>Form!L32</f>
        <v>5697906.4162854273</v>
      </c>
      <c r="M192" s="473">
        <f>Form!M32</f>
        <v>-650283.74763797596</v>
      </c>
      <c r="N192" s="163">
        <f>Form!N32</f>
        <v>-0.10243608506460965</v>
      </c>
      <c r="O192" s="19">
        <f>Form!O32</f>
        <v>1274604.7284440994</v>
      </c>
      <c r="P192" s="20">
        <f>Form!P32</f>
        <v>-178740.44455983327</v>
      </c>
      <c r="Q192" s="163">
        <f>Form!Q32</f>
        <v>-0.12298554251251476</v>
      </c>
    </row>
    <row r="193" spans="1:20">
      <c r="B193" s="406" t="s">
        <v>292</v>
      </c>
      <c r="C193" s="13" t="s">
        <v>37</v>
      </c>
      <c r="D193" s="153">
        <f>'Package Type'!D97</f>
        <v>41083.981228049459</v>
      </c>
      <c r="E193" s="32">
        <f>'Package Type'!E97</f>
        <v>-22431.364695206066</v>
      </c>
      <c r="F193" s="179">
        <f>'Package Type'!F97</f>
        <v>-0.35316448913479098</v>
      </c>
      <c r="G193" s="183">
        <f>'Package Type'!G97</f>
        <v>1.5786196556135739</v>
      </c>
      <c r="H193" s="193">
        <f>'Package Type'!H97</f>
        <v>-0.7938214362634608</v>
      </c>
      <c r="I193" s="485">
        <f>'Package Type'!I97</f>
        <v>8.1345284150735022</v>
      </c>
      <c r="J193" s="465">
        <f>'Package Type'!J97</f>
        <v>1.8311934026385615</v>
      </c>
      <c r="K193" s="172">
        <f>'Package Type'!K97</f>
        <v>0.29051183207398368</v>
      </c>
      <c r="L193" s="502">
        <f>'Package Type'!L97</f>
        <v>334198.81270391465</v>
      </c>
      <c r="M193" s="465">
        <f>'Package Type'!M97</f>
        <v>-66159.691081058758</v>
      </c>
      <c r="N193" s="173">
        <f>'Package Type'!N97</f>
        <v>-0.16525111982282795</v>
      </c>
      <c r="O193" s="31">
        <f>'Package Type'!O97</f>
        <v>63857.455929279327</v>
      </c>
      <c r="P193" s="32">
        <f>'Package Type'!P97</f>
        <v>-16992.152547099307</v>
      </c>
      <c r="Q193" s="173">
        <f>'Package Type'!Q97</f>
        <v>-0.21016988043997525</v>
      </c>
    </row>
    <row r="194" spans="1:20">
      <c r="B194" s="406"/>
      <c r="C194" s="18" t="s">
        <v>227</v>
      </c>
      <c r="D194" s="27">
        <f>'Package Type'!D98</f>
        <v>356753.81420215161</v>
      </c>
      <c r="E194" s="266">
        <f>'Package Type'!E98</f>
        <v>171562.59468342137</v>
      </c>
      <c r="F194" s="267">
        <f>'Package Type'!F98</f>
        <v>0.92640782391991061</v>
      </c>
      <c r="G194" s="268">
        <f>'Package Type'!G98</f>
        <v>13.707984632466141</v>
      </c>
      <c r="H194" s="189">
        <f>'Package Type'!H98</f>
        <v>6.7906758678737038</v>
      </c>
      <c r="I194" s="486">
        <f>'Package Type'!I98</f>
        <v>0.73460986039013498</v>
      </c>
      <c r="J194" s="466">
        <f>'Package Type'!J98</f>
        <v>-0.81072327888740148</v>
      </c>
      <c r="K194" s="269">
        <f>'Package Type'!K98</f>
        <v>-0.52462686412486126</v>
      </c>
      <c r="L194" s="503">
        <f>'Package Type'!L98</f>
        <v>262074.86964469074</v>
      </c>
      <c r="M194" s="466">
        <f>'Package Type'!M98</f>
        <v>-24107.258980824059</v>
      </c>
      <c r="N194" s="162">
        <f>'Package Type'!N98</f>
        <v>-8.4237471768790095E-2</v>
      </c>
      <c r="O194" s="270">
        <f>'Package Type'!O98</f>
        <v>107428.0161229372</v>
      </c>
      <c r="P194" s="266">
        <f>'Package Type'!P98</f>
        <v>14947.885660254731</v>
      </c>
      <c r="Q194" s="162">
        <f>'Package Type'!Q98</f>
        <v>0.16163348370584851</v>
      </c>
    </row>
    <row r="195" spans="1:20">
      <c r="B195" s="406"/>
      <c r="C195" s="18" t="s">
        <v>228</v>
      </c>
      <c r="D195" s="27">
        <f>'Package Type'!D99</f>
        <v>1254587.2064542202</v>
      </c>
      <c r="E195" s="266">
        <f>'Package Type'!E99</f>
        <v>-108376.60470879031</v>
      </c>
      <c r="F195" s="267">
        <f>'Package Type'!F99</f>
        <v>-7.9515394188135538E-2</v>
      </c>
      <c r="G195" s="268">
        <f>'Package Type'!G99</f>
        <v>48.206526353823513</v>
      </c>
      <c r="H195" s="189">
        <f>'Package Type'!H99</f>
        <v>-2.7032389216659851</v>
      </c>
      <c r="I195" s="486">
        <f>'Package Type'!I99</f>
        <v>2.4720842557346256</v>
      </c>
      <c r="J195" s="466">
        <f>'Package Type'!J99</f>
        <v>5.9984006307959969E-2</v>
      </c>
      <c r="K195" s="269">
        <f>'Package Type'!K99</f>
        <v>2.4867957425159931E-2</v>
      </c>
      <c r="L195" s="503">
        <f>'Package Type'!L99</f>
        <v>3101445.2805215642</v>
      </c>
      <c r="M195" s="466">
        <f>'Package Type'!M99</f>
        <v>-186160.06834425218</v>
      </c>
      <c r="N195" s="162">
        <f>'Package Type'!N99</f>
        <v>-5.66248222002909E-2</v>
      </c>
      <c r="O195" s="270">
        <f>'Package Type'!O99</f>
        <v>739096.18618869781</v>
      </c>
      <c r="P195" s="266">
        <f>'Package Type'!P99</f>
        <v>-70820.997299048235</v>
      </c>
      <c r="Q195" s="162">
        <f>'Package Type'!Q99</f>
        <v>-8.7442270324568E-2</v>
      </c>
    </row>
    <row r="196" spans="1:20" ht="15" customHeight="1">
      <c r="B196" s="406"/>
      <c r="C196" s="18" t="s">
        <v>229</v>
      </c>
      <c r="D196" s="27">
        <f>'Package Type'!D100</f>
        <v>264273.48337602615</v>
      </c>
      <c r="E196" s="266">
        <f>'Package Type'!E100</f>
        <v>35490.657880894461</v>
      </c>
      <c r="F196" s="267">
        <f>'Package Type'!F100</f>
        <v>0.15512815616332037</v>
      </c>
      <c r="G196" s="268">
        <f>'Package Type'!G100</f>
        <v>10.154500679939794</v>
      </c>
      <c r="H196" s="189">
        <f>'Package Type'!H100</f>
        <v>1.6089473427005174</v>
      </c>
      <c r="I196" s="486">
        <f>'Package Type'!I100</f>
        <v>1.8990857697309511</v>
      </c>
      <c r="J196" s="466">
        <f>'Package Type'!J100</f>
        <v>2.615300035517798E-4</v>
      </c>
      <c r="K196" s="269">
        <f>'Package Type'!K100</f>
        <v>1.3773260214401193E-4</v>
      </c>
      <c r="L196" s="503">
        <f>'Package Type'!L100</f>
        <v>501878.01159664034</v>
      </c>
      <c r="M196" s="466">
        <f>'Package Type'!M100</f>
        <v>67459.636913160619</v>
      </c>
      <c r="N196" s="162">
        <f>'Package Type'!N100</f>
        <v>0.15528725497007853</v>
      </c>
      <c r="O196" s="270">
        <f>'Package Type'!O100</f>
        <v>132004.08963894844</v>
      </c>
      <c r="P196" s="266">
        <f>'Package Type'!P100</f>
        <v>17371.762202664249</v>
      </c>
      <c r="Q196" s="162">
        <f>'Package Type'!Q100</f>
        <v>0.15154330886564224</v>
      </c>
    </row>
    <row r="197" spans="1:20">
      <c r="B197" s="406"/>
      <c r="C197" s="18" t="s">
        <v>230</v>
      </c>
      <c r="D197" s="27">
        <f>'Package Type'!D101</f>
        <v>4886.8283494710922</v>
      </c>
      <c r="E197" s="266">
        <f>'Package Type'!E101</f>
        <v>299.49689412117004</v>
      </c>
      <c r="F197" s="267">
        <f>'Package Type'!F101</f>
        <v>6.5287825184701942E-2</v>
      </c>
      <c r="G197" s="268">
        <f>'Package Type'!G101</f>
        <v>0.1877725345862486</v>
      </c>
      <c r="H197" s="189">
        <f>'Package Type'!H101</f>
        <v>1.6425382358152663E-2</v>
      </c>
      <c r="I197" s="486">
        <f>'Package Type'!I101</f>
        <v>2.6167815869861992</v>
      </c>
      <c r="J197" s="466">
        <f>'Package Type'!J101</f>
        <v>3.5682831777771984E-2</v>
      </c>
      <c r="K197" s="269">
        <f>'Package Type'!K101</f>
        <v>1.3824667384681508E-2</v>
      </c>
      <c r="L197" s="503">
        <f>'Package Type'!L101</f>
        <v>12787.762443658114</v>
      </c>
      <c r="M197" s="466">
        <f>'Package Type'!M101</f>
        <v>947.40693452596679</v>
      </c>
      <c r="N197" s="162">
        <f>'Package Type'!N101</f>
        <v>8.0015075036831237E-2</v>
      </c>
      <c r="O197" s="270">
        <f>'Package Type'!O101</f>
        <v>4886.8283494710922</v>
      </c>
      <c r="P197" s="266">
        <f>'Package Type'!P101</f>
        <v>299.49689412117004</v>
      </c>
      <c r="Q197" s="162">
        <f>'Package Type'!Q101</f>
        <v>6.5287825184701942E-2</v>
      </c>
    </row>
    <row r="198" spans="1:20">
      <c r="B198" s="406"/>
      <c r="C198" s="18" t="s">
        <v>231</v>
      </c>
      <c r="D198" s="27">
        <f>'Package Type'!D102</f>
        <v>680585.5472209868</v>
      </c>
      <c r="E198" s="266">
        <f>'Package Type'!E102</f>
        <v>-151254.63018587732</v>
      </c>
      <c r="F198" s="267">
        <f>'Package Type'!F102</f>
        <v>-0.18183135930917732</v>
      </c>
      <c r="G198" s="268">
        <f>'Package Type'!G102</f>
        <v>26.150964197112657</v>
      </c>
      <c r="H198" s="189">
        <f>'Package Type'!H102</f>
        <v>-4.9201382281006545</v>
      </c>
      <c r="I198" s="486">
        <f>'Package Type'!I102</f>
        <v>3.4310316009571431</v>
      </c>
      <c r="J198" s="466">
        <f>'Package Type'!J102</f>
        <v>0.14659830324476708</v>
      </c>
      <c r="K198" s="269">
        <f>'Package Type'!K102</f>
        <v>4.4634276283483522E-2</v>
      </c>
      <c r="L198" s="503">
        <f>'Package Type'!L102</f>
        <v>2335110.5196699155</v>
      </c>
      <c r="M198" s="466">
        <f>'Package Type'!M102</f>
        <v>-397013.05738015892</v>
      </c>
      <c r="N198" s="162">
        <f>'Package Type'!N102</f>
        <v>-0.14531299415410098</v>
      </c>
      <c r="O198" s="270">
        <f>'Package Type'!O102</f>
        <v>449731.9984664917</v>
      </c>
      <c r="P198" s="266">
        <f>'Package Type'!P102</f>
        <v>-89483.481739694835</v>
      </c>
      <c r="Q198" s="162">
        <f>'Package Type'!Q102</f>
        <v>-0.1659512477376909</v>
      </c>
    </row>
    <row r="199" spans="1:20">
      <c r="B199" s="406"/>
      <c r="C199" s="18" t="s">
        <v>232</v>
      </c>
      <c r="D199" s="27">
        <f>'Package Type'!D103</f>
        <v>354.7749012193658</v>
      </c>
      <c r="E199" s="266">
        <f>'Package Type'!E103</f>
        <v>83.846207427789921</v>
      </c>
      <c r="F199" s="267">
        <f>'Package Type'!F103</f>
        <v>0.30947702974677316</v>
      </c>
      <c r="G199" s="268">
        <f>'Package Type'!G103</f>
        <v>1.3631946458024525E-2</v>
      </c>
      <c r="H199" s="189">
        <f>'Package Type'!H103</f>
        <v>3.5121501036703574E-3</v>
      </c>
      <c r="I199" s="486">
        <f>'Package Type'!I103</f>
        <v>2.6406016272835435</v>
      </c>
      <c r="J199" s="466">
        <f>'Package Type'!J103</f>
        <v>-0.4856646255621806</v>
      </c>
      <c r="K199" s="269">
        <f>'Package Type'!K103</f>
        <v>-0.15534973232689253</v>
      </c>
      <c r="L199" s="503">
        <f>'Package Type'!L103</f>
        <v>936.81918147921567</v>
      </c>
      <c r="M199" s="466">
        <f>'Package Type'!M103</f>
        <v>89.823949151039187</v>
      </c>
      <c r="N199" s="162">
        <f>'Package Type'!N103</f>
        <v>0.10605012368739761</v>
      </c>
      <c r="O199" s="270">
        <f>'Package Type'!O103</f>
        <v>282.10533678531647</v>
      </c>
      <c r="P199" s="266">
        <f>'Package Type'!P103</f>
        <v>11.687439799308777</v>
      </c>
      <c r="Q199" s="162">
        <f>'Package Type'!Q103</f>
        <v>4.321991972267103E-2</v>
      </c>
      <c r="T199" s="29"/>
    </row>
    <row r="200" spans="1:20" ht="15" thickBot="1">
      <c r="B200" s="406"/>
      <c r="C200" s="21" t="s">
        <v>233</v>
      </c>
      <c r="D200" s="271">
        <f>'Package Type'!D104</f>
        <v>0</v>
      </c>
      <c r="E200" s="272">
        <f>'Package Type'!E104</f>
        <v>-63.240018844604492</v>
      </c>
      <c r="F200" s="273">
        <f>'Package Type'!F104</f>
        <v>-1</v>
      </c>
      <c r="G200" s="274">
        <f>'Package Type'!G104</f>
        <v>0</v>
      </c>
      <c r="H200" s="275">
        <f>'Package Type'!H104</f>
        <v>-2.3621570059509751E-3</v>
      </c>
      <c r="I200" s="487">
        <f>'Package Type'!I104</f>
        <v>0</v>
      </c>
      <c r="J200" s="467">
        <f>'Package Type'!J104</f>
        <v>-3.49</v>
      </c>
      <c r="K200" s="276">
        <f>'Package Type'!K104</f>
        <v>-1</v>
      </c>
      <c r="L200" s="504">
        <f>'Package Type'!L104</f>
        <v>0</v>
      </c>
      <c r="M200" s="467">
        <f>'Package Type'!M104</f>
        <v>-220.70766576766968</v>
      </c>
      <c r="N200" s="277">
        <f>'Package Type'!N104</f>
        <v>-1</v>
      </c>
      <c r="O200" s="278">
        <f>'Package Type'!O104</f>
        <v>0</v>
      </c>
      <c r="P200" s="272">
        <f>'Package Type'!P104</f>
        <v>-63.240018844604492</v>
      </c>
      <c r="Q200" s="277">
        <f>'Package Type'!Q104</f>
        <v>-1</v>
      </c>
    </row>
    <row r="201" spans="1:20" ht="15.6" customHeight="1" thickBot="1">
      <c r="B201" s="405" t="s">
        <v>293</v>
      </c>
      <c r="C201" s="149" t="s">
        <v>44</v>
      </c>
      <c r="D201" s="154">
        <f>'Sugar Content'!D53</f>
        <v>2602525.635732126</v>
      </c>
      <c r="E201" s="155">
        <f>'Sugar Content'!E53</f>
        <v>-74689.243942853529</v>
      </c>
      <c r="F201" s="164">
        <f>'Sugar Content'!F53</f>
        <v>-2.7898113263109082E-2</v>
      </c>
      <c r="G201" s="180">
        <f>'Sugar Content'!G53</f>
        <v>100</v>
      </c>
      <c r="H201" s="190">
        <f>'Sugar Content'!H53</f>
        <v>0</v>
      </c>
      <c r="I201" s="479">
        <f>'Sugar Content'!I53</f>
        <v>2.5161835049204804</v>
      </c>
      <c r="J201" s="459">
        <f>'Sugar Content'!J53</f>
        <v>-0.15584556742859856</v>
      </c>
      <c r="K201" s="175">
        <f>'Sugar Content'!K53</f>
        <v>-5.8324802316461699E-2</v>
      </c>
      <c r="L201" s="496">
        <f>'Sugar Content'!L53</f>
        <v>6548432.0757618621</v>
      </c>
      <c r="M201" s="459">
        <f>'Sugar Content'!M53</f>
        <v>-605163.91565522458</v>
      </c>
      <c r="N201" s="166">
        <f>'Sugar Content'!N53</f>
        <v>-8.4595763638497717E-2</v>
      </c>
      <c r="O201" s="168">
        <f>'Sugar Content'!O53</f>
        <v>1497286.6800326109</v>
      </c>
      <c r="P201" s="155">
        <f>'Sugar Content'!P53</f>
        <v>-144729.03940784745</v>
      </c>
      <c r="Q201" s="176">
        <f>'Sugar Content'!Q53</f>
        <v>-8.8141080316311501E-2</v>
      </c>
    </row>
    <row r="202" spans="1:20" ht="15.6" customHeight="1">
      <c r="B202" s="419"/>
      <c r="C202" s="13" t="s">
        <v>31</v>
      </c>
      <c r="D202" s="153">
        <f>'Sugar Content'!D54</f>
        <v>2594681.3328340547</v>
      </c>
      <c r="E202" s="32">
        <f>'Sugar Content'!E54</f>
        <v>-74151.97841319954</v>
      </c>
      <c r="F202" s="171">
        <f>'Sugar Content'!F54</f>
        <v>-2.7784417296015128E-2</v>
      </c>
      <c r="G202" s="183">
        <f>'Sugar Content'!G54</f>
        <v>99.698588832695037</v>
      </c>
      <c r="H202" s="193">
        <f>'Sugar Content'!H54</f>
        <v>1.1659273598255027E-2</v>
      </c>
      <c r="I202" s="485">
        <f>'Sugar Content'!I54</f>
        <v>2.5153714283067474</v>
      </c>
      <c r="J202" s="465">
        <f>'Sugar Content'!J54</f>
        <v>-0.15593845784405014</v>
      </c>
      <c r="K202" s="172">
        <f>'Sugar Content'!K54</f>
        <v>-5.8375278230541949E-2</v>
      </c>
      <c r="L202" s="502">
        <f>'Sugar Content'!L54</f>
        <v>6526587.2901716512</v>
      </c>
      <c r="M202" s="465">
        <f>'Sugar Content'!M54</f>
        <v>-602693.51865170803</v>
      </c>
      <c r="N202" s="173">
        <f>'Sugar Content'!N54</f>
        <v>-8.4537772436428779E-2</v>
      </c>
      <c r="O202" s="31">
        <f>'Sugar Content'!O54</f>
        <v>1493248.47265625</v>
      </c>
      <c r="P202" s="32">
        <f>'Sugar Content'!P54</f>
        <v>-144237.27822019672</v>
      </c>
      <c r="Q202" s="174">
        <f>'Sugar Content'!Q54</f>
        <v>-8.8084600518200093E-2</v>
      </c>
    </row>
    <row r="203" spans="1:20" ht="15.6" customHeight="1">
      <c r="B203" s="419"/>
      <c r="C203" s="18" t="s">
        <v>294</v>
      </c>
      <c r="D203" s="27">
        <f>'Sugar Content'!D55</f>
        <v>7844.3028980714189</v>
      </c>
      <c r="E203" s="266">
        <f>'Sugar Content'!E55</f>
        <v>-536.56251899971539</v>
      </c>
      <c r="F203" s="295">
        <f>'Sugar Content'!F55</f>
        <v>-6.4022328518339125E-2</v>
      </c>
      <c r="G203" s="268">
        <f>'Sugar Content'!G55</f>
        <v>0.30141116730497486</v>
      </c>
      <c r="H203" s="189">
        <f>'Sugar Content'!H55</f>
        <v>-1.1633014568412592E-2</v>
      </c>
      <c r="I203" s="486">
        <f>'Sugar Content'!I55</f>
        <v>2.7847962877086072</v>
      </c>
      <c r="J203" s="466">
        <f>'Sugar Content'!J55</f>
        <v>-0.11587922993655919</v>
      </c>
      <c r="K203" s="269">
        <f>'Sugar Content'!K55</f>
        <v>-3.9949049534031493E-2</v>
      </c>
      <c r="L203" s="503">
        <f>'Sugar Content'!L55</f>
        <v>21844.785590211155</v>
      </c>
      <c r="M203" s="466">
        <f>'Sugar Content'!M55</f>
        <v>-2465.3855417661325</v>
      </c>
      <c r="N203" s="162">
        <f>'Sugar Content'!N55</f>
        <v>-0.10141374687910756</v>
      </c>
      <c r="O203" s="270">
        <f>'Sugar Content'!O55</f>
        <v>4038.2073763608932</v>
      </c>
      <c r="P203" s="266">
        <f>'Sugar Content'!P55</f>
        <v>-490.75688669891497</v>
      </c>
      <c r="Q203" s="156">
        <f>'Sugar Content'!Q55</f>
        <v>-0.10835962886740803</v>
      </c>
    </row>
    <row r="204" spans="1:20" ht="15.6" customHeight="1" thickBot="1">
      <c r="B204" s="420"/>
      <c r="C204" s="21" t="s">
        <v>295</v>
      </c>
      <c r="D204" s="30">
        <f>'Sugar Content'!D56</f>
        <v>0</v>
      </c>
      <c r="E204" s="20">
        <f>'Sugar Content'!E56</f>
        <v>-0.70301065439819155</v>
      </c>
      <c r="F204" s="157">
        <f>'Sugar Content'!F56</f>
        <v>-1</v>
      </c>
      <c r="G204" s="188">
        <f>'Sugar Content'!G56</f>
        <v>0</v>
      </c>
      <c r="H204" s="194">
        <f>'Sugar Content'!H56</f>
        <v>-2.6259029849839276E-5</v>
      </c>
      <c r="I204" s="493">
        <f>'Sugar Content'!I56</f>
        <v>0</v>
      </c>
      <c r="J204" s="473">
        <f>'Sugar Content'!J56</f>
        <v>-7.1285715499702791</v>
      </c>
      <c r="K204" s="167">
        <f>'Sugar Content'!K56</f>
        <v>-1</v>
      </c>
      <c r="L204" s="510">
        <f>'Sugar Content'!L56</f>
        <v>0</v>
      </c>
      <c r="M204" s="473">
        <f>'Sugar Content'!M56</f>
        <v>-5.0114617502689365</v>
      </c>
      <c r="N204" s="163">
        <f>'Sugar Content'!N56</f>
        <v>-1</v>
      </c>
      <c r="O204" s="19">
        <f>'Sugar Content'!O56</f>
        <v>0</v>
      </c>
      <c r="P204" s="20">
        <f>'Sugar Content'!P56</f>
        <v>-1.0043009519577026</v>
      </c>
      <c r="Q204" s="159">
        <f>'Sugar Content'!Q56</f>
        <v>-1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75"/>
      <c r="J205" s="475"/>
      <c r="K205" s="41"/>
      <c r="L205" s="512"/>
      <c r="M205" s="51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75"/>
      <c r="J206" s="475"/>
      <c r="K206" s="41"/>
      <c r="L206" s="512"/>
      <c r="M206" s="51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75"/>
      <c r="J207" s="475"/>
      <c r="K207" s="41"/>
      <c r="L207" s="512"/>
      <c r="M207" s="51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75"/>
      <c r="J208" s="475"/>
      <c r="K208" s="41"/>
      <c r="L208" s="512"/>
      <c r="M208" s="51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75"/>
      <c r="J209" s="475"/>
      <c r="K209" s="41"/>
      <c r="L209" s="512"/>
      <c r="M209" s="51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75"/>
      <c r="J210" s="475"/>
      <c r="K210" s="41"/>
      <c r="L210" s="512"/>
      <c r="M210" s="51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75"/>
      <c r="J211" s="475"/>
      <c r="K211" s="41"/>
      <c r="L211" s="512"/>
      <c r="M211" s="51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75"/>
      <c r="J212" s="475"/>
      <c r="K212" s="41"/>
      <c r="L212" s="512"/>
      <c r="M212" s="51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75"/>
      <c r="J213" s="475"/>
      <c r="K213" s="41"/>
      <c r="L213" s="512"/>
      <c r="M213" s="51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75"/>
      <c r="J214" s="475"/>
      <c r="K214" s="41"/>
      <c r="L214" s="512"/>
      <c r="M214" s="51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75"/>
      <c r="J215" s="475"/>
      <c r="K215" s="41"/>
      <c r="L215" s="512"/>
      <c r="M215" s="51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75"/>
      <c r="J216" s="475"/>
      <c r="K216" s="41"/>
      <c r="L216" s="512"/>
      <c r="M216" s="51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75"/>
      <c r="J217" s="475"/>
      <c r="K217" s="41"/>
      <c r="L217" s="512"/>
      <c r="M217" s="512"/>
      <c r="N217" s="41"/>
      <c r="O217" s="40"/>
      <c r="P217" s="40"/>
      <c r="Q217" s="41"/>
    </row>
    <row r="218" spans="1:17">
      <c r="A218" s="38"/>
      <c r="B218" s="421"/>
      <c r="C218" s="43"/>
      <c r="D218" s="40"/>
      <c r="E218" s="40"/>
      <c r="F218" s="41"/>
      <c r="G218" s="42"/>
      <c r="H218" s="42"/>
      <c r="I218" s="475"/>
      <c r="J218" s="475"/>
      <c r="K218" s="41"/>
      <c r="L218" s="512"/>
      <c r="M218" s="512"/>
      <c r="N218" s="41"/>
      <c r="O218" s="40"/>
      <c r="P218" s="40"/>
      <c r="Q218" s="41"/>
    </row>
    <row r="219" spans="1:17">
      <c r="A219" s="38"/>
      <c r="B219" s="421"/>
      <c r="C219" s="43"/>
      <c r="D219" s="40"/>
      <c r="E219" s="40"/>
      <c r="F219" s="41"/>
      <c r="G219" s="42"/>
      <c r="H219" s="42"/>
      <c r="I219" s="475"/>
      <c r="J219" s="475"/>
      <c r="K219" s="41"/>
      <c r="L219" s="512"/>
      <c r="M219" s="512"/>
      <c r="N219" s="41"/>
      <c r="O219" s="40"/>
      <c r="P219" s="40"/>
      <c r="Q219" s="41"/>
    </row>
    <row r="220" spans="1:17">
      <c r="A220" s="38"/>
      <c r="B220" s="421"/>
      <c r="C220" s="43"/>
      <c r="D220" s="40"/>
      <c r="E220" s="40"/>
      <c r="F220" s="41"/>
      <c r="G220" s="42"/>
      <c r="H220" s="42"/>
      <c r="I220" s="475"/>
      <c r="J220" s="475"/>
      <c r="K220" s="41"/>
      <c r="L220" s="512"/>
      <c r="M220" s="512"/>
      <c r="N220" s="41"/>
      <c r="O220" s="40"/>
      <c r="P220" s="40"/>
      <c r="Q220" s="41"/>
    </row>
    <row r="221" spans="1:17">
      <c r="A221" s="38"/>
      <c r="B221" s="421"/>
      <c r="C221" s="43"/>
      <c r="D221" s="40"/>
      <c r="E221" s="40"/>
      <c r="F221" s="41"/>
      <c r="G221" s="42"/>
      <c r="H221" s="42"/>
      <c r="I221" s="475"/>
      <c r="J221" s="475"/>
      <c r="K221" s="41"/>
      <c r="L221" s="512"/>
      <c r="M221" s="512"/>
      <c r="N221" s="41"/>
      <c r="O221" s="40"/>
      <c r="P221" s="40"/>
      <c r="Q221" s="41"/>
    </row>
    <row r="222" spans="1:17">
      <c r="A222" s="38"/>
      <c r="B222" s="421"/>
      <c r="C222" s="43"/>
      <c r="D222" s="40"/>
      <c r="E222" s="40"/>
      <c r="F222" s="41"/>
      <c r="G222" s="42"/>
      <c r="H222" s="42"/>
      <c r="I222" s="475"/>
      <c r="J222" s="475"/>
      <c r="K222" s="41"/>
      <c r="L222" s="512"/>
      <c r="M222" s="512"/>
      <c r="N222" s="41"/>
      <c r="O222" s="40"/>
      <c r="P222" s="40"/>
      <c r="Q222" s="41"/>
    </row>
    <row r="223" spans="1:17">
      <c r="A223" s="38"/>
      <c r="B223" s="421"/>
      <c r="C223" s="43"/>
      <c r="D223" s="40"/>
      <c r="E223" s="40"/>
      <c r="F223" s="41"/>
      <c r="G223" s="42"/>
      <c r="H223" s="42"/>
      <c r="I223" s="475"/>
      <c r="J223" s="475"/>
      <c r="K223" s="41"/>
      <c r="L223" s="512"/>
      <c r="M223" s="512"/>
      <c r="N223" s="41"/>
      <c r="O223" s="40"/>
      <c r="P223" s="40"/>
      <c r="Q223" s="41"/>
    </row>
    <row r="224" spans="1:17">
      <c r="A224" s="38"/>
      <c r="B224" s="421"/>
      <c r="C224" s="43"/>
      <c r="D224" s="40"/>
      <c r="E224" s="40"/>
      <c r="F224" s="41"/>
      <c r="G224" s="42"/>
      <c r="H224" s="42"/>
      <c r="I224" s="475"/>
      <c r="J224" s="475"/>
      <c r="K224" s="41"/>
      <c r="L224" s="512"/>
      <c r="M224" s="512"/>
      <c r="N224" s="41"/>
      <c r="O224" s="40"/>
      <c r="P224" s="40"/>
      <c r="Q224" s="41"/>
    </row>
    <row r="225" spans="1:17">
      <c r="A225" s="38"/>
      <c r="B225" s="421"/>
      <c r="C225" s="43"/>
      <c r="D225" s="40"/>
      <c r="E225" s="40"/>
      <c r="F225" s="41"/>
      <c r="G225" s="42"/>
      <c r="H225" s="42"/>
      <c r="I225" s="475"/>
      <c r="J225" s="475"/>
      <c r="K225" s="41"/>
      <c r="L225" s="512"/>
      <c r="M225" s="512"/>
      <c r="N225" s="41"/>
      <c r="O225" s="40"/>
      <c r="P225" s="40"/>
      <c r="Q225" s="41"/>
    </row>
    <row r="226" spans="1:17">
      <c r="A226" s="38"/>
      <c r="B226" s="421"/>
      <c r="C226" s="43"/>
      <c r="D226" s="40"/>
      <c r="E226" s="40"/>
      <c r="F226" s="41"/>
      <c r="G226" s="42"/>
      <c r="H226" s="42"/>
      <c r="I226" s="475"/>
      <c r="J226" s="475"/>
      <c r="K226" s="41"/>
      <c r="L226" s="512"/>
      <c r="M226" s="512"/>
      <c r="N226" s="41"/>
      <c r="O226" s="40"/>
      <c r="P226" s="40"/>
      <c r="Q226" s="41"/>
    </row>
    <row r="227" spans="1:17">
      <c r="A227" s="38"/>
      <c r="B227" s="421"/>
      <c r="C227" s="43"/>
      <c r="D227" s="40"/>
      <c r="E227" s="40"/>
      <c r="F227" s="41"/>
      <c r="G227" s="42"/>
      <c r="H227" s="42"/>
      <c r="I227" s="475"/>
      <c r="J227" s="475"/>
      <c r="K227" s="41"/>
      <c r="L227" s="512"/>
      <c r="M227" s="512"/>
      <c r="N227" s="41"/>
      <c r="O227" s="40"/>
      <c r="P227" s="40"/>
      <c r="Q227" s="41"/>
    </row>
    <row r="228" spans="1:17">
      <c r="A228" s="38"/>
      <c r="B228" s="421"/>
      <c r="C228" s="43"/>
      <c r="D228" s="40"/>
      <c r="E228" s="40"/>
      <c r="F228" s="41"/>
      <c r="G228" s="42"/>
      <c r="H228" s="42"/>
      <c r="I228" s="475"/>
      <c r="J228" s="475"/>
      <c r="K228" s="41"/>
      <c r="L228" s="512"/>
      <c r="M228" s="512"/>
      <c r="N228" s="41"/>
      <c r="O228" s="40"/>
      <c r="P228" s="40"/>
      <c r="Q228" s="41"/>
    </row>
    <row r="229" spans="1:17">
      <c r="A229" s="38"/>
      <c r="B229" s="421"/>
      <c r="C229" s="43"/>
      <c r="D229" s="40"/>
      <c r="E229" s="40"/>
      <c r="F229" s="41"/>
      <c r="G229" s="42"/>
      <c r="H229" s="42"/>
      <c r="I229" s="475"/>
      <c r="J229" s="475"/>
      <c r="K229" s="41"/>
      <c r="L229" s="512"/>
      <c r="M229" s="512"/>
      <c r="N229" s="41"/>
      <c r="O229" s="40"/>
      <c r="P229" s="40"/>
      <c r="Q229" s="41"/>
    </row>
    <row r="230" spans="1:17">
      <c r="A230" s="38"/>
      <c r="B230" s="421"/>
      <c r="C230" s="44"/>
      <c r="D230" s="40"/>
      <c r="E230" s="40"/>
      <c r="F230" s="41"/>
      <c r="G230" s="42"/>
      <c r="H230" s="42"/>
      <c r="I230" s="475"/>
      <c r="J230" s="475"/>
      <c r="K230" s="41"/>
      <c r="L230" s="512"/>
      <c r="M230" s="512"/>
      <c r="N230" s="41"/>
      <c r="O230" s="40"/>
      <c r="P230" s="40"/>
      <c r="Q230" s="41"/>
    </row>
    <row r="231" spans="1:17">
      <c r="A231" s="38"/>
      <c r="B231" s="422"/>
      <c r="C231" s="43"/>
      <c r="D231" s="40"/>
      <c r="E231" s="40"/>
      <c r="F231" s="41"/>
      <c r="G231" s="42"/>
      <c r="H231" s="42"/>
      <c r="I231" s="475"/>
      <c r="J231" s="475"/>
      <c r="K231" s="41"/>
      <c r="L231" s="512"/>
      <c r="M231" s="512"/>
      <c r="N231" s="41"/>
      <c r="O231" s="40"/>
      <c r="P231" s="40"/>
      <c r="Q231" s="41"/>
    </row>
    <row r="232" spans="1:17">
      <c r="A232" s="38"/>
      <c r="B232" s="422"/>
      <c r="C232" s="43"/>
      <c r="D232" s="40"/>
      <c r="E232" s="40"/>
      <c r="F232" s="41"/>
      <c r="G232" s="42"/>
      <c r="H232" s="42"/>
      <c r="I232" s="475"/>
      <c r="J232" s="475"/>
      <c r="K232" s="41"/>
      <c r="L232" s="512"/>
      <c r="M232" s="512"/>
      <c r="N232" s="41"/>
      <c r="O232" s="40"/>
      <c r="P232" s="40"/>
      <c r="Q232" s="41"/>
    </row>
    <row r="233" spans="1:17">
      <c r="A233" s="38"/>
      <c r="B233" s="422"/>
      <c r="C233" s="43"/>
      <c r="D233" s="40"/>
      <c r="E233" s="40"/>
      <c r="F233" s="41"/>
      <c r="G233" s="42"/>
      <c r="H233" s="42"/>
      <c r="I233" s="475"/>
      <c r="J233" s="475"/>
      <c r="K233" s="41"/>
      <c r="L233" s="512"/>
      <c r="M233" s="512"/>
      <c r="N233" s="41"/>
      <c r="O233" s="40"/>
      <c r="P233" s="40"/>
      <c r="Q233" s="41"/>
    </row>
    <row r="234" spans="1:17">
      <c r="A234" s="38"/>
      <c r="B234" s="422"/>
      <c r="C234" s="43"/>
      <c r="D234" s="40"/>
      <c r="E234" s="40"/>
      <c r="F234" s="41"/>
      <c r="G234" s="42"/>
      <c r="H234" s="42"/>
      <c r="I234" s="475"/>
      <c r="J234" s="475"/>
      <c r="K234" s="41"/>
      <c r="L234" s="512"/>
      <c r="M234" s="512"/>
      <c r="N234" s="41"/>
      <c r="O234" s="40"/>
      <c r="P234" s="40"/>
      <c r="Q234" s="41"/>
    </row>
    <row r="235" spans="1:17">
      <c r="A235" s="38"/>
      <c r="B235" s="422"/>
      <c r="C235" s="43"/>
      <c r="D235" s="40"/>
      <c r="E235" s="40"/>
      <c r="F235" s="41"/>
      <c r="G235" s="42"/>
      <c r="H235" s="42"/>
      <c r="I235" s="475"/>
      <c r="J235" s="475"/>
      <c r="K235" s="41"/>
      <c r="L235" s="512"/>
      <c r="M235" s="512"/>
      <c r="N235" s="41"/>
      <c r="O235" s="40"/>
      <c r="P235" s="40"/>
      <c r="Q235" s="41"/>
    </row>
    <row r="236" spans="1:17">
      <c r="A236" s="38"/>
      <c r="B236" s="422"/>
      <c r="C236" s="43"/>
      <c r="D236" s="40"/>
      <c r="E236" s="40"/>
      <c r="F236" s="41"/>
      <c r="G236" s="42"/>
      <c r="H236" s="42"/>
      <c r="I236" s="475"/>
      <c r="J236" s="475"/>
      <c r="K236" s="41"/>
      <c r="L236" s="512"/>
      <c r="M236" s="512"/>
      <c r="N236" s="41"/>
      <c r="O236" s="40"/>
      <c r="P236" s="40"/>
      <c r="Q236" s="41"/>
    </row>
    <row r="237" spans="1:17">
      <c r="A237" s="38"/>
      <c r="B237" s="422"/>
      <c r="C237" s="43"/>
      <c r="D237" s="40"/>
      <c r="E237" s="40"/>
      <c r="F237" s="41"/>
      <c r="G237" s="42"/>
      <c r="H237" s="42"/>
      <c r="I237" s="475"/>
      <c r="J237" s="475"/>
      <c r="K237" s="41"/>
      <c r="L237" s="512"/>
      <c r="M237" s="512"/>
      <c r="N237" s="41"/>
      <c r="O237" s="40"/>
      <c r="P237" s="40"/>
      <c r="Q237" s="41"/>
    </row>
    <row r="238" spans="1:17">
      <c r="A238" s="38"/>
      <c r="B238" s="422"/>
      <c r="C238" s="43"/>
      <c r="D238" s="40"/>
      <c r="E238" s="40"/>
      <c r="F238" s="41"/>
      <c r="G238" s="42"/>
      <c r="H238" s="42"/>
      <c r="I238" s="475"/>
      <c r="J238" s="475"/>
      <c r="K238" s="41"/>
      <c r="L238" s="512"/>
      <c r="M238" s="512"/>
      <c r="N238" s="41"/>
      <c r="O238" s="40"/>
      <c r="P238" s="40"/>
      <c r="Q238" s="41"/>
    </row>
    <row r="239" spans="1:17">
      <c r="A239" s="38"/>
      <c r="B239" s="422"/>
      <c r="C239" s="43"/>
      <c r="D239" s="40"/>
      <c r="E239" s="40"/>
      <c r="F239" s="41"/>
      <c r="G239" s="42"/>
      <c r="H239" s="42"/>
      <c r="I239" s="475"/>
      <c r="J239" s="475"/>
      <c r="K239" s="41"/>
      <c r="L239" s="512"/>
      <c r="M239" s="512"/>
      <c r="N239" s="41"/>
      <c r="O239" s="40"/>
      <c r="P239" s="40"/>
      <c r="Q239" s="41"/>
    </row>
    <row r="240" spans="1:17">
      <c r="A240" s="38"/>
      <c r="B240" s="422"/>
      <c r="C240" s="43"/>
      <c r="D240" s="40"/>
      <c r="E240" s="40"/>
      <c r="F240" s="41"/>
      <c r="G240" s="42"/>
      <c r="H240" s="42"/>
      <c r="I240" s="475"/>
      <c r="J240" s="475"/>
      <c r="K240" s="41"/>
      <c r="L240" s="512"/>
      <c r="M240" s="512"/>
      <c r="N240" s="41"/>
      <c r="O240" s="40"/>
      <c r="P240" s="40"/>
      <c r="Q240" s="41"/>
    </row>
    <row r="241" spans="1:17">
      <c r="A241" s="38"/>
      <c r="B241" s="422"/>
      <c r="C241" s="43"/>
      <c r="D241" s="40"/>
      <c r="E241" s="40"/>
      <c r="F241" s="41"/>
      <c r="G241" s="42"/>
      <c r="H241" s="42"/>
      <c r="I241" s="475"/>
      <c r="J241" s="475"/>
      <c r="K241" s="41"/>
      <c r="L241" s="512"/>
      <c r="M241" s="512"/>
      <c r="N241" s="41"/>
      <c r="O241" s="40"/>
      <c r="P241" s="40"/>
      <c r="Q241" s="41"/>
    </row>
    <row r="242" spans="1:17">
      <c r="A242" s="38"/>
      <c r="B242" s="422"/>
      <c r="C242" s="43"/>
      <c r="D242" s="40"/>
      <c r="E242" s="40"/>
      <c r="F242" s="41"/>
      <c r="G242" s="42"/>
      <c r="H242" s="42"/>
      <c r="I242" s="475"/>
      <c r="J242" s="475"/>
      <c r="K242" s="41"/>
      <c r="L242" s="512"/>
      <c r="M242" s="512"/>
      <c r="N242" s="41"/>
      <c r="O242" s="40"/>
      <c r="P242" s="40"/>
      <c r="Q242" s="41"/>
    </row>
    <row r="243" spans="1:17">
      <c r="A243" s="38"/>
      <c r="B243" s="422"/>
      <c r="C243" s="43"/>
      <c r="D243" s="40"/>
      <c r="E243" s="40"/>
      <c r="F243" s="41"/>
      <c r="G243" s="42"/>
      <c r="H243" s="42"/>
      <c r="I243" s="475"/>
      <c r="J243" s="475"/>
      <c r="K243" s="41"/>
      <c r="L243" s="512"/>
      <c r="M243" s="512"/>
      <c r="N243" s="41"/>
      <c r="O243" s="40"/>
      <c r="P243" s="40"/>
      <c r="Q243" s="41"/>
    </row>
    <row r="244" spans="1:17">
      <c r="A244" s="38"/>
      <c r="B244" s="422"/>
      <c r="C244" s="43"/>
      <c r="D244" s="40"/>
      <c r="E244" s="40"/>
      <c r="F244" s="41"/>
      <c r="G244" s="42"/>
      <c r="H244" s="42"/>
      <c r="I244" s="475"/>
      <c r="J244" s="475"/>
      <c r="K244" s="41"/>
      <c r="L244" s="512"/>
      <c r="M244" s="512"/>
      <c r="N244" s="41"/>
      <c r="O244" s="40"/>
      <c r="P244" s="40"/>
      <c r="Q244" s="41"/>
    </row>
    <row r="245" spans="1:17">
      <c r="A245" s="38"/>
      <c r="B245" s="422"/>
      <c r="C245" s="45"/>
      <c r="D245" s="40"/>
      <c r="E245" s="40"/>
      <c r="F245" s="41"/>
      <c r="G245" s="42"/>
      <c r="H245" s="42"/>
      <c r="I245" s="475"/>
      <c r="J245" s="475"/>
      <c r="K245" s="41"/>
      <c r="L245" s="512"/>
      <c r="M245" s="512"/>
      <c r="N245" s="41"/>
      <c r="O245" s="40"/>
      <c r="P245" s="40"/>
      <c r="Q245" s="41"/>
    </row>
    <row r="246" spans="1:17">
      <c r="A246" s="38"/>
      <c r="B246" s="422"/>
      <c r="C246" s="45"/>
      <c r="D246" s="40"/>
      <c r="E246" s="40"/>
      <c r="F246" s="41"/>
      <c r="G246" s="42"/>
      <c r="H246" s="42"/>
      <c r="I246" s="475"/>
      <c r="J246" s="475"/>
      <c r="K246" s="41"/>
      <c r="L246" s="512"/>
      <c r="M246" s="512"/>
      <c r="N246" s="41"/>
      <c r="O246" s="40"/>
      <c r="P246" s="40"/>
      <c r="Q246" s="41"/>
    </row>
    <row r="247" spans="1:17">
      <c r="A247" s="38"/>
      <c r="B247" s="422"/>
      <c r="C247" s="45"/>
      <c r="D247" s="40"/>
      <c r="E247" s="40"/>
      <c r="F247" s="41"/>
      <c r="G247" s="42"/>
      <c r="H247" s="42"/>
      <c r="I247" s="475"/>
      <c r="J247" s="475"/>
      <c r="K247" s="41"/>
      <c r="L247" s="512"/>
      <c r="M247" s="512"/>
      <c r="N247" s="41"/>
      <c r="O247" s="40"/>
      <c r="P247" s="40"/>
      <c r="Q247" s="41"/>
    </row>
    <row r="248" spans="1:17">
      <c r="A248" s="38"/>
      <c r="B248" s="422"/>
      <c r="C248" s="45"/>
      <c r="D248" s="40"/>
      <c r="E248" s="40"/>
      <c r="F248" s="41"/>
      <c r="G248" s="42"/>
      <c r="H248" s="42"/>
      <c r="I248" s="475"/>
      <c r="J248" s="475"/>
      <c r="K248" s="41"/>
      <c r="L248" s="512"/>
      <c r="M248" s="512"/>
      <c r="N248" s="41"/>
      <c r="O248" s="40"/>
      <c r="P248" s="40"/>
      <c r="Q248" s="41"/>
    </row>
    <row r="249" spans="1:17">
      <c r="A249" s="38"/>
      <c r="B249" s="421"/>
      <c r="C249" s="43"/>
      <c r="D249" s="40"/>
      <c r="E249" s="40"/>
      <c r="F249" s="41"/>
      <c r="G249" s="42"/>
      <c r="H249" s="42"/>
      <c r="I249" s="475"/>
      <c r="J249" s="475"/>
      <c r="K249" s="41"/>
      <c r="L249" s="512"/>
      <c r="M249" s="512"/>
      <c r="N249" s="41"/>
      <c r="O249" s="40"/>
      <c r="P249" s="40"/>
      <c r="Q249" s="41"/>
    </row>
    <row r="250" spans="1:17">
      <c r="A250" s="38"/>
      <c r="B250" s="421"/>
      <c r="C250" s="43"/>
      <c r="D250" s="40"/>
      <c r="E250" s="40"/>
      <c r="F250" s="41"/>
      <c r="G250" s="42"/>
      <c r="H250" s="42"/>
      <c r="I250" s="475"/>
      <c r="J250" s="475"/>
      <c r="K250" s="41"/>
      <c r="L250" s="512"/>
      <c r="M250" s="512"/>
      <c r="N250" s="41"/>
      <c r="O250" s="40"/>
      <c r="P250" s="40"/>
      <c r="Q250" s="41"/>
    </row>
    <row r="251" spans="1:17">
      <c r="A251" s="38"/>
      <c r="B251" s="421"/>
      <c r="C251" s="43"/>
      <c r="D251" s="40"/>
      <c r="E251" s="40"/>
      <c r="F251" s="41"/>
      <c r="G251" s="42"/>
      <c r="H251" s="42"/>
      <c r="I251" s="475"/>
      <c r="J251" s="475"/>
      <c r="K251" s="41"/>
      <c r="L251" s="512"/>
      <c r="M251" s="512"/>
      <c r="N251" s="41"/>
      <c r="O251" s="40"/>
      <c r="P251" s="40"/>
      <c r="Q251" s="41"/>
    </row>
    <row r="252" spans="1:17">
      <c r="A252" s="38"/>
      <c r="B252" s="421"/>
      <c r="C252" s="43"/>
      <c r="D252" s="40"/>
      <c r="E252" s="40"/>
      <c r="F252" s="41"/>
      <c r="G252" s="42"/>
      <c r="H252" s="42"/>
      <c r="I252" s="475"/>
      <c r="J252" s="475"/>
      <c r="K252" s="41"/>
      <c r="L252" s="512"/>
      <c r="M252" s="512"/>
      <c r="N252" s="41"/>
      <c r="O252" s="40"/>
      <c r="P252" s="40"/>
      <c r="Q252" s="41"/>
    </row>
    <row r="253" spans="1:17">
      <c r="A253" s="38"/>
      <c r="B253" s="421"/>
      <c r="C253" s="43"/>
      <c r="D253" s="40"/>
      <c r="E253" s="40"/>
      <c r="F253" s="41"/>
      <c r="G253" s="42"/>
      <c r="H253" s="42"/>
      <c r="I253" s="475"/>
      <c r="J253" s="475"/>
      <c r="K253" s="41"/>
      <c r="L253" s="512"/>
      <c r="M253" s="512"/>
      <c r="N253" s="41"/>
      <c r="O253" s="40"/>
      <c r="P253" s="40"/>
      <c r="Q253" s="41"/>
    </row>
    <row r="254" spans="1:17">
      <c r="A254" s="38"/>
      <c r="B254" s="421"/>
      <c r="C254" s="44"/>
      <c r="D254" s="46"/>
      <c r="E254" s="46"/>
      <c r="F254" s="47"/>
      <c r="G254" s="48"/>
      <c r="H254" s="48"/>
      <c r="I254" s="476"/>
      <c r="J254" s="476"/>
      <c r="K254" s="47"/>
      <c r="L254" s="513"/>
      <c r="M254" s="513"/>
      <c r="N254" s="47"/>
      <c r="O254" s="46"/>
      <c r="P254" s="46"/>
      <c r="Q254" s="47"/>
    </row>
    <row r="255" spans="1:17">
      <c r="A255" s="38"/>
      <c r="B255" s="421"/>
      <c r="C255" s="44"/>
      <c r="D255" s="46"/>
      <c r="E255" s="46"/>
      <c r="F255" s="47"/>
      <c r="G255" s="48"/>
      <c r="H255" s="48"/>
      <c r="I255" s="476"/>
      <c r="J255" s="476"/>
      <c r="K255" s="47"/>
      <c r="L255" s="513"/>
      <c r="M255" s="513"/>
      <c r="N255" s="47"/>
      <c r="O255" s="46"/>
      <c r="P255" s="46"/>
      <c r="Q255" s="47"/>
    </row>
    <row r="256" spans="1:17">
      <c r="A256" s="38"/>
      <c r="B256" s="421"/>
      <c r="C256" s="44"/>
      <c r="D256" s="46"/>
      <c r="E256" s="46"/>
      <c r="F256" s="47"/>
      <c r="G256" s="48"/>
      <c r="H256" s="48"/>
      <c r="I256" s="476"/>
      <c r="J256" s="476"/>
      <c r="K256" s="47"/>
      <c r="L256" s="513"/>
      <c r="M256" s="513"/>
      <c r="N256" s="47"/>
      <c r="O256" s="46"/>
      <c r="P256" s="46"/>
      <c r="Q256" s="47"/>
    </row>
    <row r="257" spans="1:17">
      <c r="A257" s="38"/>
      <c r="B257" s="421"/>
      <c r="C257" s="44"/>
      <c r="D257" s="46"/>
      <c r="E257" s="46"/>
      <c r="F257" s="47"/>
      <c r="G257" s="48"/>
      <c r="H257" s="48"/>
      <c r="I257" s="476"/>
      <c r="J257" s="476"/>
      <c r="K257" s="47"/>
      <c r="L257" s="513"/>
      <c r="M257" s="513"/>
      <c r="N257" s="47"/>
      <c r="O257" s="46"/>
      <c r="P257" s="46"/>
      <c r="Q257" s="47"/>
    </row>
    <row r="258" spans="1:17">
      <c r="A258" s="38"/>
      <c r="B258" s="421"/>
      <c r="C258" s="44"/>
      <c r="D258" s="46"/>
      <c r="E258" s="46"/>
      <c r="F258" s="47"/>
      <c r="G258" s="48"/>
      <c r="H258" s="48"/>
      <c r="I258" s="476"/>
      <c r="J258" s="476"/>
      <c r="K258" s="47"/>
      <c r="L258" s="513"/>
      <c r="M258" s="513"/>
      <c r="N258" s="47"/>
      <c r="O258" s="46"/>
      <c r="P258" s="46"/>
      <c r="Q258" s="47"/>
    </row>
    <row r="259" spans="1:17">
      <c r="A259" s="38"/>
      <c r="B259" s="421"/>
      <c r="C259" s="44"/>
      <c r="D259" s="46"/>
      <c r="E259" s="46"/>
      <c r="F259" s="47"/>
      <c r="G259" s="48"/>
      <c r="H259" s="48"/>
      <c r="I259" s="476"/>
      <c r="J259" s="476"/>
      <c r="K259" s="47"/>
      <c r="L259" s="513"/>
      <c r="M259" s="513"/>
      <c r="N259" s="47"/>
      <c r="O259" s="46"/>
      <c r="P259" s="46"/>
      <c r="Q259" s="47"/>
    </row>
    <row r="260" spans="1:17">
      <c r="A260" s="38"/>
      <c r="B260" s="421"/>
      <c r="C260" s="44"/>
      <c r="D260" s="46"/>
      <c r="E260" s="46"/>
      <c r="F260" s="47"/>
      <c r="G260" s="48"/>
      <c r="H260" s="48"/>
      <c r="I260" s="476"/>
      <c r="J260" s="476"/>
      <c r="K260" s="47"/>
      <c r="L260" s="513"/>
      <c r="M260" s="513"/>
      <c r="N260" s="47"/>
      <c r="O260" s="46"/>
      <c r="P260" s="46"/>
      <c r="Q260" s="47"/>
    </row>
    <row r="261" spans="1:17">
      <c r="A261" s="38"/>
      <c r="B261" s="421"/>
      <c r="C261" s="44"/>
      <c r="D261" s="46"/>
      <c r="E261" s="46"/>
      <c r="F261" s="47"/>
      <c r="G261" s="48"/>
      <c r="H261" s="48"/>
      <c r="I261" s="476"/>
      <c r="J261" s="476"/>
      <c r="K261" s="47"/>
      <c r="L261" s="513"/>
      <c r="M261" s="513"/>
      <c r="N261" s="47"/>
      <c r="O261" s="46"/>
      <c r="P261" s="46"/>
      <c r="Q261" s="47"/>
    </row>
    <row r="262" spans="1:17">
      <c r="A262" s="38"/>
      <c r="B262" s="421"/>
      <c r="C262" s="44"/>
      <c r="D262" s="46"/>
      <c r="E262" s="46"/>
      <c r="F262" s="47"/>
      <c r="G262" s="48"/>
      <c r="H262" s="48"/>
      <c r="I262" s="476"/>
      <c r="J262" s="476"/>
      <c r="K262" s="47"/>
      <c r="L262" s="513"/>
      <c r="M262" s="513"/>
      <c r="N262" s="47"/>
      <c r="O262" s="46"/>
      <c r="P262" s="46"/>
      <c r="Q262" s="47"/>
    </row>
    <row r="263" spans="1:17">
      <c r="A263" s="38"/>
      <c r="B263" s="421"/>
      <c r="C263" s="44"/>
      <c r="D263" s="46"/>
      <c r="E263" s="46"/>
      <c r="F263" s="47"/>
      <c r="G263" s="48"/>
      <c r="H263" s="48"/>
      <c r="I263" s="476"/>
      <c r="J263" s="476"/>
      <c r="K263" s="47"/>
      <c r="L263" s="513"/>
      <c r="M263" s="513"/>
      <c r="N263" s="47"/>
      <c r="O263" s="46"/>
      <c r="P263" s="46"/>
      <c r="Q263" s="47"/>
    </row>
    <row r="264" spans="1:17">
      <c r="A264" s="38"/>
      <c r="B264" s="421"/>
      <c r="C264" s="44"/>
      <c r="D264" s="46"/>
      <c r="E264" s="46"/>
      <c r="F264" s="47"/>
      <c r="G264" s="48"/>
      <c r="H264" s="48"/>
      <c r="I264" s="476"/>
      <c r="J264" s="476"/>
      <c r="K264" s="47"/>
      <c r="L264" s="513"/>
      <c r="M264" s="513"/>
      <c r="N264" s="47"/>
      <c r="O264" s="46"/>
      <c r="P264" s="46"/>
      <c r="Q264" s="47"/>
    </row>
    <row r="265" spans="1:17">
      <c r="A265" s="38"/>
      <c r="B265" s="421"/>
      <c r="C265" s="44"/>
      <c r="D265" s="46"/>
      <c r="E265" s="46"/>
      <c r="F265" s="47"/>
      <c r="G265" s="48"/>
      <c r="H265" s="48"/>
      <c r="I265" s="476"/>
      <c r="J265" s="476"/>
      <c r="K265" s="47"/>
      <c r="L265" s="513"/>
      <c r="M265" s="513"/>
      <c r="N265" s="47"/>
      <c r="O265" s="46"/>
      <c r="P265" s="46"/>
      <c r="Q265" s="47"/>
    </row>
    <row r="266" spans="1:17">
      <c r="A266" s="38"/>
      <c r="B266" s="421"/>
      <c r="C266" s="44"/>
      <c r="D266" s="46"/>
      <c r="E266" s="46"/>
      <c r="F266" s="47"/>
      <c r="G266" s="48"/>
      <c r="H266" s="48"/>
      <c r="I266" s="476"/>
      <c r="J266" s="476"/>
      <c r="K266" s="47"/>
      <c r="L266" s="513"/>
      <c r="M266" s="513"/>
      <c r="N266" s="47"/>
      <c r="O266" s="46"/>
      <c r="P266" s="46"/>
      <c r="Q266" s="47"/>
    </row>
    <row r="267" spans="1:17">
      <c r="A267" s="38"/>
      <c r="B267" s="421"/>
      <c r="C267" s="44"/>
      <c r="D267" s="46"/>
      <c r="E267" s="46"/>
      <c r="F267" s="47"/>
      <c r="G267" s="48"/>
      <c r="H267" s="48"/>
      <c r="I267" s="476"/>
      <c r="J267" s="476"/>
      <c r="K267" s="47"/>
      <c r="L267" s="513"/>
      <c r="M267" s="513"/>
      <c r="N267" s="47"/>
      <c r="O267" s="46"/>
      <c r="P267" s="46"/>
      <c r="Q267" s="47"/>
    </row>
    <row r="268" spans="1:17">
      <c r="A268" s="38"/>
      <c r="B268" s="421"/>
      <c r="C268" s="44"/>
      <c r="D268" s="46"/>
      <c r="E268" s="46"/>
      <c r="F268" s="47"/>
      <c r="G268" s="48"/>
      <c r="H268" s="48"/>
      <c r="I268" s="476"/>
      <c r="J268" s="476"/>
      <c r="K268" s="47"/>
      <c r="L268" s="513"/>
      <c r="M268" s="513"/>
      <c r="N268" s="47"/>
      <c r="O268" s="46"/>
      <c r="P268" s="46"/>
      <c r="Q268" s="47"/>
    </row>
    <row r="269" spans="1:17">
      <c r="A269" s="38"/>
      <c r="B269" s="421"/>
      <c r="C269" s="44"/>
      <c r="D269" s="46"/>
      <c r="E269" s="46"/>
      <c r="F269" s="47"/>
      <c r="G269" s="48"/>
      <c r="H269" s="48"/>
      <c r="I269" s="476"/>
      <c r="J269" s="476"/>
      <c r="K269" s="47"/>
      <c r="L269" s="513"/>
      <c r="M269" s="513"/>
      <c r="N269" s="47"/>
      <c r="O269" s="46"/>
      <c r="P269" s="46"/>
      <c r="Q269" s="47"/>
    </row>
    <row r="270" spans="1:17">
      <c r="A270" s="38"/>
      <c r="B270" s="421"/>
      <c r="C270" s="44"/>
      <c r="D270" s="46"/>
      <c r="E270" s="46"/>
      <c r="F270" s="47"/>
      <c r="G270" s="48"/>
      <c r="H270" s="48"/>
      <c r="I270" s="476"/>
      <c r="J270" s="476"/>
      <c r="K270" s="47"/>
      <c r="L270" s="513"/>
      <c r="M270" s="513"/>
      <c r="N270" s="47"/>
      <c r="O270" s="46"/>
      <c r="P270" s="46"/>
      <c r="Q270" s="47"/>
    </row>
    <row r="271" spans="1:17">
      <c r="A271" s="38"/>
      <c r="B271" s="421"/>
      <c r="C271" s="44"/>
      <c r="D271" s="46"/>
      <c r="E271" s="46"/>
      <c r="F271" s="47"/>
      <c r="G271" s="48"/>
      <c r="H271" s="48"/>
      <c r="I271" s="476"/>
      <c r="J271" s="476"/>
      <c r="K271" s="47"/>
      <c r="L271" s="513"/>
      <c r="M271" s="513"/>
      <c r="N271" s="47"/>
      <c r="O271" s="46"/>
      <c r="P271" s="46"/>
      <c r="Q271" s="47"/>
    </row>
    <row r="272" spans="1:17">
      <c r="A272" s="38"/>
      <c r="B272" s="421"/>
      <c r="C272" s="44"/>
      <c r="D272" s="46"/>
      <c r="E272" s="46"/>
      <c r="F272" s="47"/>
      <c r="G272" s="48"/>
      <c r="H272" s="48"/>
      <c r="I272" s="476"/>
      <c r="J272" s="476"/>
      <c r="K272" s="47"/>
      <c r="L272" s="513"/>
      <c r="M272" s="513"/>
      <c r="N272" s="47"/>
      <c r="O272" s="46"/>
      <c r="P272" s="46"/>
      <c r="Q272" s="47"/>
    </row>
    <row r="273" spans="1:17">
      <c r="A273" s="38"/>
      <c r="B273" s="421"/>
      <c r="C273" s="44"/>
      <c r="D273" s="46"/>
      <c r="E273" s="46"/>
      <c r="F273" s="47"/>
      <c r="G273" s="48"/>
      <c r="H273" s="48"/>
      <c r="I273" s="476"/>
      <c r="J273" s="476"/>
      <c r="K273" s="47"/>
      <c r="L273" s="513"/>
      <c r="M273" s="513"/>
      <c r="N273" s="47"/>
      <c r="O273" s="46"/>
      <c r="P273" s="46"/>
      <c r="Q273" s="47"/>
    </row>
    <row r="274" spans="1:17">
      <c r="A274" s="38"/>
      <c r="B274" s="421"/>
      <c r="C274" s="44"/>
      <c r="D274" s="46"/>
      <c r="E274" s="46"/>
      <c r="F274" s="47"/>
      <c r="G274" s="48"/>
      <c r="H274" s="48"/>
      <c r="I274" s="476"/>
      <c r="J274" s="476"/>
      <c r="K274" s="47"/>
      <c r="L274" s="513"/>
      <c r="M274" s="513"/>
      <c r="N274" s="47"/>
      <c r="O274" s="46"/>
      <c r="P274" s="46"/>
      <c r="Q274" s="47"/>
    </row>
    <row r="275" spans="1:17">
      <c r="A275" s="38"/>
      <c r="B275" s="421"/>
      <c r="C275" s="44"/>
      <c r="D275" s="46"/>
      <c r="E275" s="46"/>
      <c r="F275" s="47"/>
      <c r="G275" s="48"/>
      <c r="H275" s="48"/>
      <c r="I275" s="476"/>
      <c r="J275" s="476"/>
      <c r="K275" s="47"/>
      <c r="L275" s="513"/>
      <c r="M275" s="513"/>
      <c r="N275" s="47"/>
      <c r="O275" s="46"/>
      <c r="P275" s="46"/>
      <c r="Q275" s="47"/>
    </row>
    <row r="276" spans="1:17">
      <c r="A276" s="38"/>
      <c r="B276" s="421"/>
      <c r="C276" s="44"/>
      <c r="D276" s="46"/>
      <c r="E276" s="46"/>
      <c r="F276" s="47"/>
      <c r="G276" s="48"/>
      <c r="H276" s="48"/>
      <c r="I276" s="476"/>
      <c r="J276" s="476"/>
      <c r="K276" s="47"/>
      <c r="L276" s="513"/>
      <c r="M276" s="513"/>
      <c r="N276" s="47"/>
      <c r="O276" s="46"/>
      <c r="P276" s="46"/>
      <c r="Q276" s="47"/>
    </row>
    <row r="277" spans="1:17">
      <c r="A277" s="38"/>
      <c r="B277" s="421"/>
      <c r="C277" s="44"/>
      <c r="D277" s="46"/>
      <c r="E277" s="46"/>
      <c r="F277" s="47"/>
      <c r="G277" s="48"/>
      <c r="H277" s="48"/>
      <c r="I277" s="476"/>
      <c r="J277" s="476"/>
      <c r="K277" s="47"/>
      <c r="L277" s="513"/>
      <c r="M277" s="513"/>
      <c r="N277" s="47"/>
      <c r="O277" s="46"/>
      <c r="P277" s="46"/>
      <c r="Q277" s="47"/>
    </row>
    <row r="278" spans="1:17">
      <c r="A278" s="38"/>
      <c r="B278" s="421"/>
      <c r="C278" s="44"/>
      <c r="D278" s="46"/>
      <c r="E278" s="46"/>
      <c r="F278" s="47"/>
      <c r="G278" s="48"/>
      <c r="H278" s="48"/>
      <c r="I278" s="476"/>
      <c r="J278" s="476"/>
      <c r="K278" s="47"/>
      <c r="L278" s="513"/>
      <c r="M278" s="513"/>
      <c r="N278" s="47"/>
      <c r="O278" s="46"/>
      <c r="P278" s="46"/>
      <c r="Q278" s="47"/>
    </row>
    <row r="279" spans="1:17">
      <c r="A279" s="38"/>
      <c r="B279" s="421"/>
      <c r="C279" s="44"/>
      <c r="D279" s="46"/>
      <c r="E279" s="46"/>
      <c r="F279" s="47"/>
      <c r="G279" s="48"/>
      <c r="H279" s="48"/>
      <c r="I279" s="476"/>
      <c r="J279" s="476"/>
      <c r="K279" s="47"/>
      <c r="L279" s="513"/>
      <c r="M279" s="513"/>
      <c r="N279" s="47"/>
      <c r="O279" s="46"/>
      <c r="P279" s="46"/>
      <c r="Q279" s="47"/>
    </row>
    <row r="280" spans="1:17">
      <c r="A280" s="38"/>
      <c r="B280" s="421"/>
      <c r="C280" s="44"/>
      <c r="D280" s="46"/>
      <c r="E280" s="46"/>
      <c r="F280" s="47"/>
      <c r="G280" s="48"/>
      <c r="H280" s="48"/>
      <c r="I280" s="476"/>
      <c r="J280" s="476"/>
      <c r="K280" s="47"/>
      <c r="L280" s="513"/>
      <c r="M280" s="513"/>
      <c r="N280" s="47"/>
      <c r="O280" s="46"/>
      <c r="P280" s="46"/>
      <c r="Q280" s="47"/>
    </row>
    <row r="281" spans="1:17">
      <c r="A281" s="38"/>
      <c r="B281" s="421"/>
      <c r="C281" s="44"/>
      <c r="D281" s="46"/>
      <c r="E281" s="46"/>
      <c r="F281" s="47"/>
      <c r="G281" s="48"/>
      <c r="H281" s="48"/>
      <c r="I281" s="476"/>
      <c r="J281" s="476"/>
      <c r="K281" s="47"/>
      <c r="L281" s="513"/>
      <c r="M281" s="513"/>
      <c r="N281" s="47"/>
      <c r="O281" s="46"/>
      <c r="P281" s="46"/>
      <c r="Q281" s="47"/>
    </row>
    <row r="282" spans="1:17">
      <c r="A282" s="38"/>
      <c r="B282" s="421"/>
      <c r="C282" s="44"/>
      <c r="D282" s="46"/>
      <c r="E282" s="46"/>
      <c r="F282" s="47"/>
      <c r="G282" s="48"/>
      <c r="H282" s="48"/>
      <c r="I282" s="476"/>
      <c r="J282" s="476"/>
      <c r="K282" s="47"/>
      <c r="L282" s="513"/>
      <c r="M282" s="513"/>
      <c r="N282" s="47"/>
      <c r="O282" s="46"/>
      <c r="P282" s="46"/>
      <c r="Q282" s="47"/>
    </row>
    <row r="283" spans="1:17">
      <c r="A283" s="38"/>
      <c r="B283" s="421"/>
      <c r="C283" s="44"/>
      <c r="D283" s="46"/>
      <c r="E283" s="46"/>
      <c r="F283" s="47"/>
      <c r="G283" s="48"/>
      <c r="H283" s="48"/>
      <c r="I283" s="476"/>
      <c r="J283" s="476"/>
      <c r="K283" s="47"/>
      <c r="L283" s="513"/>
      <c r="M283" s="513"/>
      <c r="N283" s="47"/>
      <c r="O283" s="46"/>
      <c r="P283" s="46"/>
      <c r="Q283" s="47"/>
    </row>
    <row r="284" spans="1:17">
      <c r="A284" s="38"/>
      <c r="B284" s="421"/>
      <c r="C284" s="44"/>
      <c r="D284" s="46"/>
      <c r="E284" s="46"/>
      <c r="F284" s="47"/>
      <c r="G284" s="48"/>
      <c r="H284" s="48"/>
      <c r="I284" s="476"/>
      <c r="J284" s="476"/>
      <c r="K284" s="47"/>
      <c r="L284" s="513"/>
      <c r="M284" s="513"/>
      <c r="N284" s="47"/>
      <c r="O284" s="46"/>
      <c r="P284" s="46"/>
      <c r="Q284" s="47"/>
    </row>
    <row r="285" spans="1:17">
      <c r="A285" s="38"/>
      <c r="B285" s="421"/>
      <c r="C285" s="44"/>
      <c r="D285" s="46"/>
      <c r="E285" s="46"/>
      <c r="F285" s="47"/>
      <c r="G285" s="48"/>
      <c r="H285" s="48"/>
      <c r="I285" s="476"/>
      <c r="J285" s="476"/>
      <c r="K285" s="47"/>
      <c r="L285" s="513"/>
      <c r="M285" s="513"/>
      <c r="N285" s="47"/>
      <c r="O285" s="46"/>
      <c r="P285" s="46"/>
      <c r="Q285" s="47"/>
    </row>
    <row r="286" spans="1:17">
      <c r="A286" s="38"/>
      <c r="B286" s="421"/>
      <c r="C286" s="44"/>
      <c r="D286" s="46"/>
      <c r="E286" s="46"/>
      <c r="F286" s="47"/>
      <c r="G286" s="48"/>
      <c r="H286" s="48"/>
      <c r="I286" s="476"/>
      <c r="J286" s="476"/>
      <c r="K286" s="47"/>
      <c r="L286" s="513"/>
      <c r="M286" s="513"/>
      <c r="N286" s="47"/>
      <c r="O286" s="46"/>
      <c r="P286" s="46"/>
      <c r="Q286" s="47"/>
    </row>
    <row r="287" spans="1:17">
      <c r="A287" s="38"/>
      <c r="B287" s="421"/>
      <c r="C287" s="44"/>
      <c r="D287" s="46"/>
      <c r="E287" s="46"/>
      <c r="F287" s="47"/>
      <c r="G287" s="48"/>
      <c r="H287" s="48"/>
      <c r="I287" s="476"/>
      <c r="J287" s="476"/>
      <c r="K287" s="47"/>
      <c r="L287" s="513"/>
      <c r="M287" s="513"/>
      <c r="N287" s="47"/>
      <c r="O287" s="46"/>
      <c r="P287" s="46"/>
      <c r="Q287" s="47"/>
    </row>
    <row r="288" spans="1:17">
      <c r="A288" s="38"/>
      <c r="B288" s="421"/>
      <c r="C288" s="44"/>
      <c r="D288" s="46"/>
      <c r="E288" s="46"/>
      <c r="F288" s="47"/>
      <c r="G288" s="48"/>
      <c r="H288" s="48"/>
      <c r="I288" s="476"/>
      <c r="J288" s="476"/>
      <c r="K288" s="47"/>
      <c r="L288" s="513"/>
      <c r="M288" s="513"/>
      <c r="N288" s="47"/>
      <c r="O288" s="46"/>
      <c r="P288" s="46"/>
      <c r="Q288" s="47"/>
    </row>
    <row r="289" spans="1:17">
      <c r="A289" s="38"/>
      <c r="B289" s="421"/>
      <c r="C289" s="44"/>
      <c r="D289" s="46"/>
      <c r="E289" s="46"/>
      <c r="F289" s="47"/>
      <c r="G289" s="48"/>
      <c r="H289" s="48"/>
      <c r="I289" s="476"/>
      <c r="J289" s="476"/>
      <c r="K289" s="47"/>
      <c r="L289" s="513"/>
      <c r="M289" s="513"/>
      <c r="N289" s="47"/>
      <c r="O289" s="46"/>
      <c r="P289" s="46"/>
      <c r="Q289" s="47"/>
    </row>
    <row r="290" spans="1:17">
      <c r="A290" s="38"/>
      <c r="B290" s="421"/>
      <c r="C290" s="44"/>
      <c r="D290" s="46"/>
      <c r="E290" s="46"/>
      <c r="F290" s="47"/>
      <c r="G290" s="48"/>
      <c r="H290" s="48"/>
      <c r="I290" s="476"/>
      <c r="J290" s="476"/>
      <c r="K290" s="47"/>
      <c r="L290" s="513"/>
      <c r="M290" s="513"/>
      <c r="N290" s="47"/>
      <c r="O290" s="46"/>
      <c r="P290" s="46"/>
      <c r="Q290" s="47"/>
    </row>
    <row r="291" spans="1:17">
      <c r="A291" s="38"/>
      <c r="B291" s="421"/>
      <c r="C291" s="44"/>
      <c r="D291" s="46"/>
      <c r="E291" s="46"/>
      <c r="F291" s="47"/>
      <c r="G291" s="48"/>
      <c r="H291" s="48"/>
      <c r="I291" s="476"/>
      <c r="J291" s="476"/>
      <c r="K291" s="47"/>
      <c r="L291" s="513"/>
      <c r="M291" s="513"/>
      <c r="N291" s="47"/>
      <c r="O291" s="46"/>
      <c r="P291" s="46"/>
      <c r="Q291" s="47"/>
    </row>
    <row r="292" spans="1:17">
      <c r="A292" s="38"/>
      <c r="B292" s="421"/>
      <c r="C292" s="44"/>
      <c r="D292" s="46"/>
      <c r="E292" s="46"/>
      <c r="F292" s="47"/>
      <c r="G292" s="48"/>
      <c r="H292" s="48"/>
      <c r="I292" s="476"/>
      <c r="J292" s="476"/>
      <c r="K292" s="47"/>
      <c r="L292" s="513"/>
      <c r="M292" s="513"/>
      <c r="N292" s="47"/>
      <c r="O292" s="46"/>
      <c r="P292" s="46"/>
      <c r="Q292" s="47"/>
    </row>
    <row r="293" spans="1:17">
      <c r="A293" s="38"/>
      <c r="B293" s="421"/>
      <c r="C293" s="44"/>
      <c r="D293" s="46"/>
      <c r="E293" s="46"/>
      <c r="F293" s="47"/>
      <c r="G293" s="48"/>
      <c r="H293" s="48"/>
      <c r="I293" s="476"/>
      <c r="J293" s="476"/>
      <c r="K293" s="47"/>
      <c r="L293" s="513"/>
      <c r="M293" s="513"/>
      <c r="N293" s="47"/>
      <c r="O293" s="46"/>
      <c r="P293" s="46"/>
      <c r="Q293" s="47"/>
    </row>
    <row r="294" spans="1:17">
      <c r="A294" s="38"/>
      <c r="B294" s="421"/>
      <c r="C294" s="44"/>
      <c r="D294" s="46"/>
      <c r="E294" s="46"/>
      <c r="F294" s="47"/>
      <c r="G294" s="48"/>
      <c r="H294" s="48"/>
      <c r="I294" s="476"/>
      <c r="J294" s="476"/>
      <c r="K294" s="47"/>
      <c r="L294" s="513"/>
      <c r="M294" s="513"/>
      <c r="N294" s="47"/>
      <c r="O294" s="46"/>
      <c r="P294" s="46"/>
      <c r="Q294" s="47"/>
    </row>
    <row r="295" spans="1:17">
      <c r="A295" s="38"/>
      <c r="B295" s="421"/>
      <c r="C295" s="44"/>
      <c r="D295" s="46"/>
      <c r="E295" s="46"/>
      <c r="F295" s="47"/>
      <c r="G295" s="48"/>
      <c r="H295" s="48"/>
      <c r="I295" s="476"/>
      <c r="J295" s="476"/>
      <c r="K295" s="47"/>
      <c r="L295" s="513"/>
      <c r="M295" s="513"/>
      <c r="N295" s="47"/>
      <c r="O295" s="46"/>
      <c r="P295" s="46"/>
      <c r="Q295" s="47"/>
    </row>
    <row r="296" spans="1:17">
      <c r="A296" s="38"/>
      <c r="B296" s="421"/>
      <c r="C296" s="44"/>
      <c r="D296" s="46"/>
      <c r="E296" s="46"/>
      <c r="F296" s="47"/>
      <c r="G296" s="48"/>
      <c r="H296" s="48"/>
      <c r="I296" s="476"/>
      <c r="J296" s="476"/>
      <c r="K296" s="47"/>
      <c r="L296" s="513"/>
      <c r="M296" s="513"/>
      <c r="N296" s="47"/>
      <c r="O296" s="46"/>
      <c r="P296" s="46"/>
      <c r="Q296" s="47"/>
    </row>
    <row r="297" spans="1:17">
      <c r="A297" s="38"/>
      <c r="B297" s="421"/>
      <c r="C297" s="44"/>
      <c r="D297" s="46"/>
      <c r="E297" s="46"/>
      <c r="F297" s="47"/>
      <c r="G297" s="48"/>
      <c r="H297" s="48"/>
      <c r="I297" s="476"/>
      <c r="J297" s="476"/>
      <c r="K297" s="47"/>
      <c r="L297" s="513"/>
      <c r="M297" s="513"/>
      <c r="N297" s="47"/>
      <c r="O297" s="46"/>
      <c r="P297" s="46"/>
      <c r="Q297" s="47"/>
    </row>
    <row r="298" spans="1:17">
      <c r="A298" s="38"/>
      <c r="B298" s="421"/>
      <c r="C298" s="44"/>
      <c r="D298" s="46"/>
      <c r="E298" s="46"/>
      <c r="F298" s="47"/>
      <c r="G298" s="48"/>
      <c r="H298" s="48"/>
      <c r="I298" s="476"/>
      <c r="J298" s="476"/>
      <c r="K298" s="47"/>
      <c r="L298" s="513"/>
      <c r="M298" s="513"/>
      <c r="N298" s="47"/>
      <c r="O298" s="46"/>
      <c r="P298" s="46"/>
      <c r="Q298" s="47"/>
    </row>
    <row r="299" spans="1:17">
      <c r="A299" s="38"/>
      <c r="B299" s="421"/>
      <c r="C299" s="44"/>
      <c r="D299" s="46"/>
      <c r="E299" s="46"/>
      <c r="F299" s="47"/>
      <c r="G299" s="48"/>
      <c r="H299" s="48"/>
      <c r="I299" s="476"/>
      <c r="J299" s="476"/>
      <c r="K299" s="47"/>
      <c r="L299" s="513"/>
      <c r="M299" s="513"/>
      <c r="N299" s="47"/>
      <c r="O299" s="46"/>
      <c r="P299" s="46"/>
      <c r="Q299" s="47"/>
    </row>
    <row r="300" spans="1:17">
      <c r="A300" s="38"/>
      <c r="B300" s="421"/>
      <c r="C300" s="44"/>
      <c r="D300" s="46"/>
      <c r="E300" s="46"/>
      <c r="F300" s="47"/>
      <c r="G300" s="48"/>
      <c r="H300" s="48"/>
      <c r="I300" s="476"/>
      <c r="J300" s="476"/>
      <c r="K300" s="47"/>
      <c r="L300" s="513"/>
      <c r="M300" s="513"/>
      <c r="N300" s="47"/>
      <c r="O300" s="46"/>
      <c r="P300" s="46"/>
      <c r="Q300" s="47"/>
    </row>
    <row r="301" spans="1:17">
      <c r="A301" s="38"/>
      <c r="B301" s="421"/>
      <c r="C301" s="44"/>
      <c r="D301" s="46"/>
      <c r="E301" s="46"/>
      <c r="F301" s="47"/>
      <c r="G301" s="48"/>
      <c r="H301" s="48"/>
      <c r="I301" s="476"/>
      <c r="J301" s="476"/>
      <c r="K301" s="47"/>
      <c r="L301" s="513"/>
      <c r="M301" s="513"/>
      <c r="N301" s="47"/>
      <c r="O301" s="46"/>
      <c r="P301" s="46"/>
      <c r="Q301" s="47"/>
    </row>
    <row r="302" spans="1:17">
      <c r="A302" s="38"/>
      <c r="B302" s="421"/>
      <c r="C302" s="44"/>
      <c r="D302" s="46"/>
      <c r="E302" s="46"/>
      <c r="F302" s="47"/>
      <c r="G302" s="48"/>
      <c r="H302" s="48"/>
      <c r="I302" s="476"/>
      <c r="J302" s="476"/>
      <c r="K302" s="47"/>
      <c r="L302" s="513"/>
      <c r="M302" s="513"/>
      <c r="N302" s="47"/>
      <c r="O302" s="46"/>
      <c r="P302" s="46"/>
      <c r="Q302" s="47"/>
    </row>
    <row r="303" spans="1:17">
      <c r="A303" s="38"/>
      <c r="B303" s="421"/>
      <c r="C303" s="44"/>
      <c r="D303" s="46"/>
      <c r="E303" s="46"/>
      <c r="F303" s="47"/>
      <c r="G303" s="48"/>
      <c r="H303" s="48"/>
      <c r="I303" s="476"/>
      <c r="J303" s="476"/>
      <c r="K303" s="47"/>
      <c r="L303" s="513"/>
      <c r="M303" s="513"/>
      <c r="N303" s="47"/>
      <c r="O303" s="46"/>
      <c r="P303" s="46"/>
      <c r="Q303" s="47"/>
    </row>
    <row r="304" spans="1:17">
      <c r="A304" s="38"/>
      <c r="B304" s="421"/>
      <c r="C304" s="44"/>
      <c r="D304" s="46"/>
      <c r="E304" s="46"/>
      <c r="F304" s="47"/>
      <c r="G304" s="48"/>
      <c r="H304" s="48"/>
      <c r="I304" s="476"/>
      <c r="J304" s="476"/>
      <c r="K304" s="47"/>
      <c r="L304" s="513"/>
      <c r="M304" s="513"/>
      <c r="N304" s="47"/>
      <c r="O304" s="46"/>
      <c r="P304" s="46"/>
      <c r="Q304" s="47"/>
    </row>
    <row r="305" spans="1:17">
      <c r="A305" s="38"/>
      <c r="B305" s="421"/>
      <c r="C305" s="44"/>
      <c r="D305" s="46"/>
      <c r="E305" s="46"/>
      <c r="F305" s="47"/>
      <c r="G305" s="48"/>
      <c r="H305" s="48"/>
      <c r="I305" s="476"/>
      <c r="J305" s="476"/>
      <c r="K305" s="47"/>
      <c r="L305" s="513"/>
      <c r="M305" s="513"/>
      <c r="N305" s="47"/>
      <c r="O305" s="46"/>
      <c r="P305" s="46"/>
      <c r="Q305" s="47"/>
    </row>
    <row r="306" spans="1:17">
      <c r="A306" s="38"/>
      <c r="B306" s="421"/>
      <c r="C306" s="44"/>
      <c r="D306" s="46"/>
      <c r="E306" s="46"/>
      <c r="F306" s="47"/>
      <c r="G306" s="48"/>
      <c r="H306" s="48"/>
      <c r="I306" s="476"/>
      <c r="J306" s="476"/>
      <c r="K306" s="47"/>
      <c r="L306" s="513"/>
      <c r="M306" s="513"/>
      <c r="N306" s="47"/>
      <c r="O306" s="46"/>
      <c r="P306" s="46"/>
      <c r="Q306" s="47"/>
    </row>
    <row r="307" spans="1:17">
      <c r="A307" s="38"/>
      <c r="B307" s="421"/>
      <c r="C307" s="44"/>
      <c r="D307" s="46"/>
      <c r="E307" s="46"/>
      <c r="F307" s="47"/>
      <c r="G307" s="48"/>
      <c r="H307" s="48"/>
      <c r="I307" s="476"/>
      <c r="J307" s="476"/>
      <c r="K307" s="47"/>
      <c r="L307" s="513"/>
      <c r="M307" s="513"/>
      <c r="N307" s="47"/>
      <c r="O307" s="46"/>
      <c r="P307" s="46"/>
      <c r="Q307" s="47"/>
    </row>
    <row r="308" spans="1:17">
      <c r="A308" s="38"/>
      <c r="B308" s="421"/>
      <c r="C308" s="44"/>
      <c r="D308" s="46"/>
      <c r="E308" s="46"/>
      <c r="F308" s="47"/>
      <c r="G308" s="48"/>
      <c r="H308" s="48"/>
      <c r="I308" s="476"/>
      <c r="J308" s="476"/>
      <c r="K308" s="47"/>
      <c r="L308" s="513"/>
      <c r="M308" s="513"/>
      <c r="N308" s="47"/>
      <c r="O308" s="46"/>
      <c r="P308" s="46"/>
      <c r="Q308" s="47"/>
    </row>
    <row r="309" spans="1:17">
      <c r="A309" s="38"/>
      <c r="B309" s="421"/>
      <c r="C309" s="44"/>
      <c r="D309" s="46"/>
      <c r="E309" s="46"/>
      <c r="F309" s="47"/>
      <c r="G309" s="48"/>
      <c r="H309" s="48"/>
      <c r="I309" s="476"/>
      <c r="J309" s="476"/>
      <c r="K309" s="47"/>
      <c r="L309" s="513"/>
      <c r="M309" s="513"/>
      <c r="N309" s="47"/>
      <c r="O309" s="46"/>
      <c r="P309" s="46"/>
      <c r="Q309" s="47"/>
    </row>
    <row r="310" spans="1:17">
      <c r="A310" s="38"/>
      <c r="B310" s="421"/>
      <c r="C310" s="44"/>
      <c r="D310" s="46"/>
      <c r="E310" s="46"/>
      <c r="F310" s="47"/>
      <c r="G310" s="48"/>
      <c r="H310" s="48"/>
      <c r="I310" s="476"/>
      <c r="J310" s="476"/>
      <c r="K310" s="47"/>
      <c r="L310" s="513"/>
      <c r="M310" s="513"/>
      <c r="N310" s="47"/>
      <c r="O310" s="46"/>
      <c r="P310" s="46"/>
      <c r="Q310" s="47"/>
    </row>
    <row r="311" spans="1:17">
      <c r="A311" s="38"/>
      <c r="B311" s="421"/>
      <c r="C311" s="44"/>
      <c r="D311" s="46"/>
      <c r="E311" s="46"/>
      <c r="F311" s="47"/>
      <c r="G311" s="48"/>
      <c r="H311" s="48"/>
      <c r="I311" s="476"/>
      <c r="J311" s="476"/>
      <c r="K311" s="47"/>
      <c r="L311" s="513"/>
      <c r="M311" s="513"/>
      <c r="N311" s="47"/>
      <c r="O311" s="46"/>
      <c r="P311" s="46"/>
      <c r="Q311" s="47"/>
    </row>
    <row r="312" spans="1:17">
      <c r="A312" s="38"/>
      <c r="B312" s="421"/>
      <c r="C312" s="44"/>
      <c r="D312" s="46"/>
      <c r="E312" s="46"/>
      <c r="F312" s="47"/>
      <c r="G312" s="48"/>
      <c r="H312" s="48"/>
      <c r="I312" s="476"/>
      <c r="J312" s="476"/>
      <c r="K312" s="47"/>
      <c r="L312" s="513"/>
      <c r="M312" s="513"/>
      <c r="N312" s="47"/>
      <c r="O312" s="46"/>
      <c r="P312" s="46"/>
      <c r="Q312" s="47"/>
    </row>
    <row r="313" spans="1:17">
      <c r="A313" s="38"/>
      <c r="B313" s="421"/>
      <c r="C313" s="44"/>
      <c r="D313" s="46"/>
      <c r="E313" s="46"/>
      <c r="F313" s="47"/>
      <c r="G313" s="48"/>
      <c r="H313" s="48"/>
      <c r="I313" s="476"/>
      <c r="J313" s="476"/>
      <c r="K313" s="47"/>
      <c r="L313" s="513"/>
      <c r="M313" s="513"/>
      <c r="N313" s="47"/>
      <c r="O313" s="46"/>
      <c r="P313" s="46"/>
      <c r="Q313" s="47"/>
    </row>
    <row r="314" spans="1:17">
      <c r="A314" s="38"/>
      <c r="B314" s="421"/>
      <c r="C314" s="44"/>
      <c r="D314" s="46"/>
      <c r="E314" s="46"/>
      <c r="F314" s="47"/>
      <c r="G314" s="48"/>
      <c r="H314" s="48"/>
      <c r="I314" s="476"/>
      <c r="J314" s="476"/>
      <c r="K314" s="47"/>
      <c r="L314" s="513"/>
      <c r="M314" s="513"/>
      <c r="N314" s="47"/>
      <c r="O314" s="46"/>
      <c r="P314" s="46"/>
      <c r="Q314" s="47"/>
    </row>
    <row r="315" spans="1:17">
      <c r="A315" s="38"/>
      <c r="B315" s="421"/>
      <c r="C315" s="44"/>
      <c r="D315" s="46"/>
      <c r="E315" s="46"/>
      <c r="F315" s="47"/>
      <c r="G315" s="48"/>
      <c r="H315" s="48"/>
      <c r="I315" s="476"/>
      <c r="J315" s="476"/>
      <c r="K315" s="47"/>
      <c r="L315" s="513"/>
      <c r="M315" s="513"/>
      <c r="N315" s="47"/>
      <c r="O315" s="46"/>
      <c r="P315" s="46"/>
      <c r="Q315" s="47"/>
    </row>
    <row r="316" spans="1:17">
      <c r="A316" s="38"/>
      <c r="B316" s="421"/>
      <c r="C316" s="44"/>
      <c r="D316" s="46"/>
      <c r="E316" s="46"/>
      <c r="F316" s="47"/>
      <c r="G316" s="48"/>
      <c r="H316" s="48"/>
      <c r="I316" s="476"/>
      <c r="J316" s="476"/>
      <c r="K316" s="47"/>
      <c r="L316" s="513"/>
      <c r="M316" s="513"/>
      <c r="N316" s="47"/>
      <c r="O316" s="46"/>
      <c r="P316" s="46"/>
      <c r="Q316" s="47"/>
    </row>
    <row r="317" spans="1:17">
      <c r="A317" s="38"/>
      <c r="B317" s="421"/>
      <c r="C317" s="44"/>
      <c r="D317" s="46"/>
      <c r="E317" s="46"/>
      <c r="F317" s="47"/>
      <c r="G317" s="48"/>
      <c r="H317" s="48"/>
      <c r="I317" s="476"/>
      <c r="J317" s="476"/>
      <c r="K317" s="47"/>
      <c r="L317" s="513"/>
      <c r="M317" s="513"/>
      <c r="N317" s="47"/>
      <c r="O317" s="46"/>
      <c r="P317" s="46"/>
      <c r="Q317" s="47"/>
    </row>
    <row r="318" spans="1:17">
      <c r="A318" s="38"/>
      <c r="B318" s="421"/>
      <c r="C318" s="44"/>
      <c r="D318" s="46"/>
      <c r="E318" s="46"/>
      <c r="F318" s="47"/>
      <c r="G318" s="48"/>
      <c r="H318" s="48"/>
      <c r="I318" s="476"/>
      <c r="J318" s="476"/>
      <c r="K318" s="47"/>
      <c r="L318" s="513"/>
      <c r="M318" s="513"/>
      <c r="N318" s="47"/>
      <c r="O318" s="46"/>
      <c r="P318" s="46"/>
      <c r="Q318" s="47"/>
    </row>
    <row r="319" spans="1:17">
      <c r="A319" s="38"/>
      <c r="B319" s="421"/>
      <c r="C319" s="44"/>
      <c r="D319" s="46"/>
      <c r="E319" s="46"/>
      <c r="F319" s="47"/>
      <c r="G319" s="48"/>
      <c r="H319" s="48"/>
      <c r="I319" s="476"/>
      <c r="J319" s="476"/>
      <c r="K319" s="47"/>
      <c r="L319" s="513"/>
      <c r="M319" s="513"/>
      <c r="N319" s="47"/>
      <c r="O319" s="46"/>
      <c r="P319" s="46"/>
      <c r="Q319" s="47"/>
    </row>
    <row r="320" spans="1:17">
      <c r="A320" s="38"/>
      <c r="B320" s="421"/>
      <c r="C320" s="44"/>
      <c r="D320" s="46"/>
      <c r="E320" s="46"/>
      <c r="F320" s="47"/>
      <c r="G320" s="48"/>
      <c r="H320" s="48"/>
      <c r="I320" s="476"/>
      <c r="J320" s="476"/>
      <c r="K320" s="47"/>
      <c r="L320" s="513"/>
      <c r="M320" s="513"/>
      <c r="N320" s="47"/>
      <c r="O320" s="46"/>
      <c r="P320" s="46"/>
      <c r="Q320" s="47"/>
    </row>
    <row r="321" spans="1:17">
      <c r="A321" s="38"/>
      <c r="B321" s="421"/>
      <c r="C321" s="44"/>
      <c r="D321" s="46"/>
      <c r="E321" s="46"/>
      <c r="F321" s="47"/>
      <c r="G321" s="48"/>
      <c r="H321" s="48"/>
      <c r="I321" s="476"/>
      <c r="J321" s="476"/>
      <c r="K321" s="47"/>
      <c r="L321" s="513"/>
      <c r="M321" s="513"/>
      <c r="N321" s="47"/>
      <c r="O321" s="46"/>
      <c r="P321" s="46"/>
      <c r="Q321" s="47"/>
    </row>
    <row r="322" spans="1:17">
      <c r="A322" s="38"/>
      <c r="B322" s="421"/>
      <c r="C322" s="44"/>
      <c r="D322" s="46"/>
      <c r="E322" s="46"/>
      <c r="F322" s="47"/>
      <c r="G322" s="48"/>
      <c r="H322" s="48"/>
      <c r="I322" s="476"/>
      <c r="J322" s="476"/>
      <c r="K322" s="47"/>
      <c r="L322" s="513"/>
      <c r="M322" s="513"/>
      <c r="N322" s="47"/>
      <c r="O322" s="46"/>
      <c r="P322" s="46"/>
      <c r="Q322" s="47"/>
    </row>
    <row r="323" spans="1:17">
      <c r="A323" s="38"/>
      <c r="B323" s="421"/>
      <c r="C323" s="44"/>
      <c r="D323" s="46"/>
      <c r="E323" s="46"/>
      <c r="F323" s="47"/>
      <c r="G323" s="48"/>
      <c r="H323" s="48"/>
      <c r="I323" s="476"/>
      <c r="J323" s="476"/>
      <c r="K323" s="47"/>
      <c r="L323" s="513"/>
      <c r="M323" s="513"/>
      <c r="N323" s="47"/>
      <c r="O323" s="46"/>
      <c r="P323" s="46"/>
      <c r="Q323" s="47"/>
    </row>
    <row r="324" spans="1:17">
      <c r="A324" s="38"/>
      <c r="B324" s="421"/>
      <c r="C324" s="44"/>
      <c r="D324" s="46"/>
      <c r="E324" s="46"/>
      <c r="F324" s="47"/>
      <c r="G324" s="48"/>
      <c r="H324" s="48"/>
      <c r="I324" s="476"/>
      <c r="J324" s="476"/>
      <c r="K324" s="47"/>
      <c r="L324" s="513"/>
      <c r="M324" s="513"/>
      <c r="N324" s="47"/>
      <c r="O324" s="46"/>
      <c r="P324" s="46"/>
      <c r="Q324" s="47"/>
    </row>
    <row r="325" spans="1:17">
      <c r="A325" s="38"/>
      <c r="B325" s="421"/>
      <c r="C325" s="44"/>
      <c r="D325" s="46"/>
      <c r="E325" s="46"/>
      <c r="F325" s="47"/>
      <c r="G325" s="48"/>
      <c r="H325" s="48"/>
      <c r="I325" s="476"/>
      <c r="J325" s="476"/>
      <c r="K325" s="47"/>
      <c r="L325" s="513"/>
      <c r="M325" s="51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77"/>
      <c r="J326" s="477"/>
      <c r="K326" s="49"/>
      <c r="L326" s="514"/>
      <c r="M326" s="51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77"/>
      <c r="J327" s="477"/>
      <c r="K327" s="49"/>
      <c r="L327" s="514"/>
      <c r="M327" s="51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77"/>
      <c r="J328" s="477"/>
      <c r="K328" s="49"/>
      <c r="L328" s="514"/>
      <c r="M328" s="51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77"/>
      <c r="J329" s="477"/>
      <c r="K329" s="49"/>
      <c r="L329" s="514"/>
      <c r="M329" s="51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77"/>
      <c r="J330" s="477"/>
      <c r="K330" s="49"/>
      <c r="L330" s="514"/>
      <c r="M330" s="51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77"/>
      <c r="J331" s="477"/>
      <c r="K331" s="49"/>
      <c r="L331" s="514"/>
      <c r="M331" s="51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07" priority="66" operator="lessThan">
      <formula>0</formula>
    </cfRule>
  </conditionalFormatting>
  <conditionalFormatting sqref="C25">
    <cfRule type="cellIs" dxfId="106" priority="64" operator="lessThan">
      <formula>0</formula>
    </cfRule>
  </conditionalFormatting>
  <conditionalFormatting sqref="C65">
    <cfRule type="cellIs" dxfId="105" priority="65" operator="lessThan">
      <formula>0</formula>
    </cfRule>
  </conditionalFormatting>
  <conditionalFormatting sqref="C75">
    <cfRule type="cellIs" dxfId="104" priority="63" operator="lessThan">
      <formula>0</formula>
    </cfRule>
  </conditionalFormatting>
  <conditionalFormatting sqref="C93">
    <cfRule type="cellIs" dxfId="103" priority="61" operator="lessThan">
      <formula>0</formula>
    </cfRule>
  </conditionalFormatting>
  <conditionalFormatting sqref="C133">
    <cfRule type="cellIs" dxfId="102" priority="62" operator="lessThan">
      <formula>0</formula>
    </cfRule>
  </conditionalFormatting>
  <conditionalFormatting sqref="C143">
    <cfRule type="cellIs" dxfId="101" priority="60" operator="lessThan">
      <formula>0</formula>
    </cfRule>
  </conditionalFormatting>
  <conditionalFormatting sqref="C161">
    <cfRule type="cellIs" dxfId="100" priority="58" operator="lessThan">
      <formula>0</formula>
    </cfRule>
  </conditionalFormatting>
  <conditionalFormatting sqref="C201">
    <cfRule type="cellIs" dxfId="99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{BBBB67BE-ADE1-47B6-9FDB-276B50F9A92C}</x14:id>
        </ext>
      </extLst>
    </cfRule>
  </conditionalFormatting>
  <conditionalFormatting sqref="D254">
    <cfRule type="cellIs" dxfId="98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{55863999-0857-421D-9AB8-5A487ABC9EA7}</x14:id>
        </ext>
      </extLst>
    </cfRule>
  </conditionalFormatting>
  <conditionalFormatting sqref="D7:Q69">
    <cfRule type="cellIs" dxfId="97" priority="1" operator="lessThan">
      <formula>0</formula>
    </cfRule>
  </conditionalFormatting>
  <conditionalFormatting sqref="D75:Q137">
    <cfRule type="cellIs" dxfId="96" priority="3" operator="lessThan">
      <formula>0</formula>
    </cfRule>
  </conditionalFormatting>
  <conditionalFormatting sqref="D143:Q325">
    <cfRule type="cellIs" dxfId="95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BB67BE-ADE1-47B6-9FDB-276B50F9A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55863999-0857-421D-9AB8-5A487ABC9E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D619-F415-4487-ADB0-B7DFC24ED8B7}">
  <sheetPr>
    <tabColor rgb="FFC00000"/>
    <pageSetUpPr fitToPage="1"/>
  </sheetPr>
  <dimension ref="A1:T331"/>
  <sheetViews>
    <sheetView showGridLines="0" zoomScale="70" zoomScaleNormal="70" workbookViewId="0">
      <selection activeCell="M14" sqref="M14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77734375" style="10" bestFit="1" customWidth="1"/>
    <col min="7" max="7" width="10.6640625" style="10" bestFit="1" customWidth="1"/>
    <col min="8" max="8" width="9" style="10" bestFit="1" customWidth="1"/>
    <col min="9" max="9" width="8.33203125" style="457" bestFit="1" customWidth="1"/>
    <col min="10" max="10" width="9" style="457" bestFit="1" customWidth="1"/>
    <col min="11" max="11" width="11.33203125" style="10" bestFit="1" customWidth="1"/>
    <col min="12" max="12" width="20.77734375" style="495" bestFit="1" customWidth="1"/>
    <col min="13" max="13" width="19" style="495" bestFit="1" customWidth="1"/>
    <col min="14" max="14" width="11.77734375" style="10" bestFit="1" customWidth="1"/>
    <col min="15" max="15" width="14.5546875" style="9" bestFit="1" customWidth="1"/>
    <col min="16" max="16" width="13.44140625" style="9" bestFit="1" customWidth="1"/>
    <col min="17" max="17" width="11.33203125" style="10" bestFit="1" customWidth="1"/>
    <col min="18" max="16384" width="9.21875" style="9"/>
  </cols>
  <sheetData>
    <row r="1" spans="1:17">
      <c r="A1" s="515"/>
      <c r="B1" s="8"/>
    </row>
    <row r="2" spans="1:17" ht="23.4">
      <c r="B2" s="414" t="s">
        <v>250</v>
      </c>
      <c r="C2" s="414"/>
      <c r="D2" s="414"/>
      <c r="E2" s="414"/>
      <c r="F2" s="414"/>
      <c r="G2" s="414"/>
      <c r="H2" s="414"/>
      <c r="I2" s="516"/>
      <c r="J2" s="516"/>
      <c r="K2" s="414"/>
      <c r="L2" s="516"/>
      <c r="M2" s="516"/>
      <c r="N2" s="414"/>
      <c r="O2" s="414"/>
      <c r="P2" s="414"/>
      <c r="Q2" s="414"/>
    </row>
    <row r="3" spans="1:17">
      <c r="B3" s="408" t="s">
        <v>256</v>
      </c>
      <c r="C3" s="408"/>
      <c r="D3" s="408"/>
      <c r="E3" s="408"/>
      <c r="F3" s="408"/>
      <c r="G3" s="408"/>
      <c r="H3" s="408"/>
      <c r="I3" s="517"/>
      <c r="J3" s="517"/>
      <c r="K3" s="408"/>
      <c r="L3" s="517"/>
      <c r="M3" s="517"/>
      <c r="N3" s="408"/>
      <c r="O3" s="408"/>
      <c r="P3" s="408"/>
      <c r="Q3" s="408"/>
    </row>
    <row r="4" spans="1:17" ht="15" thickBot="1">
      <c r="B4" s="408" t="str">
        <f>'HOME PAGE'!H5</f>
        <v>4 WEEKS ENDING 1-25-2026</v>
      </c>
      <c r="C4" s="408"/>
      <c r="D4" s="408"/>
      <c r="E4" s="408"/>
      <c r="F4" s="408"/>
      <c r="G4" s="408"/>
      <c r="H4" s="408"/>
      <c r="I4" s="517"/>
      <c r="J4" s="517"/>
      <c r="K4" s="408"/>
      <c r="L4" s="517"/>
      <c r="M4" s="517"/>
      <c r="N4" s="408"/>
      <c r="O4" s="408"/>
      <c r="P4" s="408"/>
      <c r="Q4" s="408"/>
    </row>
    <row r="5" spans="1:17">
      <c r="D5" s="409" t="s">
        <v>263</v>
      </c>
      <c r="E5" s="410"/>
      <c r="F5" s="411"/>
      <c r="G5" s="412" t="s">
        <v>264</v>
      </c>
      <c r="H5" s="413"/>
      <c r="I5" s="518" t="s">
        <v>265</v>
      </c>
      <c r="J5" s="519"/>
      <c r="K5" s="411"/>
      <c r="L5" s="520" t="s">
        <v>266</v>
      </c>
      <c r="M5" s="519"/>
      <c r="N5" s="413"/>
      <c r="O5" s="409" t="s">
        <v>267</v>
      </c>
      <c r="P5" s="410"/>
      <c r="Q5" s="411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94" t="s">
        <v>268</v>
      </c>
      <c r="J6" s="458" t="s">
        <v>269</v>
      </c>
      <c r="K6" s="236" t="s">
        <v>270</v>
      </c>
      <c r="L6" s="478" t="s">
        <v>268</v>
      </c>
      <c r="M6" s="45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SubSegments!D153</f>
        <v>158764652.82116002</v>
      </c>
      <c r="E7" s="155">
        <f>SubSegments!E153</f>
        <v>3315442.8299341202</v>
      </c>
      <c r="F7" s="165">
        <f>SubSegments!F153</f>
        <v>2.1328142035081783E-2</v>
      </c>
      <c r="G7" s="180">
        <f>SubSegments!G153</f>
        <v>100</v>
      </c>
      <c r="H7" s="190">
        <f>SubSegments!H153</f>
        <v>2.8421709430404007E-14</v>
      </c>
      <c r="I7" s="479">
        <f>SubSegments!I153</f>
        <v>2.0669459866944133</v>
      </c>
      <c r="J7" s="459">
        <f>SubSegments!J153</f>
        <v>1.3709787898769754E-2</v>
      </c>
      <c r="K7" s="175">
        <f>SubSegments!K153</f>
        <v>6.677160624194837E-3</v>
      </c>
      <c r="L7" s="496">
        <f>SubSegments!L153</f>
        <v>328157961.97762859</v>
      </c>
      <c r="M7" s="459">
        <f>SubSegments!M153</f>
        <v>8984016.9494581223</v>
      </c>
      <c r="N7" s="166">
        <f>SubSegments!N153</f>
        <v>2.8147714089460492E-2</v>
      </c>
      <c r="O7" s="168">
        <f>SubSegments!O153</f>
        <v>73674022.027126625</v>
      </c>
      <c r="P7" s="155">
        <f>SubSegments!P153</f>
        <v>3694991.1575454324</v>
      </c>
      <c r="Q7" s="166">
        <f>SubSegments!Q153</f>
        <v>5.2801405101361415E-2</v>
      </c>
    </row>
    <row r="8" spans="1:17">
      <c r="B8" s="402" t="s">
        <v>272</v>
      </c>
      <c r="C8" s="18" t="s">
        <v>26</v>
      </c>
      <c r="D8" s="241">
        <f>SubSegments!D154</f>
        <v>103550.60931415865</v>
      </c>
      <c r="E8" s="242">
        <f>SubSegments!E154</f>
        <v>16266.24897111961</v>
      </c>
      <c r="F8" s="243">
        <f>SubSegments!F154</f>
        <v>0.18635926192494404</v>
      </c>
      <c r="G8" s="244">
        <f>SubSegments!G154</f>
        <v>6.5222710139896778E-2</v>
      </c>
      <c r="H8" s="245">
        <f>SubSegments!H154</f>
        <v>9.0729488461818372E-3</v>
      </c>
      <c r="I8" s="480">
        <f>SubSegments!I154</f>
        <v>3.7164095770897498</v>
      </c>
      <c r="J8" s="460">
        <f>SubSegments!J154</f>
        <v>0.13356587655961372</v>
      </c>
      <c r="K8" s="246">
        <f>SubSegments!K154</f>
        <v>3.7279292015962244E-2</v>
      </c>
      <c r="L8" s="497">
        <f>SubSegments!L154</f>
        <v>384836.47616861825</v>
      </c>
      <c r="M8" s="460">
        <f>SubSegments!M154</f>
        <v>72110.255558758392</v>
      </c>
      <c r="N8" s="247">
        <f>SubSegments!N154</f>
        <v>0.23058589528608542</v>
      </c>
      <c r="O8" s="248">
        <f>SubSegments!O154</f>
        <v>97997.423180341721</v>
      </c>
      <c r="P8" s="242">
        <f>SubSegments!P154</f>
        <v>8304.2280685305595</v>
      </c>
      <c r="Q8" s="247">
        <f>SubSegments!Q154</f>
        <v>9.2584817144472822E-2</v>
      </c>
    </row>
    <row r="9" spans="1:17">
      <c r="B9" s="403"/>
      <c r="C9" s="18" t="s">
        <v>273</v>
      </c>
      <c r="D9" s="249">
        <f>SubSegments!D155</f>
        <v>5881166.8033287879</v>
      </c>
      <c r="E9" s="250">
        <f>SubSegments!E155</f>
        <v>-273484.14737392217</v>
      </c>
      <c r="F9" s="251">
        <f>SubSegments!F155</f>
        <v>-4.4435362714224595E-2</v>
      </c>
      <c r="G9" s="252">
        <f>SubSegments!G155</f>
        <v>3.7043300878524965</v>
      </c>
      <c r="H9" s="253">
        <f>SubSegments!H155</f>
        <v>-0.25493799144497897</v>
      </c>
      <c r="I9" s="481">
        <f>SubSegments!I155</f>
        <v>2.4233020255979847</v>
      </c>
      <c r="J9" s="461">
        <f>SubSegments!J155</f>
        <v>3.7319285508399247E-3</v>
      </c>
      <c r="K9" s="254">
        <f>SubSegments!K155</f>
        <v>1.5423932356390042E-3</v>
      </c>
      <c r="L9" s="498">
        <f>SubSegments!L155</f>
        <v>14251843.427386276</v>
      </c>
      <c r="M9" s="461">
        <f>SubSegments!M155</f>
        <v>-639765.97069678269</v>
      </c>
      <c r="N9" s="255">
        <f>SubSegments!N155</f>
        <v>-4.2961506281459234E-2</v>
      </c>
      <c r="O9" s="256">
        <f>SubSegments!O155</f>
        <v>3142494.8860348463</v>
      </c>
      <c r="P9" s="250">
        <f>SubSegments!P155</f>
        <v>-104960.48481319193</v>
      </c>
      <c r="Q9" s="255">
        <f>SubSegments!Q155</f>
        <v>-3.2320839804422817E-2</v>
      </c>
    </row>
    <row r="10" spans="1:17">
      <c r="B10" s="403"/>
      <c r="C10" s="18" t="s">
        <v>274</v>
      </c>
      <c r="D10" s="249">
        <f>SubSegments!D156</f>
        <v>51755.892623879161</v>
      </c>
      <c r="E10" s="250">
        <f>SubSegments!E156</f>
        <v>-35699.401447400262</v>
      </c>
      <c r="F10" s="251">
        <f>SubSegments!F156</f>
        <v>-0.40820171982160253</v>
      </c>
      <c r="G10" s="252">
        <f>SubSegments!G156</f>
        <v>3.259912814609902E-2</v>
      </c>
      <c r="H10" s="253">
        <f>SubSegments!H156</f>
        <v>-2.3660594290712142E-2</v>
      </c>
      <c r="I10" s="481">
        <f>SubSegments!I156</f>
        <v>2.4575424074381185</v>
      </c>
      <c r="J10" s="461">
        <f>SubSegments!J156</f>
        <v>-8.3993541842482422E-2</v>
      </c>
      <c r="K10" s="254">
        <f>SubSegments!K156</f>
        <v>-3.3048339082615522E-2</v>
      </c>
      <c r="L10" s="498">
        <f>SubSegments!L156</f>
        <v>127192.30095799675</v>
      </c>
      <c r="M10" s="461">
        <f>SubSegments!M156</f>
        <v>-95078.47287906651</v>
      </c>
      <c r="N10" s="255">
        <f>SubSegments!N156</f>
        <v>-0.42775967005344695</v>
      </c>
      <c r="O10" s="256">
        <f>SubSegments!O156</f>
        <v>25828.883729040623</v>
      </c>
      <c r="P10" s="250">
        <f>SubSegments!P156</f>
        <v>-18482.700050234795</v>
      </c>
      <c r="Q10" s="255">
        <f>SubSegments!Q156</f>
        <v>-0.41710763809076884</v>
      </c>
    </row>
    <row r="11" spans="1:17">
      <c r="B11" s="403"/>
      <c r="C11" s="18" t="s">
        <v>244</v>
      </c>
      <c r="D11" s="249">
        <f>SubSegments!D157</f>
        <v>80318045.899208605</v>
      </c>
      <c r="E11" s="250">
        <f>SubSegments!E157</f>
        <v>121459.91823606193</v>
      </c>
      <c r="F11" s="251">
        <f>SubSegments!F157</f>
        <v>1.5145272925318732E-3</v>
      </c>
      <c r="G11" s="252">
        <f>SubSegments!G157</f>
        <v>50.589375199076983</v>
      </c>
      <c r="H11" s="253">
        <f>SubSegments!H157</f>
        <v>-1.0008425868475044</v>
      </c>
      <c r="I11" s="481">
        <f>SubSegments!I157</f>
        <v>1.8494306497307977</v>
      </c>
      <c r="J11" s="461">
        <f>SubSegments!J157</f>
        <v>1.4287816691917588E-2</v>
      </c>
      <c r="K11" s="254">
        <f>SubSegments!K157</f>
        <v>7.7856701040855056E-3</v>
      </c>
      <c r="L11" s="498">
        <f>SubSegments!L157</f>
        <v>148542655.8124814</v>
      </c>
      <c r="M11" s="461">
        <f>SubSegments!M157</f>
        <v>1370465.8153133094</v>
      </c>
      <c r="N11" s="255">
        <f>SubSegments!N157</f>
        <v>9.3119890064806404E-3</v>
      </c>
      <c r="O11" s="256">
        <f>SubSegments!O157</f>
        <v>32265426.796652213</v>
      </c>
      <c r="P11" s="250">
        <f>SubSegments!P157</f>
        <v>255709.92050398514</v>
      </c>
      <c r="Q11" s="255">
        <f>SubSegments!Q157</f>
        <v>7.9885092858951595E-3</v>
      </c>
    </row>
    <row r="12" spans="1:17">
      <c r="B12" s="403"/>
      <c r="C12" s="18" t="s">
        <v>275</v>
      </c>
      <c r="D12" s="249">
        <f>SubSegments!D158</f>
        <v>13704285.531605389</v>
      </c>
      <c r="E12" s="250">
        <f>SubSegments!E158</f>
        <v>1700392.0357854385</v>
      </c>
      <c r="F12" s="251">
        <f>SubSegments!F158</f>
        <v>0.14165337574659059</v>
      </c>
      <c r="G12" s="252">
        <f>SubSegments!G158</f>
        <v>8.6318240792820191</v>
      </c>
      <c r="H12" s="253">
        <f>SubSegments!H158</f>
        <v>0.90975621126423345</v>
      </c>
      <c r="I12" s="481">
        <f>SubSegments!I158</f>
        <v>2.9509835149851238</v>
      </c>
      <c r="J12" s="461">
        <f>SubSegments!J158</f>
        <v>0.28290958324118209</v>
      </c>
      <c r="K12" s="254">
        <f>SubSegments!K158</f>
        <v>0.10603513638629308</v>
      </c>
      <c r="L12" s="498">
        <f>SubSegments!L158</f>
        <v>40441120.688416645</v>
      </c>
      <c r="M12" s="461">
        <f>SubSegments!M158</f>
        <v>8413845.3727887832</v>
      </c>
      <c r="N12" s="255">
        <f>SubSegments!N158</f>
        <v>0.26270874714975229</v>
      </c>
      <c r="O12" s="256">
        <f>SubSegments!O158</f>
        <v>7373151.6995279193</v>
      </c>
      <c r="P12" s="250">
        <f>SubSegments!P158</f>
        <v>1589270.7378047649</v>
      </c>
      <c r="Q12" s="255">
        <f>SubSegments!Q158</f>
        <v>0.27477583794035826</v>
      </c>
    </row>
    <row r="13" spans="1:17">
      <c r="B13" s="403"/>
      <c r="C13" s="18" t="s">
        <v>276</v>
      </c>
      <c r="D13" s="249">
        <f>SubSegments!D159</f>
        <v>30774240.360083058</v>
      </c>
      <c r="E13" s="250">
        <f>SubSegments!E159</f>
        <v>1518405.2918349281</v>
      </c>
      <c r="F13" s="251">
        <f>SubSegments!F159</f>
        <v>5.190093833564436E-2</v>
      </c>
      <c r="G13" s="252">
        <f>SubSegments!G159</f>
        <v>19.383559131860803</v>
      </c>
      <c r="H13" s="253">
        <f>SubSegments!H159</f>
        <v>0.56337016473808532</v>
      </c>
      <c r="I13" s="481">
        <f>SubSegments!I159</f>
        <v>1.4452793011090637</v>
      </c>
      <c r="J13" s="461">
        <f>SubSegments!J159</f>
        <v>-5.9060588871996611E-2</v>
      </c>
      <c r="K13" s="254">
        <f>SubSegments!K159</f>
        <v>-3.9260136133689963E-2</v>
      </c>
      <c r="L13" s="498">
        <f>SubSegments!L159</f>
        <v>44477372.599783182</v>
      </c>
      <c r="M13" s="461">
        <f>SubSegments!M159</f>
        <v>466652.89191074669</v>
      </c>
      <c r="N13" s="255">
        <f>SubSegments!N159</f>
        <v>1.060316429743079E-2</v>
      </c>
      <c r="O13" s="256">
        <f>SubSegments!O159</f>
        <v>12753838.766473651</v>
      </c>
      <c r="P13" s="250">
        <f>SubSegments!P159</f>
        <v>679733.009639889</v>
      </c>
      <c r="Q13" s="255">
        <f>SubSegments!Q159</f>
        <v>5.6296757981862997E-2</v>
      </c>
    </row>
    <row r="14" spans="1:17">
      <c r="B14" s="403"/>
      <c r="C14" s="18" t="s">
        <v>277</v>
      </c>
      <c r="D14" s="249">
        <f>SubSegments!D160</f>
        <v>316626.17467206763</v>
      </c>
      <c r="E14" s="250">
        <f>SubSegments!E160</f>
        <v>121795.37942832755</v>
      </c>
      <c r="F14" s="251">
        <f>SubSegments!F160</f>
        <v>0.62513412869848073</v>
      </c>
      <c r="G14" s="252">
        <f>SubSegments!G160</f>
        <v>0.19943115110687154</v>
      </c>
      <c r="H14" s="253">
        <f>SubSegments!H160</f>
        <v>7.4097098103490577E-2</v>
      </c>
      <c r="I14" s="481">
        <f>SubSegments!I160</f>
        <v>2.0451177376679421</v>
      </c>
      <c r="J14" s="461">
        <f>SubSegments!J160</f>
        <v>-0.50035342571735608</v>
      </c>
      <c r="K14" s="254">
        <f>SubSegments!K160</f>
        <v>-0.196566133969446</v>
      </c>
      <c r="L14" s="498">
        <f>SubSegments!L160</f>
        <v>647537.80603179359</v>
      </c>
      <c r="M14" s="461">
        <f>SubSegments!M160</f>
        <v>151601.63499942771</v>
      </c>
      <c r="N14" s="255">
        <f>SubSegments!N160</f>
        <v>0.30568779583841621</v>
      </c>
      <c r="O14" s="256">
        <f>SubSegments!O160</f>
        <v>142050.17467206717</v>
      </c>
      <c r="P14" s="250">
        <f>SubSegments!P160</f>
        <v>50531.990257441998</v>
      </c>
      <c r="Q14" s="255">
        <f>SubSegments!Q160</f>
        <v>0.55215245560932125</v>
      </c>
    </row>
    <row r="15" spans="1:17">
      <c r="B15" s="403"/>
      <c r="C15" s="18" t="s">
        <v>278</v>
      </c>
      <c r="D15" s="249">
        <f>SubSegments!D161</f>
        <v>24442.809843361378</v>
      </c>
      <c r="E15" s="250">
        <f>SubSegments!E161</f>
        <v>-7985.9311593473103</v>
      </c>
      <c r="F15" s="251">
        <f>SubSegments!F161</f>
        <v>-0.24626090660381378</v>
      </c>
      <c r="G15" s="252">
        <f>SubSegments!G161</f>
        <v>1.5395624535453059E-2</v>
      </c>
      <c r="H15" s="253">
        <f>SubSegments!H161</f>
        <v>-5.4656850875029351E-3</v>
      </c>
      <c r="I15" s="481">
        <f>SubSegments!I161</f>
        <v>6.8574239593739676</v>
      </c>
      <c r="J15" s="461">
        <f>SubSegments!J161</f>
        <v>-0.11530793193188593</v>
      </c>
      <c r="K15" s="254">
        <f>SubSegments!K161</f>
        <v>-1.6536980588004662E-2</v>
      </c>
      <c r="L15" s="498">
        <f>SubSegments!L161</f>
        <v>167614.70985428817</v>
      </c>
      <c r="M15" s="461">
        <f>SubSegments!M161</f>
        <v>-58502.206730196456</v>
      </c>
      <c r="N15" s="255">
        <f>SubSegments!N161</f>
        <v>-0.25872547535972673</v>
      </c>
      <c r="O15" s="256">
        <f>SubSegments!O161</f>
        <v>43301.43467438221</v>
      </c>
      <c r="P15" s="250">
        <f>SubSegments!P161</f>
        <v>-14266.001597523689</v>
      </c>
      <c r="Q15" s="255">
        <f>SubSegments!Q161</f>
        <v>-0.24781373848475155</v>
      </c>
    </row>
    <row r="16" spans="1:17">
      <c r="B16" s="403"/>
      <c r="C16" s="18" t="s">
        <v>279</v>
      </c>
      <c r="D16" s="249">
        <f>SubSegments!D162</f>
        <v>160907.63466089993</v>
      </c>
      <c r="E16" s="250">
        <f>SubSegments!E162</f>
        <v>47999.703950918803</v>
      </c>
      <c r="F16" s="251">
        <f>SubSegments!F162</f>
        <v>0.42512251928708494</v>
      </c>
      <c r="G16" s="252">
        <f>SubSegments!G162</f>
        <v>0.10134978523346369</v>
      </c>
      <c r="H16" s="253">
        <f>SubSegments!H162</f>
        <v>2.8716459714244885E-2</v>
      </c>
      <c r="I16" s="481">
        <f>SubSegments!I162</f>
        <v>3.6562063923288259</v>
      </c>
      <c r="J16" s="461">
        <f>SubSegments!J162</f>
        <v>0.5569393406405112</v>
      </c>
      <c r="K16" s="254">
        <f>SubSegments!K162</f>
        <v>0.17970033925831608</v>
      </c>
      <c r="L16" s="498">
        <f>SubSegments!L162</f>
        <v>588311.52242169366</v>
      </c>
      <c r="M16" s="461">
        <f>SubSegments!M162</f>
        <v>238379.69289794192</v>
      </c>
      <c r="N16" s="255">
        <f>SubSegments!N162</f>
        <v>0.68121751948764009</v>
      </c>
      <c r="O16" s="256">
        <f>SubSegments!O162</f>
        <v>147630.98179793358</v>
      </c>
      <c r="P16" s="250">
        <f>SubSegments!P162</f>
        <v>52732.280803442001</v>
      </c>
      <c r="Q16" s="255">
        <f>SubSegments!Q162</f>
        <v>0.55566915301088116</v>
      </c>
    </row>
    <row r="17" spans="2:17">
      <c r="B17" s="403"/>
      <c r="C17" s="18" t="s">
        <v>280</v>
      </c>
      <c r="D17" s="249">
        <f>SubSegments!D163</f>
        <v>3334107.8307108739</v>
      </c>
      <c r="E17" s="250">
        <f>SubSegments!E163</f>
        <v>268389.09259306313</v>
      </c>
      <c r="F17" s="251">
        <f>SubSegments!F163</f>
        <v>8.7545243226663336E-2</v>
      </c>
      <c r="G17" s="252">
        <f>SubSegments!G163</f>
        <v>2.1000315696634124</v>
      </c>
      <c r="H17" s="253">
        <f>SubSegments!H163</f>
        <v>0.12786410847731156</v>
      </c>
      <c r="I17" s="481">
        <f>SubSegments!I163</f>
        <v>4.4293239063772534</v>
      </c>
      <c r="J17" s="461">
        <f>SubSegments!J163</f>
        <v>-0.89203307354580641</v>
      </c>
      <c r="K17" s="254">
        <f>SubSegments!K163</f>
        <v>-0.16763263147188898</v>
      </c>
      <c r="L17" s="498">
        <f>SubSegments!L163</f>
        <v>14767843.521007277</v>
      </c>
      <c r="M17" s="461">
        <f>SubSegments!M163</f>
        <v>-1545940.2845568508</v>
      </c>
      <c r="N17" s="255">
        <f>SubSegments!N163</f>
        <v>-9.4762827740157887E-2</v>
      </c>
      <c r="O17" s="256">
        <f>SubSegments!O163</f>
        <v>4502372.3303388357</v>
      </c>
      <c r="P17" s="250">
        <f>SubSegments!P163</f>
        <v>256762.63645974267</v>
      </c>
      <c r="Q17" s="255">
        <f>SubSegments!Q163</f>
        <v>6.0477211748860962E-2</v>
      </c>
    </row>
    <row r="18" spans="2:17" ht="15" thickBot="1">
      <c r="B18" s="403"/>
      <c r="C18" s="296" t="s">
        <v>281</v>
      </c>
      <c r="D18" s="258">
        <f>SubSegments!D164</f>
        <v>24044688.924046841</v>
      </c>
      <c r="E18" s="259">
        <f>SubSegments!E164</f>
        <v>-212929.71194783226</v>
      </c>
      <c r="F18" s="260">
        <f>SubSegments!F164</f>
        <v>-8.7778489365760107E-3</v>
      </c>
      <c r="G18" s="261">
        <f>SubSegments!G164</f>
        <v>15.144862850002205</v>
      </c>
      <c r="H18" s="262">
        <f>SubSegments!H164</f>
        <v>-0.45998881657355462</v>
      </c>
      <c r="I18" s="482">
        <f>SubSegments!I164</f>
        <v>2.6326386450238246</v>
      </c>
      <c r="J18" s="462">
        <f>SubSegments!J164</f>
        <v>2.9275724701531392E-2</v>
      </c>
      <c r="K18" s="263">
        <f>SubSegments!K164</f>
        <v>1.1245349034128169E-2</v>
      </c>
      <c r="L18" s="499">
        <f>SubSegments!L164</f>
        <v>63300977.26902204</v>
      </c>
      <c r="M18" s="462">
        <f>SubSegments!M164</f>
        <v>149592.37675446272</v>
      </c>
      <c r="N18" s="264">
        <f>SubSegments!N164</f>
        <v>2.3687901224915056E-3</v>
      </c>
      <c r="O18" s="265">
        <f>SubSegments!O164</f>
        <v>13058052.265169142</v>
      </c>
      <c r="P18" s="259">
        <f>SubSegments!P164</f>
        <v>817779.15559232049</v>
      </c>
      <c r="Q18" s="264">
        <f>SubSegments!Q164</f>
        <v>6.681053178074009E-2</v>
      </c>
    </row>
    <row r="19" spans="2:17" s="151" customFormat="1">
      <c r="B19" s="403"/>
      <c r="C19" s="199" t="s">
        <v>282</v>
      </c>
      <c r="D19" s="200">
        <f>'RFG vs SS'!E46</f>
        <v>75952010.04449442</v>
      </c>
      <c r="E19" s="200">
        <f>'RFG vs SS'!F46</f>
        <v>54822.145899295807</v>
      </c>
      <c r="F19" s="205">
        <f>'RFG vs SS'!G46</f>
        <v>7.2232117443590523E-4</v>
      </c>
      <c r="G19" s="206">
        <f>'RFG vs SS'!H46</f>
        <v>47.839370221815265</v>
      </c>
      <c r="H19" s="207">
        <f>'RFG vs SS'!I46</f>
        <v>-0.98505796465094875</v>
      </c>
      <c r="I19" s="483">
        <f>'RFG vs SS'!J46</f>
        <v>1.7440646304965239</v>
      </c>
      <c r="J19" s="463">
        <f>'RFG vs SS'!K46</f>
        <v>2.213679470847385E-3</v>
      </c>
      <c r="K19" s="208">
        <f>'RFG vs SS'!L46</f>
        <v>1.2708776658208762E-3</v>
      </c>
      <c r="L19" s="500">
        <f>'RFG vs SS'!M46</f>
        <v>132465214.33371943</v>
      </c>
      <c r="M19" s="463">
        <f>'RFG vs SS'!N46</f>
        <v>263625.41237704456</v>
      </c>
      <c r="N19" s="209">
        <f>'RFG vs SS'!O46</f>
        <v>1.9941168221048917E-3</v>
      </c>
      <c r="O19" s="210">
        <f>'RFG vs SS'!P46</f>
        <v>30163543.865255542</v>
      </c>
      <c r="P19" s="211">
        <f>'RFG vs SS'!Q46</f>
        <v>322848.9198810868</v>
      </c>
      <c r="Q19" s="209">
        <f>'RFG vs SS'!R46</f>
        <v>1.0819081809994205E-2</v>
      </c>
    </row>
    <row r="20" spans="2:17" s="151" customFormat="1" ht="15" thickBot="1">
      <c r="B20" s="404"/>
      <c r="C20" s="152" t="s">
        <v>283</v>
      </c>
      <c r="D20" s="201">
        <f>'RFG vs SS'!E47</f>
        <v>4366035.8547141925</v>
      </c>
      <c r="E20" s="201">
        <f>'RFG vs SS'!F47</f>
        <v>66637.772336934693</v>
      </c>
      <c r="F20" s="212">
        <f>'RFG vs SS'!G47</f>
        <v>1.5499325966133567E-2</v>
      </c>
      <c r="G20" s="213">
        <f>'RFG vs SS'!H47</f>
        <v>2.750004977261721</v>
      </c>
      <c r="H20" s="214">
        <f>'RFG vs SS'!I47</f>
        <v>-1.5784622196477027E-2</v>
      </c>
      <c r="I20" s="484">
        <f>'RFG vs SS'!J47</f>
        <v>3.6823887878525872</v>
      </c>
      <c r="J20" s="464">
        <f>'RFG vs SS'!K47</f>
        <v>0.20036623748943727</v>
      </c>
      <c r="K20" s="215">
        <f>'RFG vs SS'!L47</f>
        <v>5.7543061422316327E-2</v>
      </c>
      <c r="L20" s="501">
        <f>'RFG vs SS'!M47</f>
        <v>16077441.47876193</v>
      </c>
      <c r="M20" s="464">
        <f>'RFG vs SS'!N47</f>
        <v>1106840.4029362351</v>
      </c>
      <c r="N20" s="216">
        <f>'RFG vs SS'!O47</f>
        <v>7.3934266054523662E-2</v>
      </c>
      <c r="O20" s="217">
        <f>'RFG vs SS'!P47</f>
        <v>2101882.9313966632</v>
      </c>
      <c r="P20" s="218">
        <f>'RFG vs SS'!Q47</f>
        <v>-67138.99937711563</v>
      </c>
      <c r="Q20" s="216">
        <f>'RFG vs SS'!R47</f>
        <v>-3.0953582545458359E-2</v>
      </c>
    </row>
    <row r="21" spans="2:17">
      <c r="B21" s="405" t="s">
        <v>284</v>
      </c>
      <c r="C21" s="13" t="s">
        <v>31</v>
      </c>
      <c r="D21" s="153">
        <f>'Fat Content'!D57</f>
        <v>798657.11544013023</v>
      </c>
      <c r="E21" s="32">
        <f>'Fat Content'!E57</f>
        <v>-57201.955973267555</v>
      </c>
      <c r="F21" s="179">
        <f>'Fat Content'!F57</f>
        <v>-6.6835718500713084E-2</v>
      </c>
      <c r="G21" s="183">
        <f>'Fat Content'!G57</f>
        <v>0.5030446646960991</v>
      </c>
      <c r="H21" s="193">
        <f>'Fat Content'!H57</f>
        <v>-4.7526850888770067E-2</v>
      </c>
      <c r="I21" s="485">
        <f>'Fat Content'!I57</f>
        <v>2.278730276348488</v>
      </c>
      <c r="J21" s="465">
        <f>'Fat Content'!J57</f>
        <v>-0.18556732740154969</v>
      </c>
      <c r="K21" s="172">
        <f>'Fat Content'!K57</f>
        <v>-7.5302320271367851E-2</v>
      </c>
      <c r="L21" s="502">
        <f>'Fat Content'!L57</f>
        <v>1819924.1493745744</v>
      </c>
      <c r="M21" s="465">
        <f>'Fat Content'!M57</f>
        <v>-289167.30945719406</v>
      </c>
      <c r="N21" s="173">
        <f>'Fat Content'!N57</f>
        <v>-0.13710515409197316</v>
      </c>
      <c r="O21" s="31">
        <f>'Fat Content'!O57</f>
        <v>414896.0662766695</v>
      </c>
      <c r="P21" s="32">
        <f>'Fat Content'!P57</f>
        <v>-19645.475342869759</v>
      </c>
      <c r="Q21" s="173">
        <f>'Fat Content'!Q57</f>
        <v>-4.5209659977849162E-2</v>
      </c>
    </row>
    <row r="22" spans="2:17">
      <c r="B22" s="406"/>
      <c r="C22" s="18" t="s">
        <v>217</v>
      </c>
      <c r="D22" s="27">
        <f>'Fat Content'!D58</f>
        <v>9675009.6946627684</v>
      </c>
      <c r="E22" s="266">
        <f>'Fat Content'!E58</f>
        <v>-919738.95850768127</v>
      </c>
      <c r="F22" s="267">
        <f>'Fat Content'!F58</f>
        <v>-8.6810833235996768E-2</v>
      </c>
      <c r="G22" s="268">
        <f>'Fat Content'!G58</f>
        <v>6.0939318184137345</v>
      </c>
      <c r="H22" s="189">
        <f>'Fat Content'!H58</f>
        <v>-0.72163749439812275</v>
      </c>
      <c r="I22" s="486">
        <f>'Fat Content'!I58</f>
        <v>1.3928383569813565</v>
      </c>
      <c r="J22" s="466">
        <f>'Fat Content'!J58</f>
        <v>-1.515085782151826E-2</v>
      </c>
      <c r="K22" s="269">
        <f>'Fat Content'!K58</f>
        <v>-1.0760634855885208E-2</v>
      </c>
      <c r="L22" s="503">
        <f>'Fat Content'!L58</f>
        <v>13475724.606892787</v>
      </c>
      <c r="M22" s="466">
        <f>'Fat Content'!M58</f>
        <v>-1441567.2303184904</v>
      </c>
      <c r="N22" s="162">
        <f>'Fat Content'!N58</f>
        <v>-9.6637328413894275E-2</v>
      </c>
      <c r="O22" s="270">
        <f>'Fat Content'!O58</f>
        <v>4011907.7380514145</v>
      </c>
      <c r="P22" s="266">
        <f>'Fat Content'!P58</f>
        <v>-434362.17980587576</v>
      </c>
      <c r="Q22" s="162">
        <f>'Fat Content'!Q58</f>
        <v>-9.76913655334717E-2</v>
      </c>
    </row>
    <row r="23" spans="2:17">
      <c r="B23" s="406"/>
      <c r="C23" s="18" t="s">
        <v>218</v>
      </c>
      <c r="D23" s="27">
        <f>'Fat Content'!D59</f>
        <v>177810.25490933657</v>
      </c>
      <c r="E23" s="266">
        <f>'Fat Content'!E59</f>
        <v>44006.215406477451</v>
      </c>
      <c r="F23" s="267">
        <f>'Fat Content'!F59</f>
        <v>0.32888555211023451</v>
      </c>
      <c r="G23" s="268">
        <f>'Fat Content'!G59</f>
        <v>0.11199612240492247</v>
      </c>
      <c r="H23" s="189">
        <f>'Fat Content'!H59</f>
        <v>2.5920394190921542E-2</v>
      </c>
      <c r="I23" s="486">
        <f>'Fat Content'!I59</f>
        <v>1.9823507738769073</v>
      </c>
      <c r="J23" s="466">
        <f>'Fat Content'!J59</f>
        <v>-1.1493255776376277E-2</v>
      </c>
      <c r="K23" s="269">
        <f>'Fat Content'!K59</f>
        <v>-5.764370535229317E-3</v>
      </c>
      <c r="L23" s="503">
        <f>'Fat Content'!L59</f>
        <v>352482.29642277351</v>
      </c>
      <c r="M23" s="466">
        <f>'Fat Content'!M59</f>
        <v>85697.91111650574</v>
      </c>
      <c r="N23" s="162">
        <f>'Fat Content'!N59</f>
        <v>0.32122536338895835</v>
      </c>
      <c r="O23" s="270">
        <f>'Fat Content'!O59</f>
        <v>91952.288519620895</v>
      </c>
      <c r="P23" s="266">
        <f>'Fat Content'!P59</f>
        <v>25050.268768191338</v>
      </c>
      <c r="Q23" s="162">
        <f>'Fat Content'!Q59</f>
        <v>0.37443217501151849</v>
      </c>
    </row>
    <row r="24" spans="2:17" ht="15" thickBot="1">
      <c r="B24" s="407"/>
      <c r="C24" s="21" t="s">
        <v>219</v>
      </c>
      <c r="D24" s="271">
        <f>'Fat Content'!D60</f>
        <v>148113175.75614804</v>
      </c>
      <c r="E24" s="272">
        <f>'Fat Content'!E60</f>
        <v>4248377.5290090144</v>
      </c>
      <c r="F24" s="273">
        <f>'Fat Content'!F60</f>
        <v>2.9530347808235342E-2</v>
      </c>
      <c r="G24" s="274">
        <f>'Fat Content'!G60</f>
        <v>93.291027394485397</v>
      </c>
      <c r="H24" s="275">
        <f>'Fat Content'!H60</f>
        <v>0.74324395109616148</v>
      </c>
      <c r="I24" s="487">
        <f>'Fat Content'!I60</f>
        <v>2.109939438740088</v>
      </c>
      <c r="J24" s="467">
        <f>'Fat Content'!J60</f>
        <v>1.1574994713964504E-2</v>
      </c>
      <c r="K24" s="276">
        <f>'Fat Content'!K60</f>
        <v>5.5161984596706218E-3</v>
      </c>
      <c r="L24" s="504">
        <f>'Fat Content'!L60</f>
        <v>312509830.92493904</v>
      </c>
      <c r="M24" s="467">
        <f>'Fat Content'!M60</f>
        <v>10629053.578118026</v>
      </c>
      <c r="N24" s="277">
        <f>'Fat Content'!N60</f>
        <v>3.5209441526999424E-2</v>
      </c>
      <c r="O24" s="278">
        <f>'Fat Content'!O60</f>
        <v>69155265.93427892</v>
      </c>
      <c r="P24" s="272">
        <f>'Fat Content'!P60</f>
        <v>4123948.5439259186</v>
      </c>
      <c r="Q24" s="277">
        <f>'Fat Content'!Q60</f>
        <v>6.3414808578638474E-2</v>
      </c>
    </row>
    <row r="25" spans="2:17" ht="15" thickBot="1">
      <c r="B25" s="405" t="s">
        <v>198</v>
      </c>
      <c r="C25" s="149" t="s">
        <v>198</v>
      </c>
      <c r="D25" s="154">
        <f>Flavors!D237</f>
        <v>93696607.546683177</v>
      </c>
      <c r="E25" s="155">
        <f>Flavors!E237</f>
        <v>2051669.469065845</v>
      </c>
      <c r="F25" s="165">
        <f>Flavors!F237</f>
        <v>2.2387155385802254E-2</v>
      </c>
      <c r="G25" s="180">
        <f>Flavors!G237</f>
        <v>59.016037815563045</v>
      </c>
      <c r="H25" s="190">
        <f>Flavors!H237</f>
        <v>6.1130239776659323E-2</v>
      </c>
      <c r="I25" s="479">
        <f>Flavors!I237</f>
        <v>2.0218817356759318</v>
      </c>
      <c r="J25" s="459">
        <f>Flavors!J237</f>
        <v>6.380380217943471E-2</v>
      </c>
      <c r="K25" s="175">
        <f>Flavors!K237</f>
        <v>3.2584914567471611E-2</v>
      </c>
      <c r="L25" s="496">
        <f>Flavors!L237</f>
        <v>189443459.49343437</v>
      </c>
      <c r="M25" s="459">
        <f>Flavors!M237</f>
        <v>9995528.5269989967</v>
      </c>
      <c r="N25" s="166">
        <f>Flavors!N237</f>
        <v>5.5701553498928885E-2</v>
      </c>
      <c r="O25" s="168">
        <f>Flavors!O237</f>
        <v>40308610.90754699</v>
      </c>
      <c r="P25" s="155">
        <f>Flavors!P237</f>
        <v>2175461.7054953128</v>
      </c>
      <c r="Q25" s="166">
        <f>Flavors!Q237</f>
        <v>5.7049096416570452E-2</v>
      </c>
    </row>
    <row r="26" spans="2:17">
      <c r="B26" s="406"/>
      <c r="C26" s="195" t="s">
        <v>31</v>
      </c>
      <c r="D26" s="279">
        <f>Flavors!D238</f>
        <v>8526637.0381722581</v>
      </c>
      <c r="E26" s="280">
        <f>Flavors!E238</f>
        <v>2177217.5763704889</v>
      </c>
      <c r="F26" s="281">
        <f>Flavors!F238</f>
        <v>0.34290025875100427</v>
      </c>
      <c r="G26" s="282">
        <f>Flavors!G238</f>
        <v>5.3706142309756215</v>
      </c>
      <c r="H26" s="283">
        <f>Flavors!H238</f>
        <v>1.2860521658740023</v>
      </c>
      <c r="I26" s="488">
        <f>Flavors!I238</f>
        <v>2.8055365765679015</v>
      </c>
      <c r="J26" s="468">
        <f>Flavors!J238</f>
        <v>0.19212764423706341</v>
      </c>
      <c r="K26" s="284">
        <f>Flavors!K238</f>
        <v>7.3516104525482462E-2</v>
      </c>
      <c r="L26" s="505">
        <f>Flavors!L238</f>
        <v>23921792.085710868</v>
      </c>
      <c r="M26" s="468">
        <f>Flavors!M238</f>
        <v>7328162.5491228625</v>
      </c>
      <c r="N26" s="285">
        <f>Flavors!N238</f>
        <v>0.4416250545406406</v>
      </c>
      <c r="O26" s="286">
        <f>Flavors!O238</f>
        <v>5570015.1484460235</v>
      </c>
      <c r="P26" s="280">
        <f>Flavors!P238</f>
        <v>1980866.6891855891</v>
      </c>
      <c r="Q26" s="285">
        <f>Flavors!Q238</f>
        <v>0.55190436162502976</v>
      </c>
    </row>
    <row r="27" spans="2:17">
      <c r="B27" s="406"/>
      <c r="C27" s="18" t="s">
        <v>199</v>
      </c>
      <c r="D27" s="249">
        <f>Flavors!D239</f>
        <v>1583097.4847705355</v>
      </c>
      <c r="E27" s="250">
        <f>Flavors!E239</f>
        <v>499042.4931522666</v>
      </c>
      <c r="F27" s="251">
        <f>Flavors!F239</f>
        <v>0.46034795006782803</v>
      </c>
      <c r="G27" s="252">
        <f>Flavors!G239</f>
        <v>0.99713472529292213</v>
      </c>
      <c r="H27" s="253">
        <f>Flavors!H239</f>
        <v>0.29976547415330124</v>
      </c>
      <c r="I27" s="481">
        <f>Flavors!I239</f>
        <v>1.9237396915768816</v>
      </c>
      <c r="J27" s="461">
        <f>Flavors!J239</f>
        <v>-8.5623015491324006E-2</v>
      </c>
      <c r="K27" s="254">
        <f>Flavors!K239</f>
        <v>-4.2612025788143396E-2</v>
      </c>
      <c r="L27" s="498">
        <f>Flavors!L239</f>
        <v>3045467.4670886071</v>
      </c>
      <c r="M27" s="461">
        <f>Flavors!M239</f>
        <v>867207.79451972153</v>
      </c>
      <c r="N27" s="255">
        <f>Flavors!N239</f>
        <v>0.39811956555987554</v>
      </c>
      <c r="O27" s="256">
        <f>Flavors!O239</f>
        <v>791736.8423961401</v>
      </c>
      <c r="P27" s="250">
        <f>Flavors!P239</f>
        <v>243956.5902598945</v>
      </c>
      <c r="Q27" s="255">
        <f>Flavors!Q239</f>
        <v>0.44535484678118126</v>
      </c>
    </row>
    <row r="28" spans="2:17">
      <c r="B28" s="406"/>
      <c r="C28" s="18" t="s">
        <v>200</v>
      </c>
      <c r="D28" s="249">
        <f>Flavors!D240</f>
        <v>12368284.611708129</v>
      </c>
      <c r="E28" s="250">
        <f>Flavors!E240</f>
        <v>221183.42024465092</v>
      </c>
      <c r="F28" s="251">
        <f>Flavors!F240</f>
        <v>1.8208741061619724E-2</v>
      </c>
      <c r="G28" s="252">
        <f>Flavors!G240</f>
        <v>7.7903263679481265</v>
      </c>
      <c r="H28" s="253">
        <f>Flavors!H240</f>
        <v>-2.3866571436448325E-2</v>
      </c>
      <c r="I28" s="481">
        <f>Flavors!I240</f>
        <v>2.2217841118973674</v>
      </c>
      <c r="J28" s="461">
        <f>Flavors!J240</f>
        <v>1.6747471271211012E-2</v>
      </c>
      <c r="K28" s="254">
        <f>Flavors!K240</f>
        <v>7.5950988580649132E-3</v>
      </c>
      <c r="L28" s="498">
        <f>Flavors!L240</f>
        <v>27479658.241717819</v>
      </c>
      <c r="M28" s="461">
        <f>Flavors!M240</f>
        <v>694855.03714720905</v>
      </c>
      <c r="N28" s="255">
        <f>Flavors!N240</f>
        <v>2.5942137108128451E-2</v>
      </c>
      <c r="O28" s="256">
        <f>Flavors!O240</f>
        <v>5372734.0590656996</v>
      </c>
      <c r="P28" s="250">
        <f>Flavors!P240</f>
        <v>102770.24848487321</v>
      </c>
      <c r="Q28" s="255">
        <f>Flavors!Q240</f>
        <v>1.9501129832909886E-2</v>
      </c>
    </row>
    <row r="29" spans="2:17">
      <c r="B29" s="406"/>
      <c r="C29" s="18" t="s">
        <v>201</v>
      </c>
      <c r="D29" s="249">
        <f>Flavors!D241</f>
        <v>1532472.8975563706</v>
      </c>
      <c r="E29" s="250">
        <f>Flavors!E241</f>
        <v>-641650.76959965052</v>
      </c>
      <c r="F29" s="251">
        <f>Flavors!F241</f>
        <v>-0.29513075971386493</v>
      </c>
      <c r="G29" s="252">
        <f>Flavors!G241</f>
        <v>0.96524816470491082</v>
      </c>
      <c r="H29" s="253">
        <f>Flavors!H241</f>
        <v>-0.43335892199481296</v>
      </c>
      <c r="I29" s="481">
        <f>Flavors!I241</f>
        <v>2.0010068851177585</v>
      </c>
      <c r="J29" s="461">
        <f>Flavors!J241</f>
        <v>-1.9522534144142067E-2</v>
      </c>
      <c r="K29" s="254">
        <f>Flavors!K241</f>
        <v>-9.6620885387918038E-3</v>
      </c>
      <c r="L29" s="498">
        <f>Flavors!L241</f>
        <v>3066488.8192666592</v>
      </c>
      <c r="M29" s="461">
        <f>Flavors!M241</f>
        <v>-1326392.0113356495</v>
      </c>
      <c r="N29" s="255">
        <f>Flavors!N241</f>
        <v>-0.3019412687217804</v>
      </c>
      <c r="O29" s="256">
        <f>Flavors!O241</f>
        <v>860091.39831519127</v>
      </c>
      <c r="P29" s="250">
        <f>Flavors!P241</f>
        <v>-268076.54618736333</v>
      </c>
      <c r="Q29" s="255">
        <f>Flavors!Q241</f>
        <v>-0.23762113388673428</v>
      </c>
    </row>
    <row r="30" spans="2:17">
      <c r="B30" s="406"/>
      <c r="C30" s="18" t="s">
        <v>202</v>
      </c>
      <c r="D30" s="249">
        <f>Flavors!D242</f>
        <v>150255.16438730084</v>
      </c>
      <c r="E30" s="250">
        <f>Flavors!E242</f>
        <v>-444477.66907047282</v>
      </c>
      <c r="F30" s="251">
        <f>Flavors!F242</f>
        <v>-0.7473568702879273</v>
      </c>
      <c r="G30" s="252">
        <f>Flavors!G242</f>
        <v>9.4640187042486917E-2</v>
      </c>
      <c r="H30" s="253">
        <f>Flavors!H242</f>
        <v>-0.28794962058107221</v>
      </c>
      <c r="I30" s="481">
        <f>Flavors!I242</f>
        <v>2.9207301223988997</v>
      </c>
      <c r="J30" s="461">
        <f>Flavors!J242</f>
        <v>0.74706672385428075</v>
      </c>
      <c r="K30" s="254">
        <f>Flavors!K242</f>
        <v>0.34369016120641349</v>
      </c>
      <c r="L30" s="498">
        <f>Flavors!L242</f>
        <v>438854.78467198799</v>
      </c>
      <c r="M30" s="461">
        <f>Flavors!M242</f>
        <v>-853894.20732790732</v>
      </c>
      <c r="N30" s="255">
        <f>Flavors!N242</f>
        <v>-0.6605259123094922</v>
      </c>
      <c r="O30" s="256">
        <f>Flavors!O242</f>
        <v>91682.233713388443</v>
      </c>
      <c r="P30" s="250">
        <f>Flavors!P242</f>
        <v>-241752.86803209776</v>
      </c>
      <c r="Q30" s="255">
        <f>Flavors!Q242</f>
        <v>-0.72503724642833123</v>
      </c>
    </row>
    <row r="31" spans="2:17">
      <c r="B31" s="406"/>
      <c r="C31" s="18" t="s">
        <v>203</v>
      </c>
      <c r="D31" s="249">
        <f>Flavors!D243</f>
        <v>1137211.4415783882</v>
      </c>
      <c r="E31" s="250">
        <f>Flavors!E243</f>
        <v>-69158.846951487008</v>
      </c>
      <c r="F31" s="251">
        <f>Flavors!F243</f>
        <v>-5.7328042317559384E-2</v>
      </c>
      <c r="G31" s="252">
        <f>Flavors!G243</f>
        <v>0.71628754976046005</v>
      </c>
      <c r="H31" s="253">
        <f>Flavors!H243</f>
        <v>-5.976675672200249E-2</v>
      </c>
      <c r="I31" s="481">
        <f>Flavors!I243</f>
        <v>1.9748225178676955</v>
      </c>
      <c r="J31" s="461">
        <f>Flavors!J243</f>
        <v>-1.8680607940877003E-2</v>
      </c>
      <c r="K31" s="254">
        <f>Flavors!K243</f>
        <v>-9.370744243654033E-3</v>
      </c>
      <c r="L31" s="498">
        <f>Flavors!L243</f>
        <v>2245790.7624057843</v>
      </c>
      <c r="M31" s="461">
        <f>Flavors!M243</f>
        <v>-159112.17866111128</v>
      </c>
      <c r="N31" s="255">
        <f>Flavors!N243</f>
        <v>-6.6161580138666132E-2</v>
      </c>
      <c r="O31" s="256">
        <f>Flavors!O243</f>
        <v>568606.22078919411</v>
      </c>
      <c r="P31" s="250">
        <f>Flavors!P243</f>
        <v>-34579.42347574234</v>
      </c>
      <c r="Q31" s="255">
        <f>Flavors!Q243</f>
        <v>-5.7327994796497618E-2</v>
      </c>
    </row>
    <row r="32" spans="2:17">
      <c r="B32" s="406"/>
      <c r="C32" s="18" t="s">
        <v>204</v>
      </c>
      <c r="D32" s="249">
        <f>Flavors!D244</f>
        <v>11192201.800345816</v>
      </c>
      <c r="E32" s="250">
        <f>Flavors!E244</f>
        <v>-409801.31361840293</v>
      </c>
      <c r="F32" s="251">
        <f>Flavors!F244</f>
        <v>-3.5321600036907798E-2</v>
      </c>
      <c r="G32" s="252">
        <f>Flavors!G244</f>
        <v>7.0495551758320154</v>
      </c>
      <c r="H32" s="253">
        <f>Flavors!H244</f>
        <v>-0.41397784219945244</v>
      </c>
      <c r="I32" s="481">
        <f>Flavors!I244</f>
        <v>1.80423819252996</v>
      </c>
      <c r="J32" s="461">
        <f>Flavors!J244</f>
        <v>3.0463324479204079E-3</v>
      </c>
      <c r="K32" s="254">
        <f>Flavors!K244</f>
        <v>1.6912870391173405E-3</v>
      </c>
      <c r="L32" s="498">
        <f>Flavors!L244</f>
        <v>20193397.946686499</v>
      </c>
      <c r="M32" s="461">
        <f>Flavors!M244</f>
        <v>-704035.62283232808</v>
      </c>
      <c r="N32" s="255">
        <f>Flavors!N244</f>
        <v>-3.3690051962133781E-2</v>
      </c>
      <c r="O32" s="256">
        <f>Flavors!O244</f>
        <v>4363828.230602622</v>
      </c>
      <c r="P32" s="250">
        <f>Flavors!P244</f>
        <v>-180180.11031171773</v>
      </c>
      <c r="Q32" s="255">
        <f>Flavors!Q244</f>
        <v>-3.9652240223542835E-2</v>
      </c>
    </row>
    <row r="33" spans="2:17">
      <c r="B33" s="406"/>
      <c r="C33" s="18" t="s">
        <v>205</v>
      </c>
      <c r="D33" s="249">
        <f>Flavors!D245</f>
        <v>361020.48936245346</v>
      </c>
      <c r="E33" s="250">
        <f>Flavors!E245</f>
        <v>68813.522737592924</v>
      </c>
      <c r="F33" s="251">
        <f>Flavors!F245</f>
        <v>0.23549583205501293</v>
      </c>
      <c r="G33" s="252">
        <f>Flavors!G245</f>
        <v>0.22739349278779575</v>
      </c>
      <c r="H33" s="253">
        <f>Flavors!H245</f>
        <v>3.9417647403085426E-2</v>
      </c>
      <c r="I33" s="481">
        <f>Flavors!I245</f>
        <v>2.0197420555973169</v>
      </c>
      <c r="J33" s="461">
        <f>Flavors!J245</f>
        <v>-2.7431083296203251E-2</v>
      </c>
      <c r="K33" s="254">
        <f>Flavors!K245</f>
        <v>-1.3399493562635117E-2</v>
      </c>
      <c r="L33" s="498">
        <f>Flavors!L245</f>
        <v>729168.26529767108</v>
      </c>
      <c r="M33" s="461">
        <f>Flavors!M245</f>
        <v>130970.01222570124</v>
      </c>
      <c r="N33" s="255">
        <f>Flavors!N245</f>
        <v>0.21894081360672932</v>
      </c>
      <c r="O33" s="256">
        <f>Flavors!O245</f>
        <v>185469.9255002737</v>
      </c>
      <c r="P33" s="250">
        <f>Flavors!P245</f>
        <v>41587.357501029968</v>
      </c>
      <c r="Q33" s="255">
        <f>Flavors!Q245</f>
        <v>0.28903680327173864</v>
      </c>
    </row>
    <row r="34" spans="2:17">
      <c r="B34" s="406"/>
      <c r="C34" s="18" t="s">
        <v>206</v>
      </c>
      <c r="D34" s="249">
        <f>Flavors!D246</f>
        <v>0</v>
      </c>
      <c r="E34" s="250">
        <f>Flavors!E246</f>
        <v>-8198.3603646755219</v>
      </c>
      <c r="F34" s="251">
        <f>Flavors!F246</f>
        <v>-1</v>
      </c>
      <c r="G34" s="252">
        <f>Flavors!G246</f>
        <v>0</v>
      </c>
      <c r="H34" s="253">
        <f>Flavors!H246</f>
        <v>-5.2739800769256171E-3</v>
      </c>
      <c r="I34" s="481">
        <f>Flavors!I246</f>
        <v>0</v>
      </c>
      <c r="J34" s="461">
        <f>Flavors!J246</f>
        <v>-1.7765071004239217</v>
      </c>
      <c r="K34" s="254">
        <f>Flavors!K246</f>
        <v>-1</v>
      </c>
      <c r="L34" s="498">
        <f>Flavors!L246</f>
        <v>0</v>
      </c>
      <c r="M34" s="461">
        <f>Flavors!M246</f>
        <v>-14564.445399680117</v>
      </c>
      <c r="N34" s="255">
        <f>Flavors!N246</f>
        <v>-1</v>
      </c>
      <c r="O34" s="256">
        <f>Flavors!O246</f>
        <v>0</v>
      </c>
      <c r="P34" s="250">
        <f>Flavors!P246</f>
        <v>-4099.1801823377609</v>
      </c>
      <c r="Q34" s="255">
        <f>Flavors!Q246</f>
        <v>-1</v>
      </c>
    </row>
    <row r="35" spans="2:17">
      <c r="B35" s="406"/>
      <c r="C35" s="18" t="s">
        <v>207</v>
      </c>
      <c r="D35" s="249">
        <f>Flavors!D247</f>
        <v>0</v>
      </c>
      <c r="E35" s="250">
        <f>Flavors!E247</f>
        <v>-60.324999094009399</v>
      </c>
      <c r="F35" s="251">
        <f>Flavors!F247</f>
        <v>-1</v>
      </c>
      <c r="G35" s="252">
        <f>Flavors!G247</f>
        <v>0</v>
      </c>
      <c r="H35" s="253">
        <f>Flavors!H247</f>
        <v>-3.8806886890846436E-5</v>
      </c>
      <c r="I35" s="481">
        <f>Flavors!I247</f>
        <v>0</v>
      </c>
      <c r="J35" s="461">
        <f>Flavors!J247</f>
        <v>-1.5545793851377425</v>
      </c>
      <c r="K35" s="254">
        <f>Flavors!K247</f>
        <v>-1</v>
      </c>
      <c r="L35" s="498">
        <f>Flavors!L247</f>
        <v>0</v>
      </c>
      <c r="M35" s="461">
        <f>Flavors!M247</f>
        <v>-93.78</v>
      </c>
      <c r="N35" s="255">
        <f>Flavors!N247</f>
        <v>-1</v>
      </c>
      <c r="O35" s="256">
        <f>Flavors!O247</f>
        <v>0</v>
      </c>
      <c r="P35" s="250">
        <f>Flavors!P247</f>
        <v>-38</v>
      </c>
      <c r="Q35" s="255">
        <f>Flavors!Q247</f>
        <v>-1</v>
      </c>
    </row>
    <row r="36" spans="2:17">
      <c r="B36" s="406"/>
      <c r="C36" s="18" t="s">
        <v>208</v>
      </c>
      <c r="D36" s="249">
        <f>Flavors!D248</f>
        <v>1562596.9747635094</v>
      </c>
      <c r="E36" s="250">
        <f>Flavors!E248</f>
        <v>-96245.97218801314</v>
      </c>
      <c r="F36" s="251">
        <f>Flavors!F248</f>
        <v>-5.8019942373017067E-2</v>
      </c>
      <c r="G36" s="252">
        <f>Flavors!G248</f>
        <v>0.98422221004299504</v>
      </c>
      <c r="H36" s="253">
        <f>Flavors!H248</f>
        <v>-8.2906369796782342E-2</v>
      </c>
      <c r="I36" s="481">
        <f>Flavors!I248</f>
        <v>2.2047715166789343</v>
      </c>
      <c r="J36" s="461">
        <f>Flavors!J248</f>
        <v>0.11506654689450757</v>
      </c>
      <c r="K36" s="254">
        <f>Flavors!K248</f>
        <v>5.5063536986456892E-2</v>
      </c>
      <c r="L36" s="498">
        <f>Flavors!L248</f>
        <v>3445169.302007257</v>
      </c>
      <c r="M36" s="461">
        <f>Flavors!M248</f>
        <v>-21323.048329183832</v>
      </c>
      <c r="N36" s="255">
        <f>Flavors!N248</f>
        <v>-6.1511886293689122E-3</v>
      </c>
      <c r="O36" s="256">
        <f>Flavors!O248</f>
        <v>827946.47438472509</v>
      </c>
      <c r="P36" s="250">
        <f>Flavors!P248</f>
        <v>-41748.133715515723</v>
      </c>
      <c r="Q36" s="255">
        <f>Flavors!Q248</f>
        <v>-4.8003210927925914E-2</v>
      </c>
    </row>
    <row r="37" spans="2:17">
      <c r="B37" s="406"/>
      <c r="C37" s="18" t="s">
        <v>209</v>
      </c>
      <c r="D37" s="249">
        <f>Flavors!D249</f>
        <v>63535572.376920931</v>
      </c>
      <c r="E37" s="250">
        <f>Flavors!E249</f>
        <v>1905424.1304679587</v>
      </c>
      <c r="F37" s="251">
        <f>Flavors!F249</f>
        <v>3.091707848646336E-2</v>
      </c>
      <c r="G37" s="252">
        <f>Flavors!G249</f>
        <v>40.018714019732336</v>
      </c>
      <c r="H37" s="253">
        <f>Flavors!H249</f>
        <v>0.37222868221818572</v>
      </c>
      <c r="I37" s="481">
        <f>Flavors!I249</f>
        <v>2.1349931792571963</v>
      </c>
      <c r="J37" s="461">
        <f>Flavors!J249</f>
        <v>-6.0898556877346355E-2</v>
      </c>
      <c r="K37" s="254">
        <f>Flavors!K249</f>
        <v>-2.7732950525396524E-2</v>
      </c>
      <c r="L37" s="498">
        <f>Flavors!L249</f>
        <v>135648013.66492811</v>
      </c>
      <c r="M37" s="461">
        <f>Flavors!M249</f>
        <v>314880.4337952435</v>
      </c>
      <c r="N37" s="255">
        <f>Flavors!N249</f>
        <v>2.3267061530118072E-3</v>
      </c>
      <c r="O37" s="256">
        <f>Flavors!O249</f>
        <v>32505319.721264422</v>
      </c>
      <c r="P37" s="250">
        <f>Flavors!P249</f>
        <v>1787605.9982374087</v>
      </c>
      <c r="Q37" s="255">
        <f>Flavors!Q249</f>
        <v>5.8194630445343336E-2</v>
      </c>
    </row>
    <row r="38" spans="2:17">
      <c r="B38" s="406"/>
      <c r="C38" s="18" t="s">
        <v>210</v>
      </c>
      <c r="D38" s="249">
        <f>Flavors!D250</f>
        <v>391541.12624182727</v>
      </c>
      <c r="E38" s="250">
        <f>Flavors!E250</f>
        <v>-135441.37781336263</v>
      </c>
      <c r="F38" s="251">
        <f>Flavors!F250</f>
        <v>-0.25701304459090374</v>
      </c>
      <c r="G38" s="252">
        <f>Flavors!G250</f>
        <v>0.2466173164393699</v>
      </c>
      <c r="H38" s="253">
        <f>Flavors!H250</f>
        <v>-9.2388912080501373E-2</v>
      </c>
      <c r="I38" s="481">
        <f>Flavors!I250</f>
        <v>2.3404840871968355</v>
      </c>
      <c r="J38" s="461">
        <f>Flavors!J250</f>
        <v>0.43706445781322745</v>
      </c>
      <c r="K38" s="254">
        <f>Flavors!K250</f>
        <v>0.22962065277994625</v>
      </c>
      <c r="L38" s="498">
        <f>Flavors!L250</f>
        <v>916395.77545212395</v>
      </c>
      <c r="M38" s="461">
        <f>Flavors!M250</f>
        <v>-86673.067108251387</v>
      </c>
      <c r="N38" s="255">
        <f>Flavors!N250</f>
        <v>-8.6407894882882363E-2</v>
      </c>
      <c r="O38" s="256">
        <f>Flavors!O250</f>
        <v>234532.57608783245</v>
      </c>
      <c r="P38" s="250">
        <f>Flavors!P250</f>
        <v>-67747.924647463835</v>
      </c>
      <c r="Q38" s="255">
        <f>Flavors!Q250</f>
        <v>-0.22412270881736412</v>
      </c>
    </row>
    <row r="39" spans="2:17">
      <c r="B39" s="406"/>
      <c r="C39" s="18" t="s">
        <v>211</v>
      </c>
      <c r="D39" s="249">
        <f>Flavors!D251</f>
        <v>2</v>
      </c>
      <c r="E39" s="250">
        <f>Flavors!E251</f>
        <v>-18</v>
      </c>
      <c r="F39" s="251">
        <f>Flavors!F251</f>
        <v>-0.9</v>
      </c>
      <c r="G39" s="252">
        <f>Flavors!G251</f>
        <v>1.259726245396004E-6</v>
      </c>
      <c r="H39" s="253">
        <f>Flavors!H251</f>
        <v>-1.1606212411435295E-5</v>
      </c>
      <c r="I39" s="481">
        <f>Flavors!I251</f>
        <v>1.9949999999998909</v>
      </c>
      <c r="J39" s="461">
        <f>Flavors!J251</f>
        <v>-0.19699999999993434</v>
      </c>
      <c r="K39" s="254">
        <f>Flavors!K251</f>
        <v>-8.9872262773699835E-2</v>
      </c>
      <c r="L39" s="498">
        <f>Flavors!L251</f>
        <v>3.9899999999997817</v>
      </c>
      <c r="M39" s="461">
        <f>Flavors!M251</f>
        <v>-39.849999999996726</v>
      </c>
      <c r="N39" s="255">
        <f>Flavors!N251</f>
        <v>-0.90898722627736994</v>
      </c>
      <c r="O39" s="256">
        <f>Flavors!O251</f>
        <v>1</v>
      </c>
      <c r="P39" s="250">
        <f>Flavors!P251</f>
        <v>-9</v>
      </c>
      <c r="Q39" s="255">
        <f>Flavors!Q251</f>
        <v>-0.9</v>
      </c>
    </row>
    <row r="40" spans="2:17">
      <c r="B40" s="406"/>
      <c r="C40" s="18" t="s">
        <v>212</v>
      </c>
      <c r="D40" s="249">
        <f>Flavors!D252</f>
        <v>15653805.4321464</v>
      </c>
      <c r="E40" s="250">
        <f>Flavors!E252</f>
        <v>1111113.1297079939</v>
      </c>
      <c r="F40" s="251">
        <f>Flavors!F252</f>
        <v>7.6403537020561935E-2</v>
      </c>
      <c r="G40" s="252">
        <f>Flavors!G252</f>
        <v>9.8597547715986789</v>
      </c>
      <c r="H40" s="253">
        <f>Flavors!H252</f>
        <v>0.50448541818141557</v>
      </c>
      <c r="I40" s="481">
        <f>Flavors!I252</f>
        <v>2.1970557510980955</v>
      </c>
      <c r="J40" s="461">
        <f>Flavors!J252</f>
        <v>0.1486812921376135</v>
      </c>
      <c r="K40" s="254">
        <f>Flavors!K252</f>
        <v>7.2585015638726005E-2</v>
      </c>
      <c r="L40" s="498">
        <f>Flavors!L252</f>
        <v>34392283.251267858</v>
      </c>
      <c r="M40" s="461">
        <f>Flavors!M252</f>
        <v>4603403.774431821</v>
      </c>
      <c r="N40" s="255">
        <f>Flavors!N252</f>
        <v>0.15453430458877945</v>
      </c>
      <c r="O40" s="256">
        <f>Flavors!O252</f>
        <v>7234992.6126143336</v>
      </c>
      <c r="P40" s="250">
        <f>Flavors!P252</f>
        <v>720264.2427555928</v>
      </c>
      <c r="Q40" s="255">
        <f>Flavors!Q252</f>
        <v>0.11055936669408832</v>
      </c>
    </row>
    <row r="41" spans="2:17">
      <c r="B41" s="406"/>
      <c r="C41" s="18" t="s">
        <v>213</v>
      </c>
      <c r="D41" s="249">
        <f>Flavors!D253</f>
        <v>255380.05983424187</v>
      </c>
      <c r="E41" s="250">
        <f>Flavors!E253</f>
        <v>141119.56444001201</v>
      </c>
      <c r="F41" s="251">
        <f>Flavors!F253</f>
        <v>1.2350687256615773</v>
      </c>
      <c r="G41" s="252">
        <f>Flavors!G253</f>
        <v>0.16085448196199817</v>
      </c>
      <c r="H41" s="253">
        <f>Flavors!H253</f>
        <v>8.7351055729932348E-2</v>
      </c>
      <c r="I41" s="481">
        <f>Flavors!I253</f>
        <v>1.9840475939253734</v>
      </c>
      <c r="J41" s="461">
        <f>Flavors!J253</f>
        <v>6.4234421081521553E-3</v>
      </c>
      <c r="K41" s="254">
        <f>Flavors!K253</f>
        <v>3.2480601039634916E-3</v>
      </c>
      <c r="L41" s="498">
        <f>Flavors!L253</f>
        <v>506686.19325064548</v>
      </c>
      <c r="M41" s="461">
        <f>Flavors!M253</f>
        <v>280721.87796041614</v>
      </c>
      <c r="N41" s="255">
        <f>Flavors!N253</f>
        <v>1.2423283632190154</v>
      </c>
      <c r="O41" s="256">
        <f>Flavors!O253</f>
        <v>127690.02991712093</v>
      </c>
      <c r="P41" s="250">
        <f>Flavors!P253</f>
        <v>70559.782220006004</v>
      </c>
      <c r="Q41" s="255">
        <f>Flavors!Q253</f>
        <v>1.2350687256615773</v>
      </c>
    </row>
    <row r="42" spans="2:17">
      <c r="B42" s="406"/>
      <c r="C42" s="18" t="s">
        <v>214</v>
      </c>
      <c r="D42" s="249">
        <f>Flavors!D254</f>
        <v>39528714.472232096</v>
      </c>
      <c r="E42" s="250">
        <f>Flavors!E254</f>
        <v>-863697.0596839264</v>
      </c>
      <c r="F42" s="251">
        <f>Flavors!F254</f>
        <v>-2.1382656467576269E-2</v>
      </c>
      <c r="G42" s="252">
        <f>Flavors!G254</f>
        <v>24.89767953371781</v>
      </c>
      <c r="H42" s="253">
        <f>Flavors!H254</f>
        <v>-1.0866349148380259</v>
      </c>
      <c r="I42" s="481">
        <f>Flavors!I254</f>
        <v>1.7638290356950546</v>
      </c>
      <c r="J42" s="461">
        <f>Flavors!J254</f>
        <v>-6.838982087576273E-3</v>
      </c>
      <c r="K42" s="254">
        <f>Flavors!K254</f>
        <v>-3.8623739847860254E-3</v>
      </c>
      <c r="L42" s="498">
        <f>Flavors!L254</f>
        <v>69721894.329822287</v>
      </c>
      <c r="M42" s="461">
        <f>Flavors!M254</f>
        <v>-1799656.9308557361</v>
      </c>
      <c r="N42" s="255">
        <f>Flavors!N254</f>
        <v>-2.5162442636296301E-2</v>
      </c>
      <c r="O42" s="256">
        <f>Flavors!O254</f>
        <v>14369313.326058805</v>
      </c>
      <c r="P42" s="250">
        <f>Flavors!P254</f>
        <v>-353152.25277790241</v>
      </c>
      <c r="Q42" s="255">
        <f>Flavors!Q254</f>
        <v>-2.3987303681358423E-2</v>
      </c>
    </row>
    <row r="43" spans="2:17" ht="15" thickBot="1">
      <c r="B43" s="406"/>
      <c r="C43" s="21" t="s">
        <v>215</v>
      </c>
      <c r="D43" s="287">
        <f>Flavors!D255</f>
        <v>985859.45114034414</v>
      </c>
      <c r="E43" s="288">
        <f>Flavors!E255</f>
        <v>-139721.31289766729</v>
      </c>
      <c r="F43" s="289">
        <f>Flavors!F255</f>
        <v>-0.12413264099896151</v>
      </c>
      <c r="G43" s="290">
        <f>Flavors!G255</f>
        <v>0.62095651243659544</v>
      </c>
      <c r="H43" s="291">
        <f>Flavors!H255</f>
        <v>-0.10312614073452264</v>
      </c>
      <c r="I43" s="489">
        <f>Flavors!I255</f>
        <v>2.4414201185279252</v>
      </c>
      <c r="J43" s="469">
        <f>Flavors!J255</f>
        <v>6.2828931215244577E-2</v>
      </c>
      <c r="K43" s="292">
        <f>Flavors!K255</f>
        <v>2.6414346252677561E-2</v>
      </c>
      <c r="L43" s="506">
        <f>Flavors!L255</f>
        <v>2406897.0980549343</v>
      </c>
      <c r="M43" s="469">
        <f>Flavors!M255</f>
        <v>-270399.3878945536</v>
      </c>
      <c r="N43" s="293">
        <f>Flavors!N255</f>
        <v>-0.10099717730688987</v>
      </c>
      <c r="O43" s="294">
        <f>Flavors!O255</f>
        <v>570062.22797083855</v>
      </c>
      <c r="P43" s="288">
        <f>Flavors!P255</f>
        <v>-61236.311768890242</v>
      </c>
      <c r="Q43" s="293">
        <f>Flavors!Q255</f>
        <v>-9.7000559820931462E-2</v>
      </c>
    </row>
    <row r="44" spans="2:17">
      <c r="B44" s="405" t="s">
        <v>285</v>
      </c>
      <c r="C44" s="24" t="s">
        <v>286</v>
      </c>
      <c r="D44" s="169">
        <f>'NB vs PL'!D33</f>
        <v>103136452.09238693</v>
      </c>
      <c r="E44" s="23">
        <f>'NB vs PL'!E33</f>
        <v>291332.73788978159</v>
      </c>
      <c r="F44" s="177">
        <f>'NB vs PL'!F33</f>
        <v>2.8327327511341194E-3</v>
      </c>
      <c r="G44" s="181">
        <f>'NB vs PL'!G33</f>
        <v>64.961847778903717</v>
      </c>
      <c r="H44" s="191">
        <f>'NB vs PL'!H33</f>
        <v>-1.1981020595689955</v>
      </c>
      <c r="I44" s="490">
        <f>'NB vs PL'!I33</f>
        <v>2.1291073752357277</v>
      </c>
      <c r="J44" s="470">
        <f>'NB vs PL'!J33</f>
        <v>3.4380725844024518E-2</v>
      </c>
      <c r="K44" s="184">
        <f>'NB vs PL'!K33</f>
        <v>1.6412989185967768E-2</v>
      </c>
      <c r="L44" s="507">
        <f>'NB vs PL'!L33</f>
        <v>219588580.80554733</v>
      </c>
      <c r="M44" s="470">
        <f>'NB vs PL'!M33</f>
        <v>4156168.5338116884</v>
      </c>
      <c r="N44" s="186">
        <f>'NB vs PL'!N33</f>
        <v>1.9292215549112944E-2</v>
      </c>
      <c r="O44" s="22">
        <f>'NB vs PL'!O33</f>
        <v>44429284.015276834</v>
      </c>
      <c r="P44" s="23">
        <f>'NB vs PL'!P33</f>
        <v>592104.86753667891</v>
      </c>
      <c r="Q44" s="186">
        <f>'NB vs PL'!Q33</f>
        <v>1.3506910778660411E-2</v>
      </c>
    </row>
    <row r="45" spans="2:17" ht="15" thickBot="1">
      <c r="B45" s="407"/>
      <c r="C45" s="25" t="s">
        <v>197</v>
      </c>
      <c r="D45" s="170">
        <f>'NB vs PL'!D34</f>
        <v>55628200.728773616</v>
      </c>
      <c r="E45" s="17">
        <f>'NB vs PL'!E34</f>
        <v>3024110.0920442566</v>
      </c>
      <c r="F45" s="178">
        <f>'NB vs PL'!F34</f>
        <v>5.7488116521735952E-2</v>
      </c>
      <c r="G45" s="182">
        <f>'NB vs PL'!G34</f>
        <v>35.038152221096617</v>
      </c>
      <c r="H45" s="192">
        <f>'NB vs PL'!H34</f>
        <v>1.1981020595689245</v>
      </c>
      <c r="I45" s="491">
        <f>'NB vs PL'!I34</f>
        <v>1.866456854978719</v>
      </c>
      <c r="J45" s="471">
        <f>'NB vs PL'!J34</f>
        <v>-0.10564874309811478</v>
      </c>
      <c r="K45" s="185">
        <f>'NB vs PL'!K34</f>
        <v>-5.357154464808668E-2</v>
      </c>
      <c r="L45" s="508">
        <f>'NB vs PL'!L34</f>
        <v>103827636.5803517</v>
      </c>
      <c r="M45" s="471">
        <f>'NB vs PL'!M34</f>
        <v>86814.953916564584</v>
      </c>
      <c r="N45" s="187">
        <f>'NB vs PL'!N34</f>
        <v>8.3684467267070961E-4</v>
      </c>
      <c r="O45" s="16">
        <f>'NB vs PL'!O34</f>
        <v>28167145.963896103</v>
      </c>
      <c r="P45" s="17">
        <f>'NB vs PL'!P34</f>
        <v>2025716.2420549989</v>
      </c>
      <c r="Q45" s="187">
        <f>'NB vs PL'!Q34</f>
        <v>7.7490644682012846E-2</v>
      </c>
    </row>
    <row r="46" spans="2:17">
      <c r="B46" s="406" t="s">
        <v>287</v>
      </c>
      <c r="C46" s="13" t="s">
        <v>39</v>
      </c>
      <c r="D46" s="153">
        <f>Size!D93</f>
        <v>2982365.4954836098</v>
      </c>
      <c r="E46" s="32">
        <f>Size!E93</f>
        <v>299729.6250543152</v>
      </c>
      <c r="F46" s="179">
        <f>Size!F93</f>
        <v>0.11172952257823583</v>
      </c>
      <c r="G46" s="183">
        <f>Size!G93</f>
        <v>1.8784820440120806</v>
      </c>
      <c r="H46" s="193">
        <f>Size!H93</f>
        <v>0.15275061663415279</v>
      </c>
      <c r="I46" s="485">
        <f>Size!I93</f>
        <v>4.1131125227768504</v>
      </c>
      <c r="J46" s="465">
        <f>Size!J93</f>
        <v>0.84304114400761687</v>
      </c>
      <c r="K46" s="172">
        <f>Size!K93</f>
        <v>0.25780511993744759</v>
      </c>
      <c r="L46" s="502">
        <f>Size!L93</f>
        <v>12266804.866971221</v>
      </c>
      <c r="M46" s="465">
        <f>Size!M93</f>
        <v>3494394.0874206945</v>
      </c>
      <c r="N46" s="173">
        <f>Size!N93</f>
        <v>0.39833908548451918</v>
      </c>
      <c r="O46" s="31">
        <f>Size!O93</f>
        <v>2298398.7825938463</v>
      </c>
      <c r="P46" s="32">
        <f>Size!P93</f>
        <v>490602.96594860405</v>
      </c>
      <c r="Q46" s="173">
        <f>Size!Q93</f>
        <v>0.27138184602010218</v>
      </c>
    </row>
    <row r="47" spans="2:17">
      <c r="B47" s="406"/>
      <c r="C47" s="18" t="s">
        <v>234</v>
      </c>
      <c r="D47" s="27">
        <f>Size!D94</f>
        <v>80146276.683239907</v>
      </c>
      <c r="E47" s="266">
        <f>Size!E94</f>
        <v>2509668.9568154514</v>
      </c>
      <c r="F47" s="267">
        <f>Size!F94</f>
        <v>3.2325845117538006E-2</v>
      </c>
      <c r="G47" s="268">
        <f>Size!G94</f>
        <v>50.481184104323553</v>
      </c>
      <c r="H47" s="189">
        <f>Size!H94</f>
        <v>0.5377924776909353</v>
      </c>
      <c r="I47" s="486">
        <f>Size!I94</f>
        <v>1.9775857775450525</v>
      </c>
      <c r="J47" s="466">
        <f>Size!J94</f>
        <v>-4.977703366766284E-2</v>
      </c>
      <c r="K47" s="269">
        <f>Size!K94</f>
        <v>-2.4552602717363411E-2</v>
      </c>
      <c r="L47" s="503">
        <f>Size!L94</f>
        <v>158496136.8919659</v>
      </c>
      <c r="M47" s="466">
        <f>Size!M94</f>
        <v>1098565.5987032056</v>
      </c>
      <c r="N47" s="162">
        <f>Size!N94</f>
        <v>6.979558767500684E-3</v>
      </c>
      <c r="O47" s="270">
        <f>Size!O94</f>
        <v>40623425.922210738</v>
      </c>
      <c r="P47" s="266">
        <f>Size!P94</f>
        <v>1530859.4023914635</v>
      </c>
      <c r="Q47" s="162">
        <f>Size!Q94</f>
        <v>3.9159859243709245E-2</v>
      </c>
    </row>
    <row r="48" spans="2:17">
      <c r="B48" s="406"/>
      <c r="C48" s="18" t="s">
        <v>235</v>
      </c>
      <c r="D48" s="27">
        <f>Size!D95</f>
        <v>3419755.3696808144</v>
      </c>
      <c r="E48" s="266">
        <f>Size!E95</f>
        <v>-623633.92042851867</v>
      </c>
      <c r="F48" s="267">
        <f>Size!F95</f>
        <v>-0.15423543855992547</v>
      </c>
      <c r="G48" s="268">
        <f>Size!G95</f>
        <v>2.1539777960104183</v>
      </c>
      <c r="H48" s="189">
        <f>Size!H95</f>
        <v>-0.4471221326013497</v>
      </c>
      <c r="I48" s="486">
        <f>Size!I95</f>
        <v>2.5563837851729136</v>
      </c>
      <c r="J48" s="466">
        <f>Size!J95</f>
        <v>-0.2545297154728372</v>
      </c>
      <c r="K48" s="269">
        <f>Size!K95</f>
        <v>-9.0550532919054294E-2</v>
      </c>
      <c r="L48" s="503">
        <f>Size!L95</f>
        <v>8742207.1763100363</v>
      </c>
      <c r="M48" s="466">
        <f>Size!M95</f>
        <v>-2623410.3676247261</v>
      </c>
      <c r="N48" s="162">
        <f>Size!N95</f>
        <v>-0.23081987032237447</v>
      </c>
      <c r="O48" s="270">
        <f>Size!O95</f>
        <v>1125478.8890594244</v>
      </c>
      <c r="P48" s="266">
        <f>Size!P95</f>
        <v>-198022.03632724285</v>
      </c>
      <c r="Q48" s="162">
        <f>Size!Q95</f>
        <v>-0.14961986994409524</v>
      </c>
    </row>
    <row r="49" spans="2:20">
      <c r="B49" s="406"/>
      <c r="C49" s="18" t="s">
        <v>236</v>
      </c>
      <c r="D49" s="27">
        <f>Size!D96</f>
        <v>3853169.8709534286</v>
      </c>
      <c r="E49" s="266">
        <f>Size!E96</f>
        <v>-214671.43119124277</v>
      </c>
      <c r="F49" s="267">
        <f>Size!F96</f>
        <v>-5.2772813698032522E-2</v>
      </c>
      <c r="G49" s="268">
        <f>Size!G96</f>
        <v>2.4269696072045841</v>
      </c>
      <c r="H49" s="189">
        <f>Size!H96</f>
        <v>-0.18986022575132155</v>
      </c>
      <c r="I49" s="486">
        <f>Size!I96</f>
        <v>1.9823580499497784</v>
      </c>
      <c r="J49" s="466">
        <f>Size!J96</f>
        <v>9.9645854661142286E-2</v>
      </c>
      <c r="K49" s="269">
        <f>Size!K96</f>
        <v>5.2926759018451945E-2</v>
      </c>
      <c r="L49" s="503">
        <f>Size!L96</f>
        <v>7638362.3115084777</v>
      </c>
      <c r="M49" s="466">
        <f>Size!M96</f>
        <v>-20212.116538100876</v>
      </c>
      <c r="N49" s="162">
        <f>Size!N96</f>
        <v>-2.6391486729020722E-3</v>
      </c>
      <c r="O49" s="270">
        <f>Size!O96</f>
        <v>1077697.187412858</v>
      </c>
      <c r="P49" s="266">
        <f>Size!P96</f>
        <v>-63383.16294336319</v>
      </c>
      <c r="Q49" s="162">
        <f>Size!Q96</f>
        <v>-5.5546625549704985E-2</v>
      </c>
    </row>
    <row r="50" spans="2:20">
      <c r="B50" s="406"/>
      <c r="C50" s="18" t="s">
        <v>237</v>
      </c>
      <c r="D50" s="27">
        <f>Size!D97</f>
        <v>50451828.952842653</v>
      </c>
      <c r="E50" s="266">
        <f>Size!E97</f>
        <v>704068.41749124974</v>
      </c>
      <c r="F50" s="267">
        <f>Size!F97</f>
        <v>1.4152766072573852E-2</v>
      </c>
      <c r="G50" s="268">
        <f>Size!G97</f>
        <v>31.777746530062942</v>
      </c>
      <c r="H50" s="189">
        <f>Size!H97</f>
        <v>-0.22483523806527472</v>
      </c>
      <c r="I50" s="486">
        <f>Size!I97</f>
        <v>1.677830794764956</v>
      </c>
      <c r="J50" s="466">
        <f>Size!J97</f>
        <v>0.11680572415488655</v>
      </c>
      <c r="K50" s="269">
        <f>Size!K97</f>
        <v>7.4826296101213358E-2</v>
      </c>
      <c r="L50" s="503">
        <f>Size!L97</f>
        <v>84649632.269293606</v>
      </c>
      <c r="M50" s="466">
        <f>Size!M97</f>
        <v>6992130.8669038564</v>
      </c>
      <c r="N50" s="162">
        <f>Size!N97</f>
        <v>9.0038061238584835E-2</v>
      </c>
      <c r="O50" s="270">
        <f>Size!O97</f>
        <v>12794047.443806054</v>
      </c>
      <c r="P50" s="266">
        <f>Size!P97</f>
        <v>423312.6497662086</v>
      </c>
      <c r="Q50" s="162">
        <f>Size!Q97</f>
        <v>3.4218876793814898E-2</v>
      </c>
    </row>
    <row r="51" spans="2:20">
      <c r="B51" s="406"/>
      <c r="C51" s="18" t="s">
        <v>238</v>
      </c>
      <c r="D51" s="27">
        <f>Size!D98</f>
        <v>12681951.306159511</v>
      </c>
      <c r="E51" s="266">
        <f>Size!E98</f>
        <v>1256591.392750347</v>
      </c>
      <c r="F51" s="267">
        <f>Size!F98</f>
        <v>0.10998265282440438</v>
      </c>
      <c r="G51" s="268">
        <f>Size!G98</f>
        <v>7.987893451601634</v>
      </c>
      <c r="H51" s="189">
        <f>Size!H98</f>
        <v>0.63799446269454752</v>
      </c>
      <c r="I51" s="486">
        <f>Size!I98</f>
        <v>3.7074294422797673</v>
      </c>
      <c r="J51" s="466">
        <f>Size!J98</f>
        <v>-0.28989026249007388</v>
      </c>
      <c r="K51" s="269">
        <f>Size!K98</f>
        <v>-7.2521160152429001E-2</v>
      </c>
      <c r="L51" s="503">
        <f>Size!L98</f>
        <v>47017439.658014126</v>
      </c>
      <c r="M51" s="466">
        <f>Size!M98</f>
        <v>1346623.3420562297</v>
      </c>
      <c r="N51" s="162">
        <f>Size!N98</f>
        <v>2.9485423092507859E-2</v>
      </c>
      <c r="O51" s="270">
        <f>Size!O98</f>
        <v>14959878.768522147</v>
      </c>
      <c r="P51" s="266">
        <f>Size!P98</f>
        <v>1636646.528141696</v>
      </c>
      <c r="Q51" s="162">
        <f>Size!Q98</f>
        <v>0.12284155215588742</v>
      </c>
    </row>
    <row r="52" spans="2:20" ht="15" thickBot="1">
      <c r="B52" s="406"/>
      <c r="C52" s="21" t="s">
        <v>239</v>
      </c>
      <c r="D52" s="271">
        <f>Size!D99</f>
        <v>5229305.142800767</v>
      </c>
      <c r="E52" s="272">
        <f>Size!E99</f>
        <v>-616310.21055734716</v>
      </c>
      <c r="F52" s="273">
        <f>Size!F99</f>
        <v>-0.10543119471644627</v>
      </c>
      <c r="G52" s="274">
        <f>Size!G99</f>
        <v>3.2937464667852123</v>
      </c>
      <c r="H52" s="275">
        <f>Size!H99</f>
        <v>-0.46671996060162479</v>
      </c>
      <c r="I52" s="487">
        <f>Size!I99</f>
        <v>1.7874992084626073</v>
      </c>
      <c r="J52" s="467">
        <f>Size!J99</f>
        <v>-3.4627739884995901E-2</v>
      </c>
      <c r="K52" s="276">
        <f>Size!K99</f>
        <v>-1.9004021600360001E-2</v>
      </c>
      <c r="L52" s="504">
        <f>Size!L99</f>
        <v>9347378.8035658132</v>
      </c>
      <c r="M52" s="467">
        <f>Size!M99</f>
        <v>-1304074.4614625033</v>
      </c>
      <c r="N52" s="277">
        <f>Size!N99</f>
        <v>-0.12243159961506309</v>
      </c>
      <c r="O52" s="278">
        <f>Size!O99</f>
        <v>795095.03352153301</v>
      </c>
      <c r="P52" s="272">
        <f>Size!P99</f>
        <v>-125025.18943202496</v>
      </c>
      <c r="Q52" s="277">
        <f>Size!Q99</f>
        <v>-0.13587918873329172</v>
      </c>
    </row>
    <row r="53" spans="2:20">
      <c r="B53" s="405" t="s">
        <v>35</v>
      </c>
      <c r="C53" s="24" t="s">
        <v>288</v>
      </c>
      <c r="D53" s="169">
        <f>Organic!D33</f>
        <v>5265914.7616437729</v>
      </c>
      <c r="E53" s="23">
        <f>Organic!E33</f>
        <v>-2337215.1244236799</v>
      </c>
      <c r="F53" s="177">
        <f>Organic!F33</f>
        <v>-0.30740170948632206</v>
      </c>
      <c r="G53" s="181">
        <f>Organic!G33</f>
        <v>3.3168055156304517</v>
      </c>
      <c r="H53" s="191">
        <f>Organic!H33</f>
        <v>-1.5742646200727783</v>
      </c>
      <c r="I53" s="490">
        <f>Organic!I33</f>
        <v>2.7458181126238657</v>
      </c>
      <c r="J53" s="470">
        <f>Organic!J33</f>
        <v>1.0600258188699618</v>
      </c>
      <c r="K53" s="184">
        <f>Organic!K33</f>
        <v>0.62879977729018321</v>
      </c>
      <c r="L53" s="507">
        <f>Organic!L33</f>
        <v>14459244.132054858</v>
      </c>
      <c r="M53" s="470">
        <f>Organic!M33</f>
        <v>1641946.3617123496</v>
      </c>
      <c r="N53" s="186">
        <f>Organic!N33</f>
        <v>0.12810394134024031</v>
      </c>
      <c r="O53" s="22">
        <f>Organic!O33</f>
        <v>2178174.8273873925</v>
      </c>
      <c r="P53" s="23">
        <f>Organic!P33</f>
        <v>-478358.14825147297</v>
      </c>
      <c r="Q53" s="186">
        <f>Organic!Q33</f>
        <v>-0.18006859039136655</v>
      </c>
    </row>
    <row r="54" spans="2:20" ht="15" thickBot="1">
      <c r="B54" s="407"/>
      <c r="C54" s="25" t="s">
        <v>289</v>
      </c>
      <c r="D54" s="170">
        <f>Organic!D34</f>
        <v>153498738.05951655</v>
      </c>
      <c r="E54" s="17">
        <f>Organic!E34</f>
        <v>5652657.9543578327</v>
      </c>
      <c r="F54" s="178">
        <f>Organic!F34</f>
        <v>3.8233397533010395E-2</v>
      </c>
      <c r="G54" s="182">
        <f>Organic!G34</f>
        <v>96.683194484369736</v>
      </c>
      <c r="H54" s="192">
        <f>Organic!H34</f>
        <v>1.5742646200728103</v>
      </c>
      <c r="I54" s="491">
        <f>Organic!I34</f>
        <v>2.0436566567989858</v>
      </c>
      <c r="J54" s="471">
        <f>Organic!J34</f>
        <v>-2.8475705722402544E-2</v>
      </c>
      <c r="K54" s="185">
        <f>Organic!K34</f>
        <v>-1.3742223343181158E-2</v>
      </c>
      <c r="L54" s="508">
        <f>Organic!L34</f>
        <v>313698717.8455748</v>
      </c>
      <c r="M54" s="471">
        <f>Organic!M34</f>
        <v>7342070.5877458453</v>
      </c>
      <c r="N54" s="187">
        <f>Organic!N34</f>
        <v>2.3965762301761902E-2</v>
      </c>
      <c r="O54" s="16">
        <f>Organic!O34</f>
        <v>71495847.199739218</v>
      </c>
      <c r="P54" s="17">
        <f>Organic!P34</f>
        <v>4173349.3057968616</v>
      </c>
      <c r="Q54" s="187">
        <f>Organic!Q34</f>
        <v>6.1990410878268634E-2</v>
      </c>
    </row>
    <row r="55" spans="2:20">
      <c r="B55" s="405" t="s">
        <v>290</v>
      </c>
      <c r="C55" s="13" t="s">
        <v>291</v>
      </c>
      <c r="D55" s="26">
        <f>Form!D33</f>
        <v>26796622.088322558</v>
      </c>
      <c r="E55" s="15">
        <f>Form!E33</f>
        <v>-630653.20597870648</v>
      </c>
      <c r="F55" s="160">
        <f>Form!F33</f>
        <v>-2.2993651363893999E-2</v>
      </c>
      <c r="G55" s="196">
        <f>Form!G33</f>
        <v>16.878204066309102</v>
      </c>
      <c r="H55" s="197">
        <f>Form!H33</f>
        <v>-0.76567800671613639</v>
      </c>
      <c r="I55" s="492">
        <f>Form!I33</f>
        <v>2.4215767470142056</v>
      </c>
      <c r="J55" s="472">
        <f>Form!J33</f>
        <v>0.11249690256206968</v>
      </c>
      <c r="K55" s="198">
        <f>Form!K33</f>
        <v>4.8719364482938128E-2</v>
      </c>
      <c r="L55" s="509">
        <f>Form!L33</f>
        <v>64890076.947609149</v>
      </c>
      <c r="M55" s="472">
        <f>Form!M33</f>
        <v>1558308.3772980794</v>
      </c>
      <c r="N55" s="161">
        <f>Form!N33</f>
        <v>2.4605477037453045E-2</v>
      </c>
      <c r="O55" s="14">
        <f>Form!O33</f>
        <v>13839629.87581259</v>
      </c>
      <c r="P55" s="15">
        <f>Form!P33</f>
        <v>309909.12307496741</v>
      </c>
      <c r="Q55" s="161">
        <f>Form!Q33</f>
        <v>2.2905803359781832E-2</v>
      </c>
    </row>
    <row r="56" spans="2:20" ht="15" thickBot="1">
      <c r="B56" s="407"/>
      <c r="C56" s="21" t="s">
        <v>225</v>
      </c>
      <c r="D56" s="30">
        <f>Form!D34</f>
        <v>131968030.73283792</v>
      </c>
      <c r="E56" s="20">
        <f>Form!E34</f>
        <v>3946096.0359128863</v>
      </c>
      <c r="F56" s="158">
        <f>Form!F34</f>
        <v>3.0823593201077189E-2</v>
      </c>
      <c r="G56" s="188">
        <f>Form!G34</f>
        <v>83.121795933691175</v>
      </c>
      <c r="H56" s="194">
        <f>Form!H34</f>
        <v>0.7656780067161435</v>
      </c>
      <c r="I56" s="493">
        <f>Form!I34</f>
        <v>1.9949368310495685</v>
      </c>
      <c r="J56" s="473">
        <f>Form!J34</f>
        <v>-3.487712865753112E-3</v>
      </c>
      <c r="K56" s="167">
        <f>Form!K34</f>
        <v>-1.7452312004335028E-3</v>
      </c>
      <c r="L56" s="510">
        <f>Form!L34</f>
        <v>263267885.03001973</v>
      </c>
      <c r="M56" s="473">
        <f>Form!M34</f>
        <v>7425708.572160244</v>
      </c>
      <c r="N56" s="163">
        <f>Form!N34</f>
        <v>2.9024567704079685E-2</v>
      </c>
      <c r="O56" s="19">
        <f>Form!O34</f>
        <v>59834392.151314035</v>
      </c>
      <c r="P56" s="20">
        <f>Form!P34</f>
        <v>3385082.0344704166</v>
      </c>
      <c r="Q56" s="163">
        <f>Form!Q34</f>
        <v>5.9966756501783347E-2</v>
      </c>
    </row>
    <row r="57" spans="2:20">
      <c r="B57" s="406" t="s">
        <v>292</v>
      </c>
      <c r="C57" s="13" t="s">
        <v>37</v>
      </c>
      <c r="D57" s="153">
        <f>'Package Type'!D105</f>
        <v>4691806.9091099119</v>
      </c>
      <c r="E57" s="32">
        <f>'Package Type'!E105</f>
        <v>96550.149759878404</v>
      </c>
      <c r="F57" s="179">
        <f>'Package Type'!F105</f>
        <v>2.101082808124409E-2</v>
      </c>
      <c r="G57" s="183">
        <f>'Package Type'!G105</f>
        <v>2.95519615086803</v>
      </c>
      <c r="H57" s="193">
        <f>'Package Type'!H105</f>
        <v>-9.1842804131658795E-4</v>
      </c>
      <c r="I57" s="485">
        <f>'Package Type'!I105</f>
        <v>4.5140257246637319</v>
      </c>
      <c r="J57" s="465">
        <f>'Package Type'!J105</f>
        <v>-0.45267027780278202</v>
      </c>
      <c r="K57" s="172">
        <f>'Package Type'!K105</f>
        <v>-9.1141128343265057E-2</v>
      </c>
      <c r="L57" s="502">
        <f>'Package Type'!L105</f>
        <v>21178937.082877174</v>
      </c>
      <c r="M57" s="465">
        <f>'Package Type'!M105</f>
        <v>-1644306.2940938659</v>
      </c>
      <c r="N57" s="173">
        <f>'Package Type'!N105</f>
        <v>-7.2045250840771957E-2</v>
      </c>
      <c r="O57" s="31">
        <f>'Package Type'!O105</f>
        <v>5754458.9876946807</v>
      </c>
      <c r="P57" s="32">
        <f>'Package Type'!P105</f>
        <v>474630.14078721683</v>
      </c>
      <c r="Q57" s="173">
        <f>'Package Type'!Q105</f>
        <v>8.9894986096986901E-2</v>
      </c>
    </row>
    <row r="58" spans="2:20">
      <c r="B58" s="406"/>
      <c r="C58" s="18" t="s">
        <v>227</v>
      </c>
      <c r="D58" s="27">
        <f>'Package Type'!D106</f>
        <v>918853.22577867971</v>
      </c>
      <c r="E58" s="266">
        <f>'Package Type'!E106</f>
        <v>235544.81231433933</v>
      </c>
      <c r="F58" s="267">
        <f>'Package Type'!F106</f>
        <v>0.34471229634088452</v>
      </c>
      <c r="G58" s="268">
        <f>'Package Type'!G106</f>
        <v>0.57875176209009149</v>
      </c>
      <c r="H58" s="189">
        <f>'Package Type'!H106</f>
        <v>0.13918155552364531</v>
      </c>
      <c r="I58" s="486">
        <f>'Package Type'!I106</f>
        <v>2.6806967794715719</v>
      </c>
      <c r="J58" s="466">
        <f>'Package Type'!J106</f>
        <v>-0.73347456216048679</v>
      </c>
      <c r="K58" s="269">
        <f>'Package Type'!K106</f>
        <v>-0.21483238208246097</v>
      </c>
      <c r="L58" s="503">
        <f>'Package Type'!L106</f>
        <v>2463166.8831519717</v>
      </c>
      <c r="M58" s="466">
        <f>'Package Type'!M106</f>
        <v>130234.88040595129</v>
      </c>
      <c r="N58" s="162">
        <f>'Package Type'!N106</f>
        <v>5.5824550502396098E-2</v>
      </c>
      <c r="O58" s="270">
        <f>'Package Type'!O106</f>
        <v>495280.2516156435</v>
      </c>
      <c r="P58" s="266">
        <f>'Package Type'!P106</f>
        <v>55418.549624684267</v>
      </c>
      <c r="Q58" s="162">
        <f>'Package Type'!Q106</f>
        <v>0.12599084979174505</v>
      </c>
    </row>
    <row r="59" spans="2:20">
      <c r="B59" s="406"/>
      <c r="C59" s="18" t="s">
        <v>228</v>
      </c>
      <c r="D59" s="27">
        <f>'Package Type'!D107</f>
        <v>63080765.782055497</v>
      </c>
      <c r="E59" s="266">
        <f>'Package Type'!E107</f>
        <v>1972154.7662136406</v>
      </c>
      <c r="F59" s="267">
        <f>'Package Type'!F107</f>
        <v>3.2272943754234201E-2</v>
      </c>
      <c r="G59" s="268">
        <f>'Package Type'!G107</f>
        <v>39.732248117666742</v>
      </c>
      <c r="H59" s="189">
        <f>'Package Type'!H107</f>
        <v>0.42126608096739915</v>
      </c>
      <c r="I59" s="486">
        <f>'Package Type'!I107</f>
        <v>1.9648553892915834</v>
      </c>
      <c r="J59" s="466">
        <f>'Package Type'!J107</f>
        <v>1.9401342498991392E-2</v>
      </c>
      <c r="K59" s="269">
        <f>'Package Type'!K107</f>
        <v>9.9726552426040414E-3</v>
      </c>
      <c r="L59" s="503">
        <f>'Package Type'!L107</f>
        <v>123944582.60751185</v>
      </c>
      <c r="M59" s="466">
        <f>'Package Type'!M107</f>
        <v>5060588.0128679425</v>
      </c>
      <c r="N59" s="162">
        <f>'Package Type'!N107</f>
        <v>4.2567445938563188E-2</v>
      </c>
      <c r="O59" s="270">
        <f>'Package Type'!O107</f>
        <v>29017358.659902088</v>
      </c>
      <c r="P59" s="266">
        <f>'Package Type'!P107</f>
        <v>1937191.7594929822</v>
      </c>
      <c r="Q59" s="162">
        <f>'Package Type'!Q107</f>
        <v>7.1535443877331364E-2</v>
      </c>
    </row>
    <row r="60" spans="2:20" ht="15" customHeight="1">
      <c r="B60" s="406"/>
      <c r="C60" s="18" t="s">
        <v>229</v>
      </c>
      <c r="D60" s="27">
        <f>'Package Type'!D108</f>
        <v>2229412.4464899893</v>
      </c>
      <c r="E60" s="266">
        <f>'Package Type'!E108</f>
        <v>470116.06146563683</v>
      </c>
      <c r="F60" s="267">
        <f>'Package Type'!F108</f>
        <v>0.26721822739329359</v>
      </c>
      <c r="G60" s="268">
        <f>'Package Type'!G108</f>
        <v>1.4042246853279767</v>
      </c>
      <c r="H60" s="189">
        <f>'Package Type'!H108</f>
        <v>0.27247471688255764</v>
      </c>
      <c r="I60" s="486">
        <f>'Package Type'!I108</f>
        <v>2.992141168973582</v>
      </c>
      <c r="J60" s="466">
        <f>'Package Type'!J108</f>
        <v>0.56826255315198138</v>
      </c>
      <c r="K60" s="269">
        <f>'Package Type'!K108</f>
        <v>0.23444348633743875</v>
      </c>
      <c r="L60" s="503">
        <f>'Package Type'!L108</f>
        <v>6670716.7637648098</v>
      </c>
      <c r="M60" s="466">
        <f>'Package Type'!M108</f>
        <v>2406395.8772120364</v>
      </c>
      <c r="N60" s="162">
        <f>'Package Type'!N108</f>
        <v>0.56430928657372648</v>
      </c>
      <c r="O60" s="270">
        <f>'Package Type'!O108</f>
        <v>1343075.8599313498</v>
      </c>
      <c r="P60" s="266">
        <f>'Package Type'!P108</f>
        <v>489980.92124456191</v>
      </c>
      <c r="Q60" s="162">
        <f>'Package Type'!Q108</f>
        <v>0.57435684942500576</v>
      </c>
    </row>
    <row r="61" spans="2:20">
      <c r="B61" s="406"/>
      <c r="C61" s="18" t="s">
        <v>230</v>
      </c>
      <c r="D61" s="27">
        <f>'Package Type'!D109</f>
        <v>3295.3109106719494</v>
      </c>
      <c r="E61" s="266">
        <f>'Package Type'!E109</f>
        <v>133.31091067194939</v>
      </c>
      <c r="F61" s="267">
        <f>'Package Type'!F109</f>
        <v>4.2160313305486842E-2</v>
      </c>
      <c r="G61" s="268">
        <f>'Package Type'!G109</f>
        <v>2.0755948204566306E-3</v>
      </c>
      <c r="H61" s="189">
        <f>'Package Type'!H109</f>
        <v>4.1489918811601911E-5</v>
      </c>
      <c r="I61" s="486">
        <f>'Package Type'!I109</f>
        <v>5.9048819355469364</v>
      </c>
      <c r="J61" s="466">
        <f>'Package Type'!J109</f>
        <v>1.1209730171408729</v>
      </c>
      <c r="K61" s="269">
        <f>'Package Type'!K109</f>
        <v>0.23432156344531047</v>
      </c>
      <c r="L61" s="503">
        <f>'Package Type'!L109</f>
        <v>19458.421868437519</v>
      </c>
      <c r="M61" s="466">
        <f>'Package Type'!M109</f>
        <v>4331.7018684375471</v>
      </c>
      <c r="N61" s="162">
        <f>'Package Type'!N109</f>
        <v>0.2863609472798832</v>
      </c>
      <c r="O61" s="270">
        <f>'Package Type'!O109</f>
        <v>3327.4145475625992</v>
      </c>
      <c r="P61" s="266">
        <f>'Package Type'!P109</f>
        <v>148.41454756259918</v>
      </c>
      <c r="Q61" s="162">
        <f>'Package Type'!Q109</f>
        <v>4.6685922479584516E-2</v>
      </c>
    </row>
    <row r="62" spans="2:20">
      <c r="B62" s="406"/>
      <c r="C62" s="18" t="s">
        <v>231</v>
      </c>
      <c r="D62" s="27">
        <f>'Package Type'!D110</f>
        <v>84221803.832434043</v>
      </c>
      <c r="E62" s="266">
        <f>'Package Type'!E110</f>
        <v>650879.31365430355</v>
      </c>
      <c r="F62" s="267">
        <f>'Package Type'!F110</f>
        <v>7.7883464542508494E-3</v>
      </c>
      <c r="G62" s="268">
        <f>'Package Type'!G110</f>
        <v>53.04820836115546</v>
      </c>
      <c r="H62" s="189">
        <f>'Package Type'!H110</f>
        <v>-0.71271105650949806</v>
      </c>
      <c r="I62" s="486">
        <f>'Package Type'!I110</f>
        <v>1.9048756692118947</v>
      </c>
      <c r="J62" s="466">
        <f>'Package Type'!J110</f>
        <v>1.6960207276731643E-2</v>
      </c>
      <c r="K62" s="269">
        <f>'Package Type'!K110</f>
        <v>8.9835628865219327E-3</v>
      </c>
      <c r="L62" s="503">
        <f>'Package Type'!L110</f>
        <v>160432064.93754071</v>
      </c>
      <c r="M62" s="466">
        <f>'Package Type'!M110</f>
        <v>2657224.3703200221</v>
      </c>
      <c r="N62" s="162">
        <f>'Package Type'!N110</f>
        <v>1.6841876440926586E-2</v>
      </c>
      <c r="O62" s="270">
        <f>'Package Type'!O110</f>
        <v>35371928.614912264</v>
      </c>
      <c r="P62" s="266">
        <f>'Package Type'!P110</f>
        <v>750330.68481215835</v>
      </c>
      <c r="Q62" s="162">
        <f>'Package Type'!Q110</f>
        <v>2.1672329692206924E-2</v>
      </c>
    </row>
    <row r="63" spans="2:20">
      <c r="B63" s="406"/>
      <c r="C63" s="18" t="s">
        <v>232</v>
      </c>
      <c r="D63" s="27">
        <f>'Package Type'!D111</f>
        <v>3208897.8594761901</v>
      </c>
      <c r="E63" s="266">
        <f>'Package Type'!E111</f>
        <v>-175665.38283507992</v>
      </c>
      <c r="F63" s="267">
        <f>'Package Type'!F111</f>
        <v>-5.1901935422285252E-2</v>
      </c>
      <c r="G63" s="268">
        <f>'Package Type'!G111</f>
        <v>2.0211664261886075</v>
      </c>
      <c r="H63" s="189">
        <f>'Package Type'!H111</f>
        <v>-0.15611272659853537</v>
      </c>
      <c r="I63" s="486">
        <f>'Package Type'!I111</f>
        <v>3.9222931475540701</v>
      </c>
      <c r="J63" s="466">
        <f>'Package Type'!J111</f>
        <v>0.27844231247705409</v>
      </c>
      <c r="K63" s="269">
        <f>'Package Type'!K111</f>
        <v>7.6414300441902963E-2</v>
      </c>
      <c r="L63" s="503">
        <f>'Package Type'!L111</f>
        <v>12586238.085424384</v>
      </c>
      <c r="M63" s="466">
        <f>'Package Type'!M111</f>
        <v>253394.48855748959</v>
      </c>
      <c r="N63" s="162">
        <f>'Package Type'!N111</f>
        <v>2.0546314932742952E-2</v>
      </c>
      <c r="O63" s="270">
        <f>'Package Type'!O111</f>
        <v>1539416.688822329</v>
      </c>
      <c r="P63" s="266">
        <f>'Package Type'!P111</f>
        <v>-26951.927129455842</v>
      </c>
      <c r="Q63" s="162">
        <f>'Package Type'!Q111</f>
        <v>-1.7206631220122365E-2</v>
      </c>
      <c r="T63" s="29"/>
    </row>
    <row r="64" spans="2:20" ht="15" thickBot="1">
      <c r="B64" s="406"/>
      <c r="C64" s="21" t="s">
        <v>233</v>
      </c>
      <c r="D64" s="271">
        <f>'Package Type'!D112</f>
        <v>11144</v>
      </c>
      <c r="E64" s="272">
        <f>'Package Type'!E112</f>
        <v>7192</v>
      </c>
      <c r="F64" s="273">
        <f>'Package Type'!F112</f>
        <v>1.819838056680162</v>
      </c>
      <c r="G64" s="274">
        <f>'Package Type'!G112</f>
        <v>7.0191946393465343E-3</v>
      </c>
      <c r="H64" s="275">
        <f>'Package Type'!H112</f>
        <v>4.4768851607566692E-3</v>
      </c>
      <c r="I64" s="487">
        <f>'Package Type'!I112</f>
        <v>3.0648061737257715</v>
      </c>
      <c r="J64" s="467">
        <f>'Package Type'!J112</f>
        <v>7.4806173725771696E-2</v>
      </c>
      <c r="K64" s="276">
        <f>'Package Type'!K112</f>
        <v>2.5018787199254749E-2</v>
      </c>
      <c r="L64" s="504">
        <f>'Package Type'!L112</f>
        <v>34154.199999999997</v>
      </c>
      <c r="M64" s="467">
        <f>'Package Type'!M112</f>
        <v>22337.719999999998</v>
      </c>
      <c r="N64" s="277">
        <f>'Package Type'!N112</f>
        <v>1.8903869849566028</v>
      </c>
      <c r="O64" s="278">
        <f>'Package Type'!O112</f>
        <v>5572</v>
      </c>
      <c r="P64" s="272">
        <f>'Package Type'!P112</f>
        <v>3596</v>
      </c>
      <c r="Q64" s="277">
        <f>'Package Type'!Q112</f>
        <v>1.819838056680162</v>
      </c>
    </row>
    <row r="65" spans="2:17" ht="15.6" customHeight="1" thickBot="1">
      <c r="B65" s="405" t="s">
        <v>293</v>
      </c>
      <c r="C65" s="149" t="s">
        <v>44</v>
      </c>
      <c r="D65" s="154">
        <f>'Sugar Content'!D57</f>
        <v>158764652.82116002</v>
      </c>
      <c r="E65" s="155">
        <f>'Sugar Content'!E57</f>
        <v>3315442.8299340904</v>
      </c>
      <c r="F65" s="164">
        <f>'Sugar Content'!F57</f>
        <v>2.1328142035081588E-2</v>
      </c>
      <c r="G65" s="180">
        <f>'Sugar Content'!G57</f>
        <v>100</v>
      </c>
      <c r="H65" s="190">
        <f>'Sugar Content'!H57</f>
        <v>1.1368683772161603E-13</v>
      </c>
      <c r="I65" s="479">
        <f>'Sugar Content'!I57</f>
        <v>2.0669459866944173</v>
      </c>
      <c r="J65" s="459">
        <f>'Sugar Content'!J57</f>
        <v>1.370978789877153E-2</v>
      </c>
      <c r="K65" s="175">
        <f>'Sugar Content'!K57</f>
        <v>6.6771606241956948E-3</v>
      </c>
      <c r="L65" s="496">
        <f>'Sugar Content'!L57</f>
        <v>328157961.97762918</v>
      </c>
      <c r="M65" s="459">
        <f>'Sugar Content'!M57</f>
        <v>8984016.9494583607</v>
      </c>
      <c r="N65" s="166">
        <f>'Sugar Content'!N57</f>
        <v>2.8147714089461207E-2</v>
      </c>
      <c r="O65" s="168">
        <f>'Sugar Content'!O57</f>
        <v>73674022.027126625</v>
      </c>
      <c r="P65" s="155">
        <f>'Sugar Content'!P57</f>
        <v>3694991.1575453728</v>
      </c>
      <c r="Q65" s="176">
        <f>'Sugar Content'!Q57</f>
        <v>5.280140510136052E-2</v>
      </c>
    </row>
    <row r="66" spans="2:17" ht="15.6" customHeight="1">
      <c r="B66" s="419"/>
      <c r="C66" s="13" t="s">
        <v>31</v>
      </c>
      <c r="D66" s="153">
        <f>'Sugar Content'!D58</f>
        <v>145907244.34547621</v>
      </c>
      <c r="E66" s="32">
        <f>'Sugar Content'!E58</f>
        <v>2205916.9216483831</v>
      </c>
      <c r="F66" s="171">
        <f>'Sugar Content'!F58</f>
        <v>1.5350706644082184E-2</v>
      </c>
      <c r="G66" s="183">
        <f>'Sugar Content'!G58</f>
        <v>91.901592547702037</v>
      </c>
      <c r="H66" s="193">
        <f>'Sugar Content'!H58</f>
        <v>-0.54103062930776957</v>
      </c>
      <c r="I66" s="485">
        <f>'Sugar Content'!I58</f>
        <v>2.0758186732113075</v>
      </c>
      <c r="J66" s="465">
        <f>'Sugar Content'!J58</f>
        <v>1.5953723198660619E-2</v>
      </c>
      <c r="K66" s="172">
        <f>'Sugar Content'!K58</f>
        <v>7.745033575411178E-3</v>
      </c>
      <c r="L66" s="502">
        <f>'Sugar Content'!L58</f>
        <v>302876982.3691445</v>
      </c>
      <c r="M66" s="465">
        <f>'Sugar Content'!M58</f>
        <v>6871654.7385103703</v>
      </c>
      <c r="N66" s="173">
        <f>'Sugar Content'!N58</f>
        <v>2.3214631957858081E-2</v>
      </c>
      <c r="O66" s="31">
        <f>'Sugar Content'!O58</f>
        <v>67369019.092562497</v>
      </c>
      <c r="P66" s="32">
        <f>'Sugar Content'!P58</f>
        <v>2992034.4155709818</v>
      </c>
      <c r="Q66" s="174">
        <f>'Sugar Content'!Q58</f>
        <v>4.647677163792889E-2</v>
      </c>
    </row>
    <row r="67" spans="2:17" ht="15.6" customHeight="1">
      <c r="B67" s="419"/>
      <c r="C67" s="18" t="s">
        <v>294</v>
      </c>
      <c r="D67" s="27">
        <f>'Sugar Content'!D59</f>
        <v>12782441.07847644</v>
      </c>
      <c r="E67" s="266">
        <f>'Sugar Content'!E59</f>
        <v>1092834.1818741895</v>
      </c>
      <c r="F67" s="295">
        <f>'Sugar Content'!F59</f>
        <v>9.3487675979235643E-2</v>
      </c>
      <c r="G67" s="268">
        <f>'Sugar Content'!G59</f>
        <v>8.0511882533923878</v>
      </c>
      <c r="H67" s="189">
        <f>'Sugar Content'!H59</f>
        <v>0.53129999068456257</v>
      </c>
      <c r="I67" s="486">
        <f>'Sugar Content'!I59</f>
        <v>1.9572053495499881</v>
      </c>
      <c r="J67" s="466">
        <f>'Sugar Content'!J59</f>
        <v>-5.3163270917435668E-3</v>
      </c>
      <c r="K67" s="269">
        <f>'Sugar Content'!K59</f>
        <v>-2.7089265586308676E-3</v>
      </c>
      <c r="L67" s="503">
        <f>'Sugar Content'!L59</f>
        <v>25017862.059101608</v>
      </c>
      <c r="M67" s="466">
        <f>'Sugar Content'!M59</f>
        <v>2076755.1330990084</v>
      </c>
      <c r="N67" s="162">
        <f>'Sugar Content'!N59</f>
        <v>9.0525498172239899E-2</v>
      </c>
      <c r="O67" s="270">
        <f>'Sugar Content'!O59</f>
        <v>6256014.2146047354</v>
      </c>
      <c r="P67" s="266">
        <f>'Sugar Content'!P59</f>
        <v>711786.65929868724</v>
      </c>
      <c r="Q67" s="156">
        <f>'Sugar Content'!Q59</f>
        <v>0.12838337752163129</v>
      </c>
    </row>
    <row r="68" spans="2:17" ht="15.6" customHeight="1" thickBot="1">
      <c r="B68" s="420"/>
      <c r="C68" s="21" t="s">
        <v>295</v>
      </c>
      <c r="D68" s="30">
        <f>'Sugar Content'!D60</f>
        <v>74967.397207661445</v>
      </c>
      <c r="E68" s="20">
        <f>'Sugar Content'!E60</f>
        <v>16691.726411712734</v>
      </c>
      <c r="F68" s="157">
        <f>'Sugar Content'!F60</f>
        <v>0.28642701463117493</v>
      </c>
      <c r="G68" s="188">
        <f>'Sugar Content'!G60</f>
        <v>4.7219198905759117E-2</v>
      </c>
      <c r="H68" s="194">
        <f>'Sugar Content'!H60</f>
        <v>9.7306386234405906E-3</v>
      </c>
      <c r="I68" s="493">
        <f>'Sugar Content'!I60</f>
        <v>3.5097596979953156</v>
      </c>
      <c r="J68" s="473">
        <f>'Sugar Content'!J60</f>
        <v>-0.39427895873150032</v>
      </c>
      <c r="K68" s="167">
        <f>'Sugar Content'!K60</f>
        <v>-0.10099258572968835</v>
      </c>
      <c r="L68" s="510">
        <f>'Sugar Content'!L60</f>
        <v>263117.5493830567</v>
      </c>
      <c r="M68" s="473">
        <f>'Sugar Content'!M60</f>
        <v>35607.077848986955</v>
      </c>
      <c r="N68" s="163">
        <f>'Sugar Content'!N60</f>
        <v>0.15650742407104892</v>
      </c>
      <c r="O68" s="19">
        <f>'Sugar Content'!O60</f>
        <v>48988.719959378242</v>
      </c>
      <c r="P68" s="20">
        <f>'Sugar Content'!P60</f>
        <v>-8829.9173243045516</v>
      </c>
      <c r="Q68" s="159">
        <f>'Sugar Content'!Q60</f>
        <v>-0.15271749282123731</v>
      </c>
    </row>
    <row r="69" spans="2:17">
      <c r="B69" s="33"/>
      <c r="C69" s="34"/>
      <c r="D69" s="35"/>
      <c r="E69" s="35"/>
      <c r="F69" s="36"/>
      <c r="G69" s="37"/>
      <c r="H69" s="37"/>
      <c r="I69" s="474"/>
      <c r="J69" s="474"/>
      <c r="K69" s="36"/>
      <c r="L69" s="511"/>
      <c r="M69" s="511"/>
      <c r="N69" s="36"/>
      <c r="O69" s="35"/>
      <c r="P69" s="35"/>
      <c r="Q69" s="36"/>
    </row>
    <row r="70" spans="2:17" ht="23.4">
      <c r="B70" s="414" t="s">
        <v>250</v>
      </c>
      <c r="C70" s="414"/>
      <c r="D70" s="414"/>
      <c r="E70" s="414"/>
      <c r="F70" s="414"/>
      <c r="G70" s="414"/>
      <c r="H70" s="414"/>
      <c r="I70" s="516"/>
      <c r="J70" s="516"/>
      <c r="K70" s="414"/>
      <c r="L70" s="516"/>
      <c r="M70" s="516"/>
      <c r="N70" s="414"/>
      <c r="O70" s="414"/>
      <c r="P70" s="414"/>
      <c r="Q70" s="414"/>
    </row>
    <row r="71" spans="2:17">
      <c r="B71" s="408" t="s">
        <v>256</v>
      </c>
      <c r="C71" s="408"/>
      <c r="D71" s="408"/>
      <c r="E71" s="408"/>
      <c r="F71" s="408"/>
      <c r="G71" s="408"/>
      <c r="H71" s="408"/>
      <c r="I71" s="517"/>
      <c r="J71" s="517"/>
      <c r="K71" s="408"/>
      <c r="L71" s="517"/>
      <c r="M71" s="517"/>
      <c r="N71" s="408"/>
      <c r="O71" s="408"/>
      <c r="P71" s="408"/>
      <c r="Q71" s="408"/>
    </row>
    <row r="72" spans="2:17" ht="15" thickBot="1">
      <c r="B72" s="408" t="str">
        <f>'HOME PAGE'!H6</f>
        <v>LATEST 52 WEEKS ENDING 1-25-2026</v>
      </c>
      <c r="C72" s="408"/>
      <c r="D72" s="408"/>
      <c r="E72" s="408"/>
      <c r="F72" s="408"/>
      <c r="G72" s="408"/>
      <c r="H72" s="408"/>
      <c r="I72" s="517"/>
      <c r="J72" s="517"/>
      <c r="K72" s="408"/>
      <c r="L72" s="517"/>
      <c r="M72" s="517"/>
      <c r="N72" s="408"/>
      <c r="O72" s="408"/>
      <c r="P72" s="408"/>
      <c r="Q72" s="408"/>
    </row>
    <row r="73" spans="2:17">
      <c r="D73" s="409" t="s">
        <v>263</v>
      </c>
      <c r="E73" s="410"/>
      <c r="F73" s="411"/>
      <c r="G73" s="412" t="s">
        <v>264</v>
      </c>
      <c r="H73" s="413"/>
      <c r="I73" s="518" t="s">
        <v>265</v>
      </c>
      <c r="J73" s="519"/>
      <c r="K73" s="411"/>
      <c r="L73" s="520" t="s">
        <v>266</v>
      </c>
      <c r="M73" s="519"/>
      <c r="N73" s="413"/>
      <c r="O73" s="409" t="s">
        <v>267</v>
      </c>
      <c r="P73" s="410"/>
      <c r="Q73" s="411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94" t="s">
        <v>268</v>
      </c>
      <c r="J74" s="458" t="s">
        <v>269</v>
      </c>
      <c r="K74" s="236" t="s">
        <v>270</v>
      </c>
      <c r="L74" s="478" t="s">
        <v>268</v>
      </c>
      <c r="M74" s="45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SubSegments!D165</f>
        <v>1940133516.1172225</v>
      </c>
      <c r="E75" s="155">
        <f>SubSegments!E165</f>
        <v>55262393.568317652</v>
      </c>
      <c r="F75" s="165">
        <f>SubSegments!F165</f>
        <v>2.931892419975457E-2</v>
      </c>
      <c r="G75" s="180">
        <f>SubSegments!G165</f>
        <v>100</v>
      </c>
      <c r="H75" s="190">
        <f>SubSegments!H165</f>
        <v>7.1054273576010019E-14</v>
      </c>
      <c r="I75" s="479">
        <f>SubSegments!I165</f>
        <v>2.0882050025108634</v>
      </c>
      <c r="J75" s="459">
        <f>SubSegments!J165</f>
        <v>3.2863462592798154E-2</v>
      </c>
      <c r="K75" s="175">
        <f>SubSegments!K165</f>
        <v>1.5989295187459809E-2</v>
      </c>
      <c r="L75" s="496">
        <f>SubSegments!L165</f>
        <v>4051396513.8949752</v>
      </c>
      <c r="M75" s="459">
        <f>SubSegments!M165</f>
        <v>177342598.32821703</v>
      </c>
      <c r="N75" s="166">
        <f>SubSegments!N165</f>
        <v>4.5777008320823161E-2</v>
      </c>
      <c r="O75" s="168">
        <f>SubSegments!O165</f>
        <v>892814478.97844744</v>
      </c>
      <c r="P75" s="155">
        <f>SubSegments!P165</f>
        <v>37958066.326194525</v>
      </c>
      <c r="Q75" s="166">
        <f>SubSegments!Q165</f>
        <v>4.4402856157359713E-2</v>
      </c>
    </row>
    <row r="76" spans="2:17">
      <c r="B76" s="402" t="s">
        <v>272</v>
      </c>
      <c r="C76" s="18" t="s">
        <v>26</v>
      </c>
      <c r="D76" s="241">
        <f>SubSegments!D166</f>
        <v>1287237.029139837</v>
      </c>
      <c r="E76" s="242">
        <f>SubSegments!E166</f>
        <v>44406.510870072525</v>
      </c>
      <c r="F76" s="243">
        <f>SubSegments!F166</f>
        <v>3.573014197615141E-2</v>
      </c>
      <c r="G76" s="244">
        <f>SubSegments!G166</f>
        <v>6.6347857941033705E-2</v>
      </c>
      <c r="H76" s="245">
        <f>SubSegments!H166</f>
        <v>4.1069632814380586E-4</v>
      </c>
      <c r="I76" s="480">
        <f>SubSegments!I166</f>
        <v>3.6707268942561746</v>
      </c>
      <c r="J76" s="460">
        <f>SubSegments!J166</f>
        <v>0.12259900557402492</v>
      </c>
      <c r="K76" s="246">
        <f>SubSegments!K166</f>
        <v>3.4553152935972893E-2</v>
      </c>
      <c r="L76" s="497">
        <f>SubSegments!L166</f>
        <v>4725095.5821460187</v>
      </c>
      <c r="M76" s="460">
        <f>SubSegments!M166</f>
        <v>315373.95936777722</v>
      </c>
      <c r="N76" s="247">
        <f>SubSegments!N166</f>
        <v>7.1517883972250215E-2</v>
      </c>
      <c r="O76" s="248">
        <f>SubSegments!O166</f>
        <v>1192813.5082226396</v>
      </c>
      <c r="P76" s="242">
        <f>SubSegments!P166</f>
        <v>-2197.5214906423353</v>
      </c>
      <c r="Q76" s="247">
        <f>SubSegments!Q166</f>
        <v>-1.8389131447343922E-3</v>
      </c>
    </row>
    <row r="77" spans="2:17">
      <c r="B77" s="403"/>
      <c r="C77" s="18" t="s">
        <v>273</v>
      </c>
      <c r="D77" s="249">
        <f>SubSegments!D167</f>
        <v>73977990.447020575</v>
      </c>
      <c r="E77" s="250">
        <f>SubSegments!E167</f>
        <v>2694686.213340506</v>
      </c>
      <c r="F77" s="251">
        <f>SubSegments!F167</f>
        <v>3.7802487445122046E-2</v>
      </c>
      <c r="G77" s="252">
        <f>SubSegments!G167</f>
        <v>3.8130360530584659</v>
      </c>
      <c r="H77" s="253">
        <f>SubSegments!H167</f>
        <v>3.1169835208842311E-2</v>
      </c>
      <c r="I77" s="481">
        <f>SubSegments!I167</f>
        <v>2.4319161440292087</v>
      </c>
      <c r="J77" s="461">
        <f>SubSegments!J167</f>
        <v>-7.9023104609529771E-2</v>
      </c>
      <c r="K77" s="254">
        <f>SubSegments!K167</f>
        <v>-3.1471531878905772E-2</v>
      </c>
      <c r="L77" s="498">
        <f>SubSegments!L167</f>
        <v>179908269.27094793</v>
      </c>
      <c r="M77" s="461">
        <f>SubSegments!M167</f>
        <v>920222.8979446888</v>
      </c>
      <c r="N77" s="255">
        <f>SubSegments!N167</f>
        <v>5.1412533774852463E-3</v>
      </c>
      <c r="O77" s="256">
        <f>SubSegments!O167</f>
        <v>39050100.308979861</v>
      </c>
      <c r="P77" s="250">
        <f>SubSegments!P167</f>
        <v>1396232.849369593</v>
      </c>
      <c r="Q77" s="255">
        <f>SubSegments!Q167</f>
        <v>3.7080728848564455E-2</v>
      </c>
    </row>
    <row r="78" spans="2:17">
      <c r="B78" s="403"/>
      <c r="C78" s="18" t="s">
        <v>274</v>
      </c>
      <c r="D78" s="249">
        <f>SubSegments!D168</f>
        <v>812039.51202701207</v>
      </c>
      <c r="E78" s="250">
        <f>SubSegments!E168</f>
        <v>-223358.28914974828</v>
      </c>
      <c r="F78" s="251">
        <f>SubSegments!F168</f>
        <v>-0.2157221976866234</v>
      </c>
      <c r="G78" s="252">
        <f>SubSegments!G168</f>
        <v>4.1854826241656908E-2</v>
      </c>
      <c r="H78" s="253">
        <f>SubSegments!H168</f>
        <v>-1.3077194775068871E-2</v>
      </c>
      <c r="I78" s="481">
        <f>SubSegments!I168</f>
        <v>2.5059884021896148</v>
      </c>
      <c r="J78" s="461">
        <f>SubSegments!J168</f>
        <v>9.5287352464432651E-3</v>
      </c>
      <c r="K78" s="254">
        <f>SubSegments!K168</f>
        <v>3.8168993365355953E-3</v>
      </c>
      <c r="L78" s="498">
        <f>SubSegments!L168</f>
        <v>2034961.5992594063</v>
      </c>
      <c r="M78" s="461">
        <f>SubSegments!M168</f>
        <v>-549867.25062002102</v>
      </c>
      <c r="N78" s="255">
        <f>SubSegments!N168</f>
        <v>-0.21272868826331395</v>
      </c>
      <c r="O78" s="256">
        <f>SubSegments!O168</f>
        <v>409301.26734960033</v>
      </c>
      <c r="P78" s="250">
        <f>SubSegments!P168</f>
        <v>-111402.12371953251</v>
      </c>
      <c r="Q78" s="255">
        <f>SubSegments!Q168</f>
        <v>-0.21394545461053441</v>
      </c>
    </row>
    <row r="79" spans="2:17">
      <c r="B79" s="403"/>
      <c r="C79" s="18" t="s">
        <v>244</v>
      </c>
      <c r="D79" s="249">
        <f>SubSegments!D169</f>
        <v>964103829.01768243</v>
      </c>
      <c r="E79" s="250">
        <f>SubSegments!E169</f>
        <v>-5469995.0819987059</v>
      </c>
      <c r="F79" s="251">
        <f>SubSegments!F169</f>
        <v>-5.6416488832895101E-3</v>
      </c>
      <c r="G79" s="252">
        <f>SubSegments!G169</f>
        <v>49.692653676079864</v>
      </c>
      <c r="H79" s="253">
        <f>SubSegments!H169</f>
        <v>-1.7471404032378217</v>
      </c>
      <c r="I79" s="481">
        <f>SubSegments!I169</f>
        <v>1.8365203972037021</v>
      </c>
      <c r="J79" s="461">
        <f>SubSegments!J169</f>
        <v>1.1484187318184347E-2</v>
      </c>
      <c r="K79" s="254">
        <f>SubSegments!K169</f>
        <v>6.2925805285281083E-3</v>
      </c>
      <c r="L79" s="498">
        <f>SubSegments!L169</f>
        <v>1770596347.0131643</v>
      </c>
      <c r="M79" s="461">
        <f>SubSegments!M169</f>
        <v>1089009.8740744591</v>
      </c>
      <c r="N79" s="255">
        <f>SubSegments!N169</f>
        <v>6.1543111532679612E-4</v>
      </c>
      <c r="O79" s="256">
        <f>SubSegments!O169</f>
        <v>384800255.29180193</v>
      </c>
      <c r="P79" s="250">
        <f>SubSegments!P169</f>
        <v>-1758409.3209741712</v>
      </c>
      <c r="Q79" s="255">
        <f>SubSegments!Q169</f>
        <v>-4.5488808865159101E-3</v>
      </c>
    </row>
    <row r="80" spans="2:17">
      <c r="B80" s="403"/>
      <c r="C80" s="18" t="s">
        <v>275</v>
      </c>
      <c r="D80" s="249">
        <f>SubSegments!D170</f>
        <v>173671613.97258836</v>
      </c>
      <c r="E80" s="250">
        <f>SubSegments!E170</f>
        <v>43111878.755802095</v>
      </c>
      <c r="F80" s="251">
        <f>SubSegments!F170</f>
        <v>0.33020807436701305</v>
      </c>
      <c r="G80" s="252">
        <f>SubSegments!G170</f>
        <v>8.9515289813742456</v>
      </c>
      <c r="H80" s="253">
        <f>SubSegments!H170</f>
        <v>2.024809501464623</v>
      </c>
      <c r="I80" s="481">
        <f>SubSegments!I170</f>
        <v>2.7119297508044</v>
      </c>
      <c r="J80" s="461">
        <f>SubSegments!J170</f>
        <v>4.9233840220081149E-2</v>
      </c>
      <c r="K80" s="254">
        <f>SubSegments!K170</f>
        <v>1.8490222644040853E-2</v>
      </c>
      <c r="L80" s="498">
        <f>SubSegments!L170</f>
        <v>470985216.80247951</v>
      </c>
      <c r="M80" s="461">
        <f>SubSegments!M170</f>
        <v>123344343.75377125</v>
      </c>
      <c r="N80" s="255">
        <f>SubSegments!N170</f>
        <v>0.35480391782496001</v>
      </c>
      <c r="O80" s="256">
        <f>SubSegments!O170</f>
        <v>85878623.135161534</v>
      </c>
      <c r="P80" s="250">
        <f>SubSegments!P170</f>
        <v>23531300.039691031</v>
      </c>
      <c r="Q80" s="255">
        <f>SubSegments!Q170</f>
        <v>0.37742278050427741</v>
      </c>
    </row>
    <row r="81" spans="2:17">
      <c r="B81" s="403"/>
      <c r="C81" s="18" t="s">
        <v>276</v>
      </c>
      <c r="D81" s="249">
        <f>SubSegments!D171</f>
        <v>371887946.93005449</v>
      </c>
      <c r="E81" s="250">
        <f>SubSegments!E171</f>
        <v>15638256.303611398</v>
      </c>
      <c r="F81" s="251">
        <f>SubSegments!F171</f>
        <v>4.3896897920423422E-2</v>
      </c>
      <c r="G81" s="252">
        <f>SubSegments!G171</f>
        <v>19.168162595031685</v>
      </c>
      <c r="H81" s="253">
        <f>SubSegments!H171</f>
        <v>0.26768253755764704</v>
      </c>
      <c r="I81" s="481">
        <f>SubSegments!I171</f>
        <v>1.4788903893485847</v>
      </c>
      <c r="J81" s="461">
        <f>SubSegments!J171</f>
        <v>-1.4384583110049975E-2</v>
      </c>
      <c r="K81" s="254">
        <f>SubSegments!K171</f>
        <v>-9.6329097958202364E-3</v>
      </c>
      <c r="L81" s="498">
        <f>SubSegments!L171</f>
        <v>549981510.62943411</v>
      </c>
      <c r="M81" s="461">
        <f>SubSegments!M171</f>
        <v>18002763.670835197</v>
      </c>
      <c r="N81" s="255">
        <f>SubSegments!N171</f>
        <v>3.38411332666195E-2</v>
      </c>
      <c r="O81" s="256">
        <f>SubSegments!O171</f>
        <v>153485997.71670693</v>
      </c>
      <c r="P81" s="250">
        <f>SubSegments!P171</f>
        <v>5568927.657697767</v>
      </c>
      <c r="Q81" s="255">
        <f>SubSegments!Q171</f>
        <v>3.7648985715280407E-2</v>
      </c>
    </row>
    <row r="82" spans="2:17">
      <c r="B82" s="403"/>
      <c r="C82" s="18" t="s">
        <v>277</v>
      </c>
      <c r="D82" s="249">
        <f>SubSegments!D172</f>
        <v>3861714.0661493489</v>
      </c>
      <c r="E82" s="250">
        <f>SubSegments!E172</f>
        <v>94310.300414093304</v>
      </c>
      <c r="F82" s="251">
        <f>SubSegments!F172</f>
        <v>2.5033234099262381E-2</v>
      </c>
      <c r="G82" s="252">
        <f>SubSegments!G172</f>
        <v>0.19904372735530973</v>
      </c>
      <c r="H82" s="253">
        <f>SubSegments!H172</f>
        <v>-8.3220690170224265E-4</v>
      </c>
      <c r="I82" s="481">
        <f>SubSegments!I172</f>
        <v>2.1266714415171233</v>
      </c>
      <c r="J82" s="461">
        <f>SubSegments!J172</f>
        <v>-0.13388188468739859</v>
      </c>
      <c r="K82" s="254">
        <f>SubSegments!K172</f>
        <v>-5.9225271589671724E-2</v>
      </c>
      <c r="L82" s="498">
        <f>SubSegments!L172</f>
        <v>8212597.0197847877</v>
      </c>
      <c r="M82" s="461">
        <f>SubSegments!M172</f>
        <v>-303820.09400348552</v>
      </c>
      <c r="N82" s="255">
        <f>SubSegments!N172</f>
        <v>-3.5674637578705939E-2</v>
      </c>
      <c r="O82" s="256">
        <f>SubSegments!O172</f>
        <v>1732120.3323039955</v>
      </c>
      <c r="P82" s="250">
        <f>SubSegments!P172</f>
        <v>-75310.088568093022</v>
      </c>
      <c r="Q82" s="255">
        <f>SubSegments!Q172</f>
        <v>-4.1666936496374651E-2</v>
      </c>
    </row>
    <row r="83" spans="2:17">
      <c r="B83" s="403"/>
      <c r="C83" s="18" t="s">
        <v>278</v>
      </c>
      <c r="D83" s="249">
        <f>SubSegments!D173</f>
        <v>422509.04774293292</v>
      </c>
      <c r="E83" s="250">
        <f>SubSegments!E173</f>
        <v>-81777.67666916101</v>
      </c>
      <c r="F83" s="251">
        <f>SubSegments!F173</f>
        <v>-0.16216503966964196</v>
      </c>
      <c r="G83" s="252">
        <f>SubSegments!G173</f>
        <v>2.177731811924458E-2</v>
      </c>
      <c r="H83" s="253">
        <f>SubSegments!H173</f>
        <v>-4.9771224565199994E-3</v>
      </c>
      <c r="I83" s="481">
        <f>SubSegments!I173</f>
        <v>7.1084581490576166</v>
      </c>
      <c r="J83" s="461">
        <f>SubSegments!J173</f>
        <v>-0.23632071221191886</v>
      </c>
      <c r="K83" s="254">
        <f>SubSegments!K173</f>
        <v>-3.2175333890320984E-2</v>
      </c>
      <c r="L83" s="498">
        <f>SubSegments!L173</f>
        <v>3003387.883478825</v>
      </c>
      <c r="M83" s="461">
        <f>SubSegments!M173</f>
        <v>-700486.59000197845</v>
      </c>
      <c r="N83" s="255">
        <f>SubSegments!N173</f>
        <v>-0.18912265926325511</v>
      </c>
      <c r="O83" s="256">
        <f>SubSegments!O173</f>
        <v>757842.06220877194</v>
      </c>
      <c r="P83" s="250">
        <f>SubSegments!P173</f>
        <v>-198968.25151482946</v>
      </c>
      <c r="Q83" s="255">
        <f>SubSegments!Q173</f>
        <v>-0.20794952631782188</v>
      </c>
    </row>
    <row r="84" spans="2:17">
      <c r="B84" s="403"/>
      <c r="C84" s="18" t="s">
        <v>279</v>
      </c>
      <c r="D84" s="249">
        <f>SubSegments!D174</f>
        <v>1586508.4795844012</v>
      </c>
      <c r="E84" s="250">
        <f>SubSegments!E174</f>
        <v>452418.49818558129</v>
      </c>
      <c r="F84" s="251">
        <f>SubSegments!F174</f>
        <v>0.39892645698849666</v>
      </c>
      <c r="G84" s="252">
        <f>SubSegments!G174</f>
        <v>8.1773159754462213E-2</v>
      </c>
      <c r="H84" s="253">
        <f>SubSegments!H174</f>
        <v>2.1605121322996773E-2</v>
      </c>
      <c r="I84" s="481">
        <f>SubSegments!I174</f>
        <v>3.5345495815412362</v>
      </c>
      <c r="J84" s="461">
        <f>SubSegments!J174</f>
        <v>0.53003328479589795</v>
      </c>
      <c r="K84" s="254">
        <f>SubSegments!K174</f>
        <v>0.17641218500630532</v>
      </c>
      <c r="L84" s="498">
        <f>SubSegments!L174</f>
        <v>5607592.8826266686</v>
      </c>
      <c r="M84" s="461">
        <f>SubSegments!M174</f>
        <v>2200201.0515382965</v>
      </c>
      <c r="N84" s="255">
        <f>SubSegments!N174</f>
        <v>0.6457141299289666</v>
      </c>
      <c r="O84" s="256">
        <f>SubSegments!O174</f>
        <v>1433143.221180975</v>
      </c>
      <c r="P84" s="250">
        <f>SubSegments!P174</f>
        <v>522196.56809955789</v>
      </c>
      <c r="Q84" s="255">
        <f>SubSegments!Q174</f>
        <v>0.57324604721159877</v>
      </c>
    </row>
    <row r="85" spans="2:17">
      <c r="B85" s="403"/>
      <c r="C85" s="18" t="s">
        <v>280</v>
      </c>
      <c r="D85" s="249">
        <f>SubSegments!D175</f>
        <v>47993422.802282602</v>
      </c>
      <c r="E85" s="250">
        <f>SubSegments!E175</f>
        <v>661757.1734598279</v>
      </c>
      <c r="F85" s="251">
        <f>SubSegments!F175</f>
        <v>1.3981277959862218E-2</v>
      </c>
      <c r="G85" s="252">
        <f>SubSegments!G175</f>
        <v>2.4737175252933903</v>
      </c>
      <c r="H85" s="253">
        <f>SubSegments!H175</f>
        <v>-3.7417854870760436E-2</v>
      </c>
      <c r="I85" s="481">
        <f>SubSegments!I175</f>
        <v>4.7822303544516203</v>
      </c>
      <c r="J85" s="461">
        <f>SubSegments!J175</f>
        <v>-0.30919630942147336</v>
      </c>
      <c r="K85" s="254">
        <f>SubSegments!K175</f>
        <v>-6.0728815287749816E-2</v>
      </c>
      <c r="L85" s="498">
        <f>SubSegments!L175</f>
        <v>229515603.33910641</v>
      </c>
      <c r="M85" s="461">
        <f>SubSegments!M175</f>
        <v>-11470101.089007497</v>
      </c>
      <c r="N85" s="255">
        <f>SubSegments!N175</f>
        <v>-4.7596603774598713E-2</v>
      </c>
      <c r="O85" s="256">
        <f>SubSegments!O175</f>
        <v>65254702.51168786</v>
      </c>
      <c r="P85" s="250">
        <f>SubSegments!P175</f>
        <v>324988.59164231271</v>
      </c>
      <c r="Q85" s="255">
        <f>SubSegments!Q175</f>
        <v>5.0052367709875279E-3</v>
      </c>
    </row>
    <row r="86" spans="2:17" ht="15" thickBot="1">
      <c r="B86" s="403"/>
      <c r="C86" s="296" t="s">
        <v>281</v>
      </c>
      <c r="D86" s="258">
        <f>SubSegments!D176</f>
        <v>300222461.98283166</v>
      </c>
      <c r="E86" s="259">
        <f>SubSegments!E176</f>
        <v>-1966431.9697213769</v>
      </c>
      <c r="F86" s="260">
        <f>SubSegments!F176</f>
        <v>-6.507293977620926E-3</v>
      </c>
      <c r="G86" s="261">
        <f>SubSegments!G176</f>
        <v>15.47431965319918</v>
      </c>
      <c r="H86" s="262">
        <f>SubSegments!H176</f>
        <v>-0.55801753619463845</v>
      </c>
      <c r="I86" s="482">
        <f>SubSegments!I176</f>
        <v>2.746901591150126</v>
      </c>
      <c r="J86" s="462">
        <f>SubSegments!J176</f>
        <v>0.15802096256242759</v>
      </c>
      <c r="K86" s="263">
        <f>SubSegments!K176</f>
        <v>6.1038334799017803E-2</v>
      </c>
      <c r="L86" s="499">
        <f>SubSegments!L176</f>
        <v>824681558.51964843</v>
      </c>
      <c r="M86" s="462">
        <f>SubSegments!M176</f>
        <v>42350584.791541576</v>
      </c>
      <c r="N86" s="264">
        <f>SubSegments!N176</f>
        <v>5.4133846432955109E-2</v>
      </c>
      <c r="O86" s="265">
        <f>SubSegments!O176</f>
        <v>158312948.56945723</v>
      </c>
      <c r="P86" s="259">
        <f>SubSegments!P176</f>
        <v>8254076.8725734353</v>
      </c>
      <c r="Q86" s="264">
        <f>SubSegments!Q176</f>
        <v>5.5005590667418322E-2</v>
      </c>
    </row>
    <row r="87" spans="2:17" s="151" customFormat="1">
      <c r="B87" s="403"/>
      <c r="C87" s="199" t="s">
        <v>282</v>
      </c>
      <c r="D87" s="200">
        <f>'RFG vs SS'!E49</f>
        <v>909565082.15980351</v>
      </c>
      <c r="E87" s="200">
        <f>'RFG vs SS'!F49</f>
        <v>-9445397.7722457647</v>
      </c>
      <c r="F87" s="205">
        <f>'RFG vs SS'!G49</f>
        <v>-1.0277791144388416E-2</v>
      </c>
      <c r="G87" s="206">
        <f>'RFG vs SS'!H49</f>
        <v>46.881571531226932</v>
      </c>
      <c r="H87" s="207">
        <f>'RFG vs SS'!I49</f>
        <v>-1.87563361334945</v>
      </c>
      <c r="I87" s="483">
        <f>'RFG vs SS'!J49</f>
        <v>1.7277656880480678</v>
      </c>
      <c r="J87" s="463">
        <f>'RFG vs SS'!K49</f>
        <v>-8.612104439418955E-3</v>
      </c>
      <c r="K87" s="208">
        <f>'RFG vs SS'!L49</f>
        <v>-4.959810288221604E-3</v>
      </c>
      <c r="L87" s="500">
        <f>'RFG vs SS'!M49</f>
        <v>1571515340.0023303</v>
      </c>
      <c r="M87" s="463">
        <f>'RFG vs SS'!N49</f>
        <v>-24234048.414947271</v>
      </c>
      <c r="N87" s="209">
        <f>'RFG vs SS'!O49</f>
        <v>-1.5186625538351912E-2</v>
      </c>
      <c r="O87" s="210">
        <f>'RFG vs SS'!P49</f>
        <v>357954643.48018116</v>
      </c>
      <c r="P87" s="211">
        <f>'RFG vs SS'!Q49</f>
        <v>-2995258.4021514058</v>
      </c>
      <c r="Q87" s="209">
        <f>'RFG vs SS'!R49</f>
        <v>-8.2982662871808766E-3</v>
      </c>
    </row>
    <row r="88" spans="2:17" s="151" customFormat="1" ht="15" thickBot="1">
      <c r="B88" s="404"/>
      <c r="C88" s="152" t="s">
        <v>283</v>
      </c>
      <c r="D88" s="201">
        <f>'RFG vs SS'!E50</f>
        <v>54538746.857875906</v>
      </c>
      <c r="E88" s="201">
        <f>'RFG vs SS'!F50</f>
        <v>3975402.6902445927</v>
      </c>
      <c r="F88" s="212">
        <f>'RFG vs SS'!G50</f>
        <v>7.8622226351663882E-2</v>
      </c>
      <c r="G88" s="213">
        <f>'RFG vs SS'!H50</f>
        <v>2.8110821448527936</v>
      </c>
      <c r="H88" s="214">
        <f>'RFG vs SS'!I50</f>
        <v>0.12849321011147996</v>
      </c>
      <c r="I88" s="484">
        <f>'RFG vs SS'!J50</f>
        <v>3.650267350836256</v>
      </c>
      <c r="J88" s="464">
        <f>'RFG vs SS'!K50</f>
        <v>0.21382635623422264</v>
      </c>
      <c r="K88" s="215">
        <f>'RFG vs SS'!L50</f>
        <v>6.222320027321912E-2</v>
      </c>
      <c r="L88" s="501">
        <f>'RFG vs SS'!M50</f>
        <v>199081007.01082787</v>
      </c>
      <c r="M88" s="464">
        <f>'RFG vs SS'!N50</f>
        <v>25323058.289007992</v>
      </c>
      <c r="N88" s="216">
        <f>'RFG vs SS'!O50</f>
        <v>0.14573755316108894</v>
      </c>
      <c r="O88" s="217">
        <f>'RFG vs SS'!P50</f>
        <v>26845611.811620802</v>
      </c>
      <c r="P88" s="218">
        <f>'RFG vs SS'!Q50</f>
        <v>1236849.0811777003</v>
      </c>
      <c r="Q88" s="216">
        <f>'RFG vs SS'!R50</f>
        <v>4.8297885149576669E-2</v>
      </c>
    </row>
    <row r="89" spans="2:17">
      <c r="B89" s="405" t="s">
        <v>284</v>
      </c>
      <c r="C89" s="13" t="s">
        <v>31</v>
      </c>
      <c r="D89" s="153">
        <f>'Fat Content'!D61</f>
        <v>11618336.005000941</v>
      </c>
      <c r="E89" s="32">
        <f>'Fat Content'!E61</f>
        <v>3205128.9427531883</v>
      </c>
      <c r="F89" s="179">
        <f>'Fat Content'!F61</f>
        <v>0.38096399138153092</v>
      </c>
      <c r="G89" s="183">
        <f>'Fat Content'!G61</f>
        <v>0.59884208527321603</v>
      </c>
      <c r="H89" s="193">
        <f>'Fat Content'!H61</f>
        <v>0.15248758593372808</v>
      </c>
      <c r="I89" s="485">
        <f>'Fat Content'!I61</f>
        <v>2.4135598617702008</v>
      </c>
      <c r="J89" s="465">
        <f>'Fat Content'!J61</f>
        <v>-0.15691523512622929</v>
      </c>
      <c r="K89" s="172">
        <f>'Fat Content'!K61</f>
        <v>-6.1045226742592225E-2</v>
      </c>
      <c r="L89" s="502">
        <f>'Fat Content'!L61</f>
        <v>28041549.442229819</v>
      </c>
      <c r="M89" s="465">
        <f>'Fat Content'!M61</f>
        <v>6415610.2036887966</v>
      </c>
      <c r="N89" s="173">
        <f>'Fat Content'!N61</f>
        <v>0.29666273140429028</v>
      </c>
      <c r="O89" s="31">
        <f>'Fat Content'!O61</f>
        <v>5994079.0145778693</v>
      </c>
      <c r="P89" s="32">
        <f>'Fat Content'!P61</f>
        <v>1637156.8902533092</v>
      </c>
      <c r="Q89" s="173">
        <f>'Fat Content'!Q61</f>
        <v>0.37575996162821301</v>
      </c>
    </row>
    <row r="90" spans="2:17">
      <c r="B90" s="406"/>
      <c r="C90" s="18" t="s">
        <v>217</v>
      </c>
      <c r="D90" s="27">
        <f>'Fat Content'!D62</f>
        <v>121627002.63972774</v>
      </c>
      <c r="E90" s="266">
        <f>'Fat Content'!E62</f>
        <v>-13279714.410130203</v>
      </c>
      <c r="F90" s="267">
        <f>'Fat Content'!F62</f>
        <v>-9.8436272859729973E-2</v>
      </c>
      <c r="G90" s="268">
        <f>'Fat Content'!G62</f>
        <v>6.2690016758815199</v>
      </c>
      <c r="H90" s="189">
        <f>'Fat Content'!H62</f>
        <v>-0.88834268766435542</v>
      </c>
      <c r="I90" s="486">
        <f>'Fat Content'!I62</f>
        <v>1.4068127431083479</v>
      </c>
      <c r="J90" s="466">
        <f>'Fat Content'!J62</f>
        <v>1.9620009272276029E-2</v>
      </c>
      <c r="K90" s="269">
        <f>'Fat Content'!K62</f>
        <v>1.4143679384781564E-2</v>
      </c>
      <c r="L90" s="503">
        <f>'Fat Content'!L62</f>
        <v>171106417.21964166</v>
      </c>
      <c r="M90" s="466">
        <f>'Fat Content'!M62</f>
        <v>-16035200.417600185</v>
      </c>
      <c r="N90" s="162">
        <f>'Fat Content'!N62</f>
        <v>-8.5684844558109249E-2</v>
      </c>
      <c r="O90" s="270">
        <f>'Fat Content'!O62</f>
        <v>51272710.703792304</v>
      </c>
      <c r="P90" s="266">
        <f>'Fat Content'!P62</f>
        <v>-5861007.3961270973</v>
      </c>
      <c r="Q90" s="162">
        <f>'Fat Content'!Q62</f>
        <v>-0.10258403603064939</v>
      </c>
    </row>
    <row r="91" spans="2:17">
      <c r="B91" s="406"/>
      <c r="C91" s="18" t="s">
        <v>218</v>
      </c>
      <c r="D91" s="27">
        <f>'Fat Content'!D63</f>
        <v>4270588.2092179563</v>
      </c>
      <c r="E91" s="266">
        <f>'Fat Content'!E63</f>
        <v>2658621.9099218156</v>
      </c>
      <c r="F91" s="267">
        <f>'Fat Content'!F63</f>
        <v>1.6493036554689098</v>
      </c>
      <c r="G91" s="268">
        <f>'Fat Content'!G63</f>
        <v>0.22011826370407014</v>
      </c>
      <c r="H91" s="189">
        <f>'Fat Content'!H63</f>
        <v>0.13459696306913421</v>
      </c>
      <c r="I91" s="486">
        <f>'Fat Content'!I63</f>
        <v>2.2663003444797063</v>
      </c>
      <c r="J91" s="466">
        <f>'Fat Content'!J63</f>
        <v>0.33052955252729643</v>
      </c>
      <c r="K91" s="269">
        <f>'Fat Content'!K63</f>
        <v>0.17074828998423197</v>
      </c>
      <c r="L91" s="503">
        <f>'Fat Content'!L63</f>
        <v>9678435.5296816267</v>
      </c>
      <c r="M91" s="466">
        <f>'Fat Content'!M63</f>
        <v>6558038.2498925412</v>
      </c>
      <c r="N91" s="162">
        <f>'Fat Content'!N63</f>
        <v>2.101667724289201</v>
      </c>
      <c r="O91" s="270">
        <f>'Fat Content'!O63</f>
        <v>2376138.0396757117</v>
      </c>
      <c r="P91" s="266">
        <f>'Fat Content'!P63</f>
        <v>1570154.8900276413</v>
      </c>
      <c r="Q91" s="162">
        <f>'Fat Content'!Q63</f>
        <v>1.948123717863387</v>
      </c>
    </row>
    <row r="92" spans="2:17" ht="15" thickBot="1">
      <c r="B92" s="407"/>
      <c r="C92" s="21" t="s">
        <v>219</v>
      </c>
      <c r="D92" s="271">
        <f>'Fat Content'!D64</f>
        <v>1802617589.2632444</v>
      </c>
      <c r="E92" s="272">
        <f>'Fat Content'!E64</f>
        <v>62678357.125744581</v>
      </c>
      <c r="F92" s="273">
        <f>'Fat Content'!F64</f>
        <v>3.6023302405075827E-2</v>
      </c>
      <c r="G92" s="274">
        <f>'Fat Content'!G64</f>
        <v>92.912037975139569</v>
      </c>
      <c r="H92" s="275">
        <f>'Fat Content'!H64</f>
        <v>0.60125813866007149</v>
      </c>
      <c r="I92" s="487">
        <f>'Fat Content'!I64</f>
        <v>2.1316612766848424</v>
      </c>
      <c r="J92" s="467">
        <f>'Fat Content'!J64</f>
        <v>2.6894688421730262E-2</v>
      </c>
      <c r="K92" s="276">
        <f>'Fat Content'!K64</f>
        <v>1.2777990952395438E-2</v>
      </c>
      <c r="L92" s="504">
        <f>'Fat Content'!L64</f>
        <v>3842570111.7034407</v>
      </c>
      <c r="M92" s="467">
        <f>'Fat Content'!M64</f>
        <v>180404150.29225588</v>
      </c>
      <c r="N92" s="277">
        <f>'Fat Content'!N64</f>
        <v>4.9261598789678736E-2</v>
      </c>
      <c r="O92" s="278">
        <f>'Fat Content'!O64</f>
        <v>833171551.22040343</v>
      </c>
      <c r="P92" s="272">
        <f>'Fat Content'!P64</f>
        <v>40611761.942041993</v>
      </c>
      <c r="Q92" s="277">
        <f>'Fat Content'!Q64</f>
        <v>5.1241259639250261E-2</v>
      </c>
    </row>
    <row r="93" spans="2:17" ht="15" thickBot="1">
      <c r="B93" s="405" t="s">
        <v>198</v>
      </c>
      <c r="C93" s="149" t="s">
        <v>198</v>
      </c>
      <c r="D93" s="154">
        <f>Flavors!D256</f>
        <v>1132328916.7930634</v>
      </c>
      <c r="E93" s="155">
        <f>Flavors!E256</f>
        <v>38207726.762430906</v>
      </c>
      <c r="F93" s="165">
        <f>Flavors!F256</f>
        <v>3.4920927508369698E-2</v>
      </c>
      <c r="G93" s="180">
        <f>Flavors!G256</f>
        <v>58.363453204972544</v>
      </c>
      <c r="H93" s="190">
        <f>Flavors!H256</f>
        <v>0.31592003723768158</v>
      </c>
      <c r="I93" s="479">
        <f>Flavors!I256</f>
        <v>1.9856955415199373</v>
      </c>
      <c r="J93" s="459">
        <f>Flavors!J256</f>
        <v>3.566559548396242E-2</v>
      </c>
      <c r="K93" s="175">
        <f>Flavors!K256</f>
        <v>1.8289768091235482E-2</v>
      </c>
      <c r="L93" s="496">
        <f>Flavors!L256</f>
        <v>2248460481.610086</v>
      </c>
      <c r="M93" s="459">
        <f>Flavors!M256</f>
        <v>114891396.45783496</v>
      </c>
      <c r="N93" s="166">
        <f>Flavors!N256</f>
        <v>5.3849391265264016E-2</v>
      </c>
      <c r="O93" s="168">
        <f>Flavors!O256</f>
        <v>478037768.96268886</v>
      </c>
      <c r="P93" s="155">
        <f>Flavors!P256</f>
        <v>23504401.47296536</v>
      </c>
      <c r="Q93" s="166">
        <f>Flavors!Q256</f>
        <v>5.1711058316300108E-2</v>
      </c>
    </row>
    <row r="94" spans="2:17">
      <c r="B94" s="406"/>
      <c r="C94" s="195" t="s">
        <v>31</v>
      </c>
      <c r="D94" s="279">
        <f>Flavors!D257</f>
        <v>89149212.775645003</v>
      </c>
      <c r="E94" s="280">
        <f>Flavors!E257</f>
        <v>14651112.55138509</v>
      </c>
      <c r="F94" s="281">
        <f>Flavors!F257</f>
        <v>0.19666424388381964</v>
      </c>
      <c r="G94" s="282">
        <f>Flavors!G257</f>
        <v>4.5950040053974641</v>
      </c>
      <c r="H94" s="283">
        <f>Flavors!H257</f>
        <v>0.64257992010953524</v>
      </c>
      <c r="I94" s="488">
        <f>Flavors!I257</f>
        <v>2.6989734333698956</v>
      </c>
      <c r="J94" s="468">
        <f>Flavors!J257</f>
        <v>0.21550745433596541</v>
      </c>
      <c r="K94" s="284">
        <f>Flavors!K257</f>
        <v>8.6776890102516296E-2</v>
      </c>
      <c r="L94" s="505">
        <f>Flavors!L257</f>
        <v>240611356.88730595</v>
      </c>
      <c r="M94" s="468">
        <f>Flavors!M257</f>
        <v>55597859.477696449</v>
      </c>
      <c r="N94" s="285">
        <f>Flavors!N257</f>
        <v>0.30050704546493656</v>
      </c>
      <c r="O94" s="286">
        <f>Flavors!O257</f>
        <v>53600395.598009415</v>
      </c>
      <c r="P94" s="280">
        <f>Flavors!P257</f>
        <v>12615010.654234633</v>
      </c>
      <c r="Q94" s="285">
        <f>Flavors!Q257</f>
        <v>0.30779290402030762</v>
      </c>
    </row>
    <row r="95" spans="2:17">
      <c r="B95" s="406"/>
      <c r="C95" s="18" t="s">
        <v>199</v>
      </c>
      <c r="D95" s="249">
        <f>Flavors!D258</f>
        <v>16107475.79822601</v>
      </c>
      <c r="E95" s="250">
        <f>Flavors!E258</f>
        <v>1064593.5389856659</v>
      </c>
      <c r="F95" s="251">
        <f>Flavors!F258</f>
        <v>7.0770582434873566E-2</v>
      </c>
      <c r="G95" s="252">
        <f>Flavors!G258</f>
        <v>0.8302251192722967</v>
      </c>
      <c r="H95" s="253">
        <f>Flavors!H258</f>
        <v>3.2139665084962354E-2</v>
      </c>
      <c r="I95" s="481">
        <f>Flavors!I258</f>
        <v>1.9633523735350475</v>
      </c>
      <c r="J95" s="461">
        <f>Flavors!J258</f>
        <v>-6.4631295741444328E-2</v>
      </c>
      <c r="K95" s="254">
        <f>Flavors!K258</f>
        <v>-3.1869731852674305E-2</v>
      </c>
      <c r="L95" s="498">
        <f>Flavors!L258</f>
        <v>31624650.84010537</v>
      </c>
      <c r="M95" s="461">
        <f>Flavors!M258</f>
        <v>1117931.2795168944</v>
      </c>
      <c r="N95" s="255">
        <f>Flavors!N258</f>
        <v>3.6645411096942256E-2</v>
      </c>
      <c r="O95" s="256">
        <f>Flavors!O258</f>
        <v>8085284.3310790565</v>
      </c>
      <c r="P95" s="250">
        <f>Flavors!P258</f>
        <v>490394.7639979776</v>
      </c>
      <c r="Q95" s="255">
        <f>Flavors!Q258</f>
        <v>6.4569044706524886E-2</v>
      </c>
    </row>
    <row r="96" spans="2:17">
      <c r="B96" s="406"/>
      <c r="C96" s="18" t="s">
        <v>200</v>
      </c>
      <c r="D96" s="249">
        <f>Flavors!D259</f>
        <v>146643518.18906307</v>
      </c>
      <c r="E96" s="250">
        <f>Flavors!E259</f>
        <v>9290384.4799315333</v>
      </c>
      <c r="F96" s="251">
        <f>Flavors!F259</f>
        <v>6.7638678703941996E-2</v>
      </c>
      <c r="G96" s="252">
        <f>Flavors!G259</f>
        <v>7.5584240450904581</v>
      </c>
      <c r="H96" s="253">
        <f>Flavors!H259</f>
        <v>0.27128743049851245</v>
      </c>
      <c r="I96" s="481">
        <f>Flavors!I259</f>
        <v>2.176765818759022</v>
      </c>
      <c r="J96" s="461">
        <f>Flavors!J259</f>
        <v>-4.616742520213446E-2</v>
      </c>
      <c r="K96" s="254">
        <f>Flavors!K259</f>
        <v>-2.0768696193443219E-2</v>
      </c>
      <c r="L96" s="498">
        <f>Flavors!L259</f>
        <v>319208597.93651938</v>
      </c>
      <c r="M96" s="461">
        <f>Flavors!M259</f>
        <v>13881750.852249146</v>
      </c>
      <c r="N96" s="255">
        <f>Flavors!N259</f>
        <v>4.5465215341570608E-2</v>
      </c>
      <c r="O96" s="256">
        <f>Flavors!O259</f>
        <v>63005376.068131231</v>
      </c>
      <c r="P96" s="250">
        <f>Flavors!P259</f>
        <v>3057462.6100512967</v>
      </c>
      <c r="Q96" s="255">
        <f>Flavors!Q259</f>
        <v>5.1001985451742254E-2</v>
      </c>
    </row>
    <row r="97" spans="2:17">
      <c r="B97" s="406"/>
      <c r="C97" s="18" t="s">
        <v>201</v>
      </c>
      <c r="D97" s="249">
        <f>Flavors!D260</f>
        <v>23017511.329176627</v>
      </c>
      <c r="E97" s="250">
        <f>Flavors!E260</f>
        <v>-932307.82327932119</v>
      </c>
      <c r="F97" s="251">
        <f>Flavors!F260</f>
        <v>-3.892755170068652E-2</v>
      </c>
      <c r="G97" s="252">
        <f>Flavors!G260</f>
        <v>1.1863880056688798</v>
      </c>
      <c r="H97" s="253">
        <f>Flavors!H260</f>
        <v>-8.4246302743075541E-2</v>
      </c>
      <c r="I97" s="481">
        <f>Flavors!I260</f>
        <v>1.9859986969808228</v>
      </c>
      <c r="J97" s="461">
        <f>Flavors!J260</f>
        <v>-0.12552675268644897</v>
      </c>
      <c r="K97" s="254">
        <f>Flavors!K260</f>
        <v>-5.9448373073707983E-2</v>
      </c>
      <c r="L97" s="498">
        <f>Flavors!L260</f>
        <v>45712747.507486105</v>
      </c>
      <c r="M97" s="461">
        <f>Flavors!M260</f>
        <v>-4857905.1478532776</v>
      </c>
      <c r="N97" s="255">
        <f>Flavors!N260</f>
        <v>-9.6061745158046066E-2</v>
      </c>
      <c r="O97" s="256">
        <f>Flavors!O260</f>
        <v>11982935.041405911</v>
      </c>
      <c r="P97" s="250">
        <f>Flavors!P260</f>
        <v>-921297.52352915518</v>
      </c>
      <c r="Q97" s="255">
        <f>Flavors!Q260</f>
        <v>-7.1394987566530357E-2</v>
      </c>
    </row>
    <row r="98" spans="2:17">
      <c r="B98" s="406"/>
      <c r="C98" s="18" t="s">
        <v>202</v>
      </c>
      <c r="D98" s="249">
        <f>Flavors!D261</f>
        <v>4393339.1494209431</v>
      </c>
      <c r="E98" s="250">
        <f>Flavors!E261</f>
        <v>-4007876.4825209733</v>
      </c>
      <c r="F98" s="251">
        <f>Flavors!F261</f>
        <v>-0.47705911359813108</v>
      </c>
      <c r="G98" s="252">
        <f>Flavors!G261</f>
        <v>0.22644519631892693</v>
      </c>
      <c r="H98" s="253">
        <f>Flavors!H261</f>
        <v>-0.21927310937515029</v>
      </c>
      <c r="I98" s="481">
        <f>Flavors!I261</f>
        <v>2.2740368584516117</v>
      </c>
      <c r="J98" s="461">
        <f>Flavors!J261</f>
        <v>0.19761253200858464</v>
      </c>
      <c r="K98" s="254">
        <f>Flavors!K261</f>
        <v>9.5169628621670235E-2</v>
      </c>
      <c r="L98" s="498">
        <f>Flavors!L261</f>
        <v>9990615.1574616767</v>
      </c>
      <c r="M98" s="461">
        <f>Flavors!M261</f>
        <v>-7453873.352395948</v>
      </c>
      <c r="N98" s="255">
        <f>Flavors!N261</f>
        <v>-0.42729102364817823</v>
      </c>
      <c r="O98" s="256">
        <f>Flavors!O261</f>
        <v>2500320.1430361876</v>
      </c>
      <c r="P98" s="250">
        <f>Flavors!P261</f>
        <v>-2056044.8382307915</v>
      </c>
      <c r="Q98" s="255">
        <f>Flavors!Q261</f>
        <v>-0.45124673872352328</v>
      </c>
    </row>
    <row r="99" spans="2:17">
      <c r="B99" s="406"/>
      <c r="C99" s="18" t="s">
        <v>203</v>
      </c>
      <c r="D99" s="249">
        <f>Flavors!D262</f>
        <v>15649919.306475874</v>
      </c>
      <c r="E99" s="250">
        <f>Flavors!E262</f>
        <v>3588752.1149844173</v>
      </c>
      <c r="F99" s="251">
        <f>Flavors!F262</f>
        <v>0.2975460051259467</v>
      </c>
      <c r="G99" s="252">
        <f>Flavors!G262</f>
        <v>0.80664135619882316</v>
      </c>
      <c r="H99" s="253">
        <f>Flavors!H262</f>
        <v>0.16674788830054188</v>
      </c>
      <c r="I99" s="481">
        <f>Flavors!I262</f>
        <v>1.9668400473530565</v>
      </c>
      <c r="J99" s="461">
        <f>Flavors!J262</f>
        <v>-3.5505501349617941E-2</v>
      </c>
      <c r="K99" s="254">
        <f>Flavors!K262</f>
        <v>-1.7731955092677214E-2</v>
      </c>
      <c r="L99" s="498">
        <f>Flavors!L262</f>
        <v>30780888.02982052</v>
      </c>
      <c r="M99" s="461">
        <f>Flavors!M262</f>
        <v>6630263.5917788669</v>
      </c>
      <c r="N99" s="255">
        <f>Flavors!N262</f>
        <v>0.27453797763237081</v>
      </c>
      <c r="O99" s="256">
        <f>Flavors!O262</f>
        <v>7824977.6532379221</v>
      </c>
      <c r="P99" s="250">
        <f>Flavors!P262</f>
        <v>1773776.2762421332</v>
      </c>
      <c r="Q99" s="255">
        <f>Flavors!Q262</f>
        <v>0.29312795356395022</v>
      </c>
    </row>
    <row r="100" spans="2:17">
      <c r="B100" s="406"/>
      <c r="C100" s="18" t="s">
        <v>204</v>
      </c>
      <c r="D100" s="249">
        <f>Flavors!D263</f>
        <v>136668446.94330287</v>
      </c>
      <c r="E100" s="250">
        <f>Flavors!E263</f>
        <v>-377926.11070793867</v>
      </c>
      <c r="F100" s="251">
        <f>Flavors!F263</f>
        <v>-2.7576513138293391E-3</v>
      </c>
      <c r="G100" s="252">
        <f>Flavors!G263</f>
        <v>7.0442804996646133</v>
      </c>
      <c r="H100" s="253">
        <f>Flavors!H263</f>
        <v>-0.22658122740579767</v>
      </c>
      <c r="I100" s="481">
        <f>Flavors!I263</f>
        <v>1.7883624340823665</v>
      </c>
      <c r="J100" s="461">
        <f>Flavors!J263</f>
        <v>-1.9630633454270408E-2</v>
      </c>
      <c r="K100" s="254">
        <f>Flavors!K263</f>
        <v>-1.0857692878776824E-2</v>
      </c>
      <c r="L100" s="498">
        <f>Flavors!L263</f>
        <v>244412716.43778187</v>
      </c>
      <c r="M100" s="461">
        <f>Flavors!M263</f>
        <v>-3366175.9749094248</v>
      </c>
      <c r="N100" s="255">
        <f>Flavors!N263</f>
        <v>-1.3585402461573876E-2</v>
      </c>
      <c r="O100" s="256">
        <f>Flavors!O263</f>
        <v>52929379.246991634</v>
      </c>
      <c r="P100" s="250">
        <f>Flavors!P263</f>
        <v>-159329.9980244264</v>
      </c>
      <c r="Q100" s="255">
        <f>Flavors!Q263</f>
        <v>-3.0012030861229539E-3</v>
      </c>
    </row>
    <row r="101" spans="2:17">
      <c r="B101" s="406"/>
      <c r="C101" s="18" t="s">
        <v>205</v>
      </c>
      <c r="D101" s="249">
        <f>Flavors!D264</f>
        <v>4051355.4206949528</v>
      </c>
      <c r="E101" s="250">
        <f>Flavors!E264</f>
        <v>456177.57789805159</v>
      </c>
      <c r="F101" s="251">
        <f>Flavors!F264</f>
        <v>0.12688595609032907</v>
      </c>
      <c r="G101" s="252">
        <f>Flavors!G264</f>
        <v>0.20881838219067039</v>
      </c>
      <c r="H101" s="253">
        <f>Flavors!H264</f>
        <v>1.8079726386174194E-2</v>
      </c>
      <c r="I101" s="481">
        <f>Flavors!I264</f>
        <v>2.1770302695267607</v>
      </c>
      <c r="J101" s="461">
        <f>Flavors!J264</f>
        <v>0.13885735634280483</v>
      </c>
      <c r="K101" s="254">
        <f>Flavors!K264</f>
        <v>6.81283493881229E-2</v>
      </c>
      <c r="L101" s="498">
        <f>Flavors!L264</f>
        <v>8819923.3834642358</v>
      </c>
      <c r="M101" s="461">
        <f>Flavors!M264</f>
        <v>1492329.2861964647</v>
      </c>
      <c r="N101" s="255">
        <f>Flavors!N264</f>
        <v>0.20365883622741976</v>
      </c>
      <c r="O101" s="256">
        <f>Flavors!O264</f>
        <v>2062680.3827077751</v>
      </c>
      <c r="P101" s="250">
        <f>Flavors!P264</f>
        <v>291560.65697185742</v>
      </c>
      <c r="Q101" s="255">
        <f>Flavors!Q264</f>
        <v>0.16461939457577388</v>
      </c>
    </row>
    <row r="102" spans="2:17">
      <c r="B102" s="406"/>
      <c r="C102" s="18" t="s">
        <v>206</v>
      </c>
      <c r="D102" s="249">
        <f>Flavors!D265</f>
        <v>49653.1794090271</v>
      </c>
      <c r="E102" s="250">
        <f>Flavors!E265</f>
        <v>-1963311.2584055774</v>
      </c>
      <c r="F102" s="251">
        <f>Flavors!F265</f>
        <v>-0.9753333052108295</v>
      </c>
      <c r="G102" s="252">
        <f>Flavors!G265</f>
        <v>2.5592661018710569E-3</v>
      </c>
      <c r="H102" s="253">
        <f>Flavors!H265</f>
        <v>-0.10423659987184489</v>
      </c>
      <c r="I102" s="481">
        <f>Flavors!I265</f>
        <v>1.7435888553070022</v>
      </c>
      <c r="J102" s="461">
        <f>Flavors!J265</f>
        <v>-0.23573302025379483</v>
      </c>
      <c r="K102" s="254">
        <f>Flavors!K265</f>
        <v>-0.11909787041938548</v>
      </c>
      <c r="L102" s="498">
        <f>Flavors!L265</f>
        <v>86574.730248138774</v>
      </c>
      <c r="M102" s="461">
        <f>Flavors!M265</f>
        <v>-3897729.8162442497</v>
      </c>
      <c r="N102" s="255">
        <f>Flavors!N265</f>
        <v>-0.97827105603050468</v>
      </c>
      <c r="O102" s="256">
        <f>Flavors!O265</f>
        <v>24826.58970451355</v>
      </c>
      <c r="P102" s="250">
        <f>Flavors!P265</f>
        <v>-981655.6292027887</v>
      </c>
      <c r="Q102" s="255">
        <f>Flavors!Q265</f>
        <v>-0.9753333052108295</v>
      </c>
    </row>
    <row r="103" spans="2:17">
      <c r="B103" s="406"/>
      <c r="C103" s="18" t="s">
        <v>207</v>
      </c>
      <c r="D103" s="249">
        <f>Flavors!D266</f>
        <v>204377.02499985695</v>
      </c>
      <c r="E103" s="250">
        <f>Flavors!E266</f>
        <v>64861.03301745886</v>
      </c>
      <c r="F103" s="251">
        <f>Flavors!F266</f>
        <v>0.46490034651828299</v>
      </c>
      <c r="G103" s="252">
        <f>Flavors!G266</f>
        <v>1.0534173205196491E-2</v>
      </c>
      <c r="H103" s="253">
        <f>Flavors!H266</f>
        <v>3.132288253310178E-3</v>
      </c>
      <c r="I103" s="481">
        <f>Flavors!I266</f>
        <v>3.857946019130829</v>
      </c>
      <c r="J103" s="461">
        <f>Flavors!J266</f>
        <v>1.0433716497424763</v>
      </c>
      <c r="K103" s="254">
        <f>Flavors!K266</f>
        <v>0.370703173129945</v>
      </c>
      <c r="L103" s="498">
        <f>Flavors!L266</f>
        <v>788475.53</v>
      </c>
      <c r="M103" s="461">
        <f>Flavors!M266</f>
        <v>395797.39484655147</v>
      </c>
      <c r="N103" s="255">
        <f>Flavors!N266</f>
        <v>1.0079435532917664</v>
      </c>
      <c r="O103" s="256">
        <f>Flavors!O266</f>
        <v>109002</v>
      </c>
      <c r="P103" s="250">
        <f>Flavors!P266</f>
        <v>21117.909242382244</v>
      </c>
      <c r="Q103" s="255">
        <f>Flavors!Q266</f>
        <v>0.24029274309300119</v>
      </c>
    </row>
    <row r="104" spans="2:17">
      <c r="B104" s="406"/>
      <c r="C104" s="18" t="s">
        <v>208</v>
      </c>
      <c r="D104" s="249">
        <f>Flavors!D267</f>
        <v>21336885.154693902</v>
      </c>
      <c r="E104" s="250">
        <f>Flavors!E267</f>
        <v>-499182.16379544511</v>
      </c>
      <c r="F104" s="251">
        <f>Flavors!F267</f>
        <v>-2.2860442611512304E-2</v>
      </c>
      <c r="G104" s="252">
        <f>Flavors!G267</f>
        <v>1.099763752207904</v>
      </c>
      <c r="H104" s="253">
        <f>Flavors!H267</f>
        <v>-5.8727513176887625E-2</v>
      </c>
      <c r="I104" s="481">
        <f>Flavors!I267</f>
        <v>2.2151652084365661</v>
      </c>
      <c r="J104" s="461">
        <f>Flavors!J267</f>
        <v>9.9288344990324795E-2</v>
      </c>
      <c r="K104" s="254">
        <f>Flavors!K267</f>
        <v>4.6925389045848621E-2</v>
      </c>
      <c r="L104" s="498">
        <f>Flavors!L267</f>
        <v>47264725.651084587</v>
      </c>
      <c r="M104" s="461">
        <f>Flavors!M267</f>
        <v>1062296.0232383683</v>
      </c>
      <c r="N104" s="255">
        <f>Flavors!N267</f>
        <v>2.2992211271030696E-2</v>
      </c>
      <c r="O104" s="256">
        <f>Flavors!O267</f>
        <v>11485796.275078792</v>
      </c>
      <c r="P104" s="250">
        <f>Flavors!P267</f>
        <v>190585.04886418954</v>
      </c>
      <c r="Q104" s="255">
        <f>Flavors!Q267</f>
        <v>1.6873084092652323E-2</v>
      </c>
    </row>
    <row r="105" spans="2:17">
      <c r="B105" s="406"/>
      <c r="C105" s="18" t="s">
        <v>209</v>
      </c>
      <c r="D105" s="249">
        <f>Flavors!D268</f>
        <v>784787087.99496901</v>
      </c>
      <c r="E105" s="250">
        <f>Flavors!E268</f>
        <v>17986974.629118443</v>
      </c>
      <c r="F105" s="251">
        <f>Flavors!F268</f>
        <v>2.3457188275788136E-2</v>
      </c>
      <c r="G105" s="252">
        <f>Flavors!G268</f>
        <v>40.4501587893579</v>
      </c>
      <c r="H105" s="253">
        <f>Flavors!H268</f>
        <v>-0.23167373449704343</v>
      </c>
      <c r="I105" s="481">
        <f>Flavors!I268</f>
        <v>2.2391083029496577</v>
      </c>
      <c r="J105" s="461">
        <f>Flavors!J268</f>
        <v>3.5256023453735352E-2</v>
      </c>
      <c r="K105" s="254">
        <f>Flavors!K268</f>
        <v>1.5997453087826428E-2</v>
      </c>
      <c r="L105" s="498">
        <f>Flavors!L268</f>
        <v>1757223284.7772188</v>
      </c>
      <c r="M105" s="461">
        <f>Flavors!M268</f>
        <v>67309107.018157482</v>
      </c>
      <c r="N105" s="255">
        <f>Flavors!N268</f>
        <v>3.9829896632628904E-2</v>
      </c>
      <c r="O105" s="256">
        <f>Flavors!O268</f>
        <v>402793774.97435433</v>
      </c>
      <c r="P105" s="250">
        <f>Flavors!P268</f>
        <v>15374962.376759291</v>
      </c>
      <c r="Q105" s="255">
        <f>Flavors!Q268</f>
        <v>3.968563703365894E-2</v>
      </c>
    </row>
    <row r="106" spans="2:17">
      <c r="B106" s="406"/>
      <c r="C106" s="18" t="s">
        <v>210</v>
      </c>
      <c r="D106" s="249">
        <f>Flavors!D269</f>
        <v>26367842.56733619</v>
      </c>
      <c r="E106" s="250">
        <f>Flavors!E269</f>
        <v>909963.8614812158</v>
      </c>
      <c r="F106" s="251">
        <f>Flavors!F269</f>
        <v>3.5743899638893961E-2</v>
      </c>
      <c r="G106" s="252">
        <f>Flavors!G269</f>
        <v>1.359073607475531</v>
      </c>
      <c r="H106" s="253">
        <f>Flavors!H269</f>
        <v>8.4306695420155453E-3</v>
      </c>
      <c r="I106" s="481">
        <f>Flavors!I269</f>
        <v>2.4160855636341889</v>
      </c>
      <c r="J106" s="461">
        <f>Flavors!J269</f>
        <v>9.5671571417855539E-2</v>
      </c>
      <c r="K106" s="254">
        <f>Flavors!K269</f>
        <v>4.1230388947308169E-2</v>
      </c>
      <c r="L106" s="498">
        <f>Flavors!L269</f>
        <v>63706963.771120019</v>
      </c>
      <c r="M106" s="461">
        <f>Flavors!M269</f>
        <v>4634145.8099078909</v>
      </c>
      <c r="N106" s="255">
        <f>Flavors!N269</f>
        <v>7.8448023470807218E-2</v>
      </c>
      <c r="O106" s="256">
        <f>Flavors!O269</f>
        <v>14301731.612488531</v>
      </c>
      <c r="P106" s="250">
        <f>Flavors!P269</f>
        <v>603692.93608848937</v>
      </c>
      <c r="Q106" s="255">
        <f>Flavors!Q269</f>
        <v>4.4071487192438336E-2</v>
      </c>
    </row>
    <row r="107" spans="2:17">
      <c r="B107" s="406"/>
      <c r="C107" s="18" t="s">
        <v>211</v>
      </c>
      <c r="D107" s="249">
        <f>Flavors!D270</f>
        <v>12</v>
      </c>
      <c r="E107" s="250">
        <f>Flavors!E270</f>
        <v>-350</v>
      </c>
      <c r="F107" s="251">
        <f>Flavors!F270</f>
        <v>-0.96685082872928174</v>
      </c>
      <c r="G107" s="252">
        <f>Flavors!G270</f>
        <v>6.1851413319303564E-7</v>
      </c>
      <c r="H107" s="253">
        <f>Flavors!H270</f>
        <v>-1.8587042982588355E-5</v>
      </c>
      <c r="I107" s="481">
        <f>Flavors!I270</f>
        <v>2.2791666666671517</v>
      </c>
      <c r="J107" s="461">
        <f>Flavors!J270</f>
        <v>2.6376611416474738E-2</v>
      </c>
      <c r="K107" s="254">
        <f>Flavors!K270</f>
        <v>1.1708419679409365E-2</v>
      </c>
      <c r="L107" s="498">
        <f>Flavors!L270</f>
        <v>27.350000000005821</v>
      </c>
      <c r="M107" s="461">
        <f>Flavors!M270</f>
        <v>-788.16000000073927</v>
      </c>
      <c r="N107" s="255">
        <f>Flavors!N270</f>
        <v>-0.96646270432001957</v>
      </c>
      <c r="O107" s="256">
        <f>Flavors!O270</f>
        <v>6</v>
      </c>
      <c r="P107" s="250">
        <f>Flavors!P270</f>
        <v>-175</v>
      </c>
      <c r="Q107" s="255">
        <f>Flavors!Q270</f>
        <v>-0.96685082872928174</v>
      </c>
    </row>
    <row r="108" spans="2:17">
      <c r="B108" s="406"/>
      <c r="C108" s="18" t="s">
        <v>212</v>
      </c>
      <c r="D108" s="249">
        <f>Flavors!D271</f>
        <v>185590157.99727809</v>
      </c>
      <c r="E108" s="250">
        <f>Flavors!E271</f>
        <v>22119110.469563693</v>
      </c>
      <c r="F108" s="251">
        <f>Flavors!F271</f>
        <v>0.13530903976016723</v>
      </c>
      <c r="G108" s="252">
        <f>Flavors!G271</f>
        <v>9.5658446419037499</v>
      </c>
      <c r="H108" s="253">
        <f>Flavors!H271</f>
        <v>0.89304756988680545</v>
      </c>
      <c r="I108" s="481">
        <f>Flavors!I271</f>
        <v>2.0810974962211968</v>
      </c>
      <c r="J108" s="461">
        <f>Flavors!J271</f>
        <v>5.16953036237493E-2</v>
      </c>
      <c r="K108" s="254">
        <f>Flavors!K271</f>
        <v>2.5473168311493783E-2</v>
      </c>
      <c r="L108" s="498">
        <f>Flavors!L271</f>
        <v>386231213.13143176</v>
      </c>
      <c r="M108" s="461">
        <f>Flavors!M271</f>
        <v>54482710.85248661</v>
      </c>
      <c r="N108" s="255">
        <f>Flavors!N271</f>
        <v>0.16422895801553836</v>
      </c>
      <c r="O108" s="256">
        <f>Flavors!O271</f>
        <v>82340707.396821901</v>
      </c>
      <c r="P108" s="250">
        <f>Flavors!P271</f>
        <v>8808383.2431870252</v>
      </c>
      <c r="Q108" s="255">
        <f>Flavors!Q271</f>
        <v>0.11978926743540998</v>
      </c>
    </row>
    <row r="109" spans="2:17">
      <c r="B109" s="406"/>
      <c r="C109" s="18" t="s">
        <v>213</v>
      </c>
      <c r="D109" s="249">
        <f>Flavors!D272</f>
        <v>2537819.6632685661</v>
      </c>
      <c r="E109" s="250">
        <f>Flavors!E272</f>
        <v>2393011.6703977585</v>
      </c>
      <c r="F109" s="251">
        <f>Flavors!F272</f>
        <v>16.525411498056709</v>
      </c>
      <c r="G109" s="252">
        <f>Flavors!G272</f>
        <v>0.13080644410223322</v>
      </c>
      <c r="H109" s="253">
        <f>Flavors!H272</f>
        <v>0.12312379720195156</v>
      </c>
      <c r="I109" s="481">
        <f>Flavors!I272</f>
        <v>1.960754847915483</v>
      </c>
      <c r="J109" s="461">
        <f>Flavors!J272</f>
        <v>5.1985376841054309E-2</v>
      </c>
      <c r="K109" s="254">
        <f>Flavors!K272</f>
        <v>2.7235021111162376E-2</v>
      </c>
      <c r="L109" s="498">
        <f>Flavors!L272</f>
        <v>4976042.20788908</v>
      </c>
      <c r="M109" s="461">
        <f>Flavors!M272</f>
        <v>4699637.1319297189</v>
      </c>
      <c r="N109" s="255">
        <f>Flavors!N272</f>
        <v>17.002716450188093</v>
      </c>
      <c r="O109" s="256">
        <f>Flavors!O272</f>
        <v>1268909.8316342831</v>
      </c>
      <c r="P109" s="250">
        <f>Flavors!P272</f>
        <v>1196505.8351988792</v>
      </c>
      <c r="Q109" s="255">
        <f>Flavors!Q272</f>
        <v>16.525411498056709</v>
      </c>
    </row>
    <row r="110" spans="2:17">
      <c r="B110" s="406"/>
      <c r="C110" s="18" t="s">
        <v>214</v>
      </c>
      <c r="D110" s="249">
        <f>Flavors!D273</f>
        <v>472831132.54812008</v>
      </c>
      <c r="E110" s="250">
        <f>Flavors!E273</f>
        <v>-4746867.9514074922</v>
      </c>
      <c r="F110" s="251">
        <f>Flavors!F273</f>
        <v>-9.9394610858173065E-3</v>
      </c>
      <c r="G110" s="252">
        <f>Flavors!G273</f>
        <v>24.371061507890154</v>
      </c>
      <c r="H110" s="253">
        <f>Flavors!H273</f>
        <v>-0.96637375684562343</v>
      </c>
      <c r="I110" s="481">
        <f>Flavors!I273</f>
        <v>1.76432694081157</v>
      </c>
      <c r="J110" s="461">
        <f>Flavors!J273</f>
        <v>4.4428548368080634E-4</v>
      </c>
      <c r="K110" s="254">
        <f>Flavors!K273</f>
        <v>2.5187927458712825E-4</v>
      </c>
      <c r="L110" s="498">
        <f>Flavors!L273</f>
        <v>834228705.60909474</v>
      </c>
      <c r="M110" s="461">
        <f>Flavors!M273</f>
        <v>-8162846.0381959677</v>
      </c>
      <c r="N110" s="255">
        <f>Flavors!N273</f>
        <v>-9.6900853554781983E-3</v>
      </c>
      <c r="O110" s="256">
        <f>Flavors!O273</f>
        <v>172392721.07732832</v>
      </c>
      <c r="P110" s="250">
        <f>Flavors!P273</f>
        <v>-1048081.5357239842</v>
      </c>
      <c r="Q110" s="255">
        <f>Flavors!Q273</f>
        <v>-6.0428775693702353E-3</v>
      </c>
    </row>
    <row r="111" spans="2:17" ht="15" thickBot="1">
      <c r="B111" s="406"/>
      <c r="C111" s="21" t="s">
        <v>215</v>
      </c>
      <c r="D111" s="287">
        <f>Flavors!D274</f>
        <v>10747769.075114259</v>
      </c>
      <c r="E111" s="288">
        <f>Flavors!E274</f>
        <v>-4734726.5683906842</v>
      </c>
      <c r="F111" s="289">
        <f>Flavors!F274</f>
        <v>-0.30581158731841451</v>
      </c>
      <c r="G111" s="290">
        <f>Flavors!G274</f>
        <v>0.55397058943776756</v>
      </c>
      <c r="H111" s="291">
        <f>Flavors!H274</f>
        <v>-0.26743812430856062</v>
      </c>
      <c r="I111" s="489">
        <f>Flavors!I274</f>
        <v>2.393892609428359</v>
      </c>
      <c r="J111" s="469">
        <f>Flavors!J274</f>
        <v>0.33021259344662823</v>
      </c>
      <c r="K111" s="292">
        <f>Flavors!K274</f>
        <v>0.1600115283810315</v>
      </c>
      <c r="L111" s="506">
        <f>Flavors!L274</f>
        <v>25729004.956758697</v>
      </c>
      <c r="M111" s="469">
        <f>Flavors!M274</f>
        <v>-6221911.900266666</v>
      </c>
      <c r="N111" s="293">
        <f>Flavors!N274</f>
        <v>-0.19473343842083182</v>
      </c>
      <c r="O111" s="294">
        <f>Flavors!O274</f>
        <v>6105654.7564393096</v>
      </c>
      <c r="P111" s="288">
        <f>Flavors!P274</f>
        <v>-1298801.4599315478</v>
      </c>
      <c r="Q111" s="293">
        <f>Flavors!Q274</f>
        <v>-0.17540808156309534</v>
      </c>
    </row>
    <row r="112" spans="2:17">
      <c r="B112" s="405" t="s">
        <v>285</v>
      </c>
      <c r="C112" s="24" t="s">
        <v>286</v>
      </c>
      <c r="D112" s="169">
        <f>'NB vs PL'!D35</f>
        <v>1264058839.1345339</v>
      </c>
      <c r="E112" s="23">
        <f>'NB vs PL'!E35</f>
        <v>27019159.536380768</v>
      </c>
      <c r="F112" s="177">
        <f>'NB vs PL'!F35</f>
        <v>2.1841788894886398E-2</v>
      </c>
      <c r="G112" s="181">
        <f>'NB vs PL'!G35</f>
        <v>65.153188099357592</v>
      </c>
      <c r="H112" s="191">
        <f>'NB vs PL'!H35</f>
        <v>-0.47674621282540386</v>
      </c>
      <c r="I112" s="490">
        <f>'NB vs PL'!I35</f>
        <v>2.1498754233832975</v>
      </c>
      <c r="J112" s="470">
        <f>'NB vs PL'!J35</f>
        <v>6.6973888423679018E-2</v>
      </c>
      <c r="K112" s="184">
        <f>'NB vs PL'!K35</f>
        <v>3.2154130812034498E-2</v>
      </c>
      <c r="L112" s="507">
        <f>'NB vs PL'!L35</f>
        <v>2717569031.9657555</v>
      </c>
      <c r="M112" s="470">
        <f>'NB vs PL'!M35</f>
        <v>140937184.52480793</v>
      </c>
      <c r="N112" s="186">
        <f>'NB vs PL'!N35</f>
        <v>5.4698223444215967E-2</v>
      </c>
      <c r="O112" s="22">
        <f>'NB vs PL'!O35</f>
        <v>547029134.73942351</v>
      </c>
      <c r="P112" s="23">
        <f>'NB vs PL'!P35</f>
        <v>22541087.612428665</v>
      </c>
      <c r="Q112" s="186">
        <v>-2.7566905262214909E-2</v>
      </c>
    </row>
    <row r="113" spans="2:17" ht="15" thickBot="1">
      <c r="B113" s="407"/>
      <c r="C113" s="25" t="s">
        <v>197</v>
      </c>
      <c r="D113" s="170">
        <f>'NB vs PL'!D36</f>
        <v>676074676.98266709</v>
      </c>
      <c r="E113" s="17">
        <f>'NB vs PL'!E36</f>
        <v>28243234.031889677</v>
      </c>
      <c r="F113" s="178">
        <f>'NB vs PL'!F36</f>
        <v>4.3596577997582021E-2</v>
      </c>
      <c r="G113" s="182">
        <f>'NB vs PL'!G36</f>
        <v>34.84681190064132</v>
      </c>
      <c r="H113" s="192">
        <f>'NB vs PL'!H36</f>
        <v>0.47674621282300222</v>
      </c>
      <c r="I113" s="491">
        <f>'NB vs PL'!I36</f>
        <v>1.962671940137185</v>
      </c>
      <c r="J113" s="471">
        <f>'NB vs PL'!J36</f>
        <v>-4.0024283600061716E-2</v>
      </c>
      <c r="K113" s="185">
        <f>'NB vs PL'!K36</f>
        <v>-1.9985199515367386E-2</v>
      </c>
      <c r="L113" s="508">
        <f>'NB vs PL'!L36</f>
        <v>1326912797.9511919</v>
      </c>
      <c r="M113" s="471">
        <f>'NB vs PL'!M36</f>
        <v>29503213.535418272</v>
      </c>
      <c r="N113" s="187">
        <f>'NB vs PL'!N36</f>
        <v>2.2740092172745613E-2</v>
      </c>
      <c r="O113" s="16">
        <f>'NB vs PL'!O36</f>
        <v>343937764.53140539</v>
      </c>
      <c r="P113" s="17">
        <f>'NB vs PL'!P36</f>
        <v>13573593.006145597</v>
      </c>
      <c r="Q113" s="187">
        <v>3.2952423330172877E-2</v>
      </c>
    </row>
    <row r="114" spans="2:17">
      <c r="B114" s="406" t="s">
        <v>287</v>
      </c>
      <c r="C114" s="13" t="s">
        <v>39</v>
      </c>
      <c r="D114" s="153">
        <f>Size!D100</f>
        <v>40238932.388561025</v>
      </c>
      <c r="E114" s="32">
        <f>Size!E100</f>
        <v>11761989.490915012</v>
      </c>
      <c r="F114" s="179">
        <f>Size!F100</f>
        <v>0.41303554012770421</v>
      </c>
      <c r="G114" s="183">
        <f>Size!G100</f>
        <v>2.0740290322436645</v>
      </c>
      <c r="H114" s="193">
        <f>Size!H100</f>
        <v>0.56321258665364748</v>
      </c>
      <c r="I114" s="485">
        <f>Size!I100</f>
        <v>3.5672384220830238</v>
      </c>
      <c r="J114" s="465">
        <f>Size!J100</f>
        <v>0.28371224482878654</v>
      </c>
      <c r="K114" s="172">
        <f>Size!K100</f>
        <v>8.6404745847354095E-2</v>
      </c>
      <c r="L114" s="502">
        <f>Size!L100</f>
        <v>143541865.68007591</v>
      </c>
      <c r="M114" s="465">
        <f>Size!M100</f>
        <v>50037078.227481097</v>
      </c>
      <c r="N114" s="173">
        <f>Size!N100</f>
        <v>0.53512851684571727</v>
      </c>
      <c r="O114" s="31">
        <f>Size!O100</f>
        <v>27354412.808342218</v>
      </c>
      <c r="P114" s="32">
        <f>Size!P100</f>
        <v>8172500.8186188787</v>
      </c>
      <c r="Q114" s="173">
        <f>Size!Q100</f>
        <v>0.4260524614541697</v>
      </c>
    </row>
    <row r="115" spans="2:17">
      <c r="B115" s="406"/>
      <c r="C115" s="18" t="s">
        <v>234</v>
      </c>
      <c r="D115" s="27">
        <f>Size!D101</f>
        <v>960316987.87189078</v>
      </c>
      <c r="E115" s="266">
        <f>Size!E101</f>
        <v>31258088.936764956</v>
      </c>
      <c r="F115" s="267">
        <f>Size!F101</f>
        <v>3.3644894820546396E-2</v>
      </c>
      <c r="G115" s="268">
        <f>Size!G101</f>
        <v>49.497469112010755</v>
      </c>
      <c r="H115" s="189">
        <f>Size!H101</f>
        <v>0.20715489260869191</v>
      </c>
      <c r="I115" s="486">
        <f>Size!I101</f>
        <v>2.0042179642933058</v>
      </c>
      <c r="J115" s="466">
        <f>Size!J101</f>
        <v>-1.1962089854680169E-2</v>
      </c>
      <c r="K115" s="269">
        <f>Size!K101</f>
        <v>-5.9330464211616299E-3</v>
      </c>
      <c r="L115" s="503">
        <f>Size!L101</f>
        <v>1924684558.5088801</v>
      </c>
      <c r="M115" s="466">
        <f>Size!M101</f>
        <v>51534537.347189903</v>
      </c>
      <c r="N115" s="162">
        <f>Size!N101</f>
        <v>2.7512231676579332E-2</v>
      </c>
      <c r="O115" s="270">
        <f>Size!O101</f>
        <v>484518404.79234397</v>
      </c>
      <c r="P115" s="266">
        <f>Size!P101</f>
        <v>17279021.001084685</v>
      </c>
      <c r="Q115" s="162">
        <f>Size!Q101</f>
        <v>3.6981088496607008E-2</v>
      </c>
    </row>
    <row r="116" spans="2:17">
      <c r="B116" s="406"/>
      <c r="C116" s="18" t="s">
        <v>235</v>
      </c>
      <c r="D116" s="27">
        <f>Size!D102</f>
        <v>52161111.693719491</v>
      </c>
      <c r="E116" s="266">
        <f>Size!E102</f>
        <v>-518031.9128645435</v>
      </c>
      <c r="F116" s="267">
        <f>Size!F102</f>
        <v>-9.8337193317584223E-3</v>
      </c>
      <c r="G116" s="268">
        <f>Size!G102</f>
        <v>2.6885320654688343</v>
      </c>
      <c r="H116" s="189">
        <f>Size!H102</f>
        <v>-0.1063085459861397</v>
      </c>
      <c r="I116" s="486">
        <f>Size!I102</f>
        <v>2.6492812626762214</v>
      </c>
      <c r="J116" s="466">
        <f>Size!J102</f>
        <v>-0.41433878391563095</v>
      </c>
      <c r="K116" s="269">
        <f>Size!K102</f>
        <v>-0.13524483376343138</v>
      </c>
      <c r="L116" s="503">
        <f>Size!L102</f>
        <v>138189455.85053259</v>
      </c>
      <c r="M116" s="466">
        <f>Size!M102</f>
        <v>-23199424.539889276</v>
      </c>
      <c r="N116" s="162">
        <f>Size!N102</f>
        <v>-0.14374859335888993</v>
      </c>
      <c r="O116" s="270">
        <f>Size!O102</f>
        <v>17093273.91949695</v>
      </c>
      <c r="P116" s="266">
        <f>Size!P102</f>
        <v>-660061.48915521428</v>
      </c>
      <c r="Q116" s="162">
        <f>Size!Q102</f>
        <v>-3.7179576342230909E-2</v>
      </c>
    </row>
    <row r="117" spans="2:17">
      <c r="B117" s="406"/>
      <c r="C117" s="18" t="s">
        <v>236</v>
      </c>
      <c r="D117" s="27">
        <f>Size!D103</f>
        <v>51602344.800404467</v>
      </c>
      <c r="E117" s="266">
        <f>Size!E103</f>
        <v>1248697.3568310738</v>
      </c>
      <c r="F117" s="267">
        <f>Size!F103</f>
        <v>2.4798548272602729E-2</v>
      </c>
      <c r="G117" s="268">
        <f>Size!G103</f>
        <v>2.6597316304125247</v>
      </c>
      <c r="H117" s="189">
        <f>Size!H103</f>
        <v>-1.1732049050097171E-2</v>
      </c>
      <c r="I117" s="486">
        <f>Size!I103</f>
        <v>1.8869552824274205</v>
      </c>
      <c r="J117" s="466">
        <f>Size!J103</f>
        <v>3.0069113796230562E-2</v>
      </c>
      <c r="K117" s="269">
        <f>Size!K103</f>
        <v>1.6193299462398447E-2</v>
      </c>
      <c r="L117" s="503">
        <f>Size!L103</f>
        <v>97371317.106764346</v>
      </c>
      <c r="M117" s="466">
        <f>Size!M103</f>
        <v>3870325.6286616325</v>
      </c>
      <c r="N117" s="162">
        <f>Size!N103</f>
        <v>4.1393418053412151E-2</v>
      </c>
      <c r="O117" s="270">
        <f>Size!O103</f>
        <v>14439390.824397266</v>
      </c>
      <c r="P117" s="266">
        <f>Size!P103</f>
        <v>347436.62027347088</v>
      </c>
      <c r="Q117" s="162">
        <f>Size!Q103</f>
        <v>2.4654963764486181E-2</v>
      </c>
    </row>
    <row r="118" spans="2:17">
      <c r="B118" s="406"/>
      <c r="C118" s="18" t="s">
        <v>237</v>
      </c>
      <c r="D118" s="27">
        <f>Size!D104</f>
        <v>612740047.48016</v>
      </c>
      <c r="E118" s="266">
        <f>Size!E104</f>
        <v>8036566.6934700012</v>
      </c>
      <c r="F118" s="267">
        <f>Size!F104</f>
        <v>1.3290094978475759E-2</v>
      </c>
      <c r="G118" s="268">
        <f>Size!G104</f>
        <v>31.582364944987539</v>
      </c>
      <c r="H118" s="189">
        <f>Size!H104</f>
        <v>-0.49958875214118592</v>
      </c>
      <c r="I118" s="486">
        <f>Size!I104</f>
        <v>1.6582959911616555</v>
      </c>
      <c r="J118" s="466">
        <f>Size!J104</f>
        <v>0.11206928906668256</v>
      </c>
      <c r="K118" s="269">
        <f>Size!K104</f>
        <v>7.2479209494209731E-2</v>
      </c>
      <c r="L118" s="503">
        <f>Size!L104</f>
        <v>1016104364.3605518</v>
      </c>
      <c r="M118" s="466">
        <f>Size!M104</f>
        <v>81095695.518397331</v>
      </c>
      <c r="N118" s="162">
        <f>Size!N104</f>
        <v>8.6732560050828439E-2</v>
      </c>
      <c r="O118" s="270">
        <f>Size!O104</f>
        <v>152686893.49237385</v>
      </c>
      <c r="P118" s="266">
        <f>Size!P104</f>
        <v>2293644.6125490367</v>
      </c>
      <c r="Q118" s="162">
        <f>Size!Q104</f>
        <v>1.5250981208483807E-2</v>
      </c>
    </row>
    <row r="119" spans="2:17">
      <c r="B119" s="406"/>
      <c r="C119" s="18" t="s">
        <v>238</v>
      </c>
      <c r="D119" s="27">
        <f>Size!D105</f>
        <v>158480460.87922969</v>
      </c>
      <c r="E119" s="266">
        <f>Size!E105</f>
        <v>11620333.449312568</v>
      </c>
      <c r="F119" s="267">
        <f>Size!F105</f>
        <v>7.9125176129633198E-2</v>
      </c>
      <c r="G119" s="268">
        <f>Size!G105</f>
        <v>8.1685337407291243</v>
      </c>
      <c r="H119" s="189">
        <f>Size!H105</f>
        <v>0.37701284187219297</v>
      </c>
      <c r="I119" s="486">
        <f>Size!I105</f>
        <v>3.8800252017181807</v>
      </c>
      <c r="J119" s="466">
        <f>Size!J105</f>
        <v>-0.11348912923668486</v>
      </c>
      <c r="K119" s="269">
        <f>Size!K105</f>
        <v>-2.8418360329146269E-2</v>
      </c>
      <c r="L119" s="503">
        <f>Size!L105</f>
        <v>614908182.1913234</v>
      </c>
      <c r="M119" s="466">
        <f>Size!M105</f>
        <v>28420158.654091597</v>
      </c>
      <c r="N119" s="162">
        <f>Size!N105</f>
        <v>4.8458208034127759E-2</v>
      </c>
      <c r="O119" s="270">
        <f>Size!O105</f>
        <v>186837403.83753499</v>
      </c>
      <c r="P119" s="266">
        <f>Size!P105</f>
        <v>12177480.160969704</v>
      </c>
      <c r="Q119" s="162">
        <f>Size!Q105</f>
        <v>6.9721089444192849E-2</v>
      </c>
    </row>
    <row r="120" spans="2:17" ht="15" thickBot="1">
      <c r="B120" s="406"/>
      <c r="C120" s="21" t="s">
        <v>239</v>
      </c>
      <c r="D120" s="271">
        <f>Size!D106</f>
        <v>64593631.00325235</v>
      </c>
      <c r="E120" s="272">
        <f>Size!E106</f>
        <v>-8145250.4461649433</v>
      </c>
      <c r="F120" s="273">
        <f>Size!F106</f>
        <v>-0.1119793195036847</v>
      </c>
      <c r="G120" s="274">
        <f>Size!G106</f>
        <v>3.3293394741472833</v>
      </c>
      <c r="H120" s="275">
        <f>Size!H106</f>
        <v>-0.52975097396000015</v>
      </c>
      <c r="I120" s="487">
        <f>Size!I106</f>
        <v>1.8050815287162278</v>
      </c>
      <c r="J120" s="467">
        <f>Size!J106</f>
        <v>3.9465635660285159E-3</v>
      </c>
      <c r="K120" s="276">
        <f>Size!K106</f>
        <v>2.1911537127365724E-3</v>
      </c>
      <c r="L120" s="504">
        <f>Size!L106</f>
        <v>116596770.19668268</v>
      </c>
      <c r="M120" s="467">
        <f>Size!M106</f>
        <v>-14415772.507778019</v>
      </c>
      <c r="N120" s="277">
        <f>Size!N106</f>
        <v>-0.11003352969262838</v>
      </c>
      <c r="O120" s="278">
        <f>Size!O106</f>
        <v>9884699.303960681</v>
      </c>
      <c r="P120" s="272">
        <f>Size!P106</f>
        <v>-1651955.3981457949</v>
      </c>
      <c r="Q120" s="277">
        <f>Size!Q106</f>
        <v>-0.1431918906131571</v>
      </c>
    </row>
    <row r="121" spans="2:17">
      <c r="B121" s="405" t="s">
        <v>35</v>
      </c>
      <c r="C121" s="24" t="s">
        <v>288</v>
      </c>
      <c r="D121" s="169">
        <f>Organic!D35</f>
        <v>70144677.53745392</v>
      </c>
      <c r="E121" s="23">
        <f>Organic!E35</f>
        <v>-25590395.957340717</v>
      </c>
      <c r="F121" s="177">
        <f>Organic!F35</f>
        <v>-0.26730429113560072</v>
      </c>
      <c r="G121" s="181">
        <f>Organic!G35</f>
        <v>3.6154562020986072</v>
      </c>
      <c r="H121" s="191">
        <f>Organic!H35</f>
        <v>-1.4636747978677214</v>
      </c>
      <c r="I121" s="490">
        <f>Organic!I35</f>
        <v>2.5423005129371465</v>
      </c>
      <c r="J121" s="470">
        <f>Organic!J35</f>
        <v>1.0088546227784942</v>
      </c>
      <c r="K121" s="184">
        <f>Organic!K35</f>
        <v>0.65790037278336366</v>
      </c>
      <c r="L121" s="507">
        <f>Organic!L35</f>
        <v>178328849.68327984</v>
      </c>
      <c r="M121" s="470">
        <f>Organic!M35</f>
        <v>31524294.688650489</v>
      </c>
      <c r="N121" s="186">
        <f>Organic!N35</f>
        <v>0.21473648886305852</v>
      </c>
      <c r="O121" s="22">
        <f>Organic!O35</f>
        <v>27435548.346781135</v>
      </c>
      <c r="P121" s="23">
        <f>Organic!P35</f>
        <v>-4635150.0938090533</v>
      </c>
      <c r="Q121" s="186">
        <f>Organic!Q35</f>
        <v>-0.1445291284315339</v>
      </c>
    </row>
    <row r="122" spans="2:17" ht="15" thickBot="1">
      <c r="B122" s="407"/>
      <c r="C122" s="25" t="s">
        <v>289</v>
      </c>
      <c r="D122" s="170">
        <f>Organic!D36</f>
        <v>1869988838.5797434</v>
      </c>
      <c r="E122" s="17">
        <f>Organic!E36</f>
        <v>80852789.52563405</v>
      </c>
      <c r="F122" s="178">
        <f>Organic!F36</f>
        <v>4.5190967768146961E-2</v>
      </c>
      <c r="G122" s="182">
        <f>Organic!G36</f>
        <v>96.384543797900065</v>
      </c>
      <c r="H122" s="192">
        <f>Organic!H36</f>
        <v>1.463674797866318</v>
      </c>
      <c r="I122" s="491">
        <f>Organic!I36</f>
        <v>2.0711715408704201</v>
      </c>
      <c r="J122" s="471">
        <f>Organic!J36</f>
        <v>-1.2096169565947168E-2</v>
      </c>
      <c r="K122" s="185">
        <f>Organic!K36</f>
        <v>-5.8063442856383877E-3</v>
      </c>
      <c r="L122" s="508">
        <f>Organic!L36</f>
        <v>3873067664.2116947</v>
      </c>
      <c r="M122" s="471">
        <f>Organic!M36</f>
        <v>145818303.63957262</v>
      </c>
      <c r="N122" s="187">
        <f>Organic!N36</f>
        <v>3.9122229165045701E-2</v>
      </c>
      <c r="O122" s="16">
        <f>Organic!O36</f>
        <v>865378930.63166833</v>
      </c>
      <c r="P122" s="17">
        <f>Organic!P36</f>
        <v>42593216.420004725</v>
      </c>
      <c r="Q122" s="187">
        <f>Organic!Q36</f>
        <v>5.1767083074375692E-2</v>
      </c>
    </row>
    <row r="123" spans="2:17">
      <c r="B123" s="405" t="s">
        <v>290</v>
      </c>
      <c r="C123" s="13" t="s">
        <v>291</v>
      </c>
      <c r="D123" s="26">
        <f>Form!D35</f>
        <v>336402184.68237913</v>
      </c>
      <c r="E123" s="15">
        <f>Form!E35</f>
        <v>11444663.262807608</v>
      </c>
      <c r="F123" s="160">
        <f>Form!F35</f>
        <v>3.5218951735019974E-2</v>
      </c>
      <c r="G123" s="196">
        <f>Form!G35</f>
        <v>17.339125471922095</v>
      </c>
      <c r="H123" s="197">
        <f>Form!H35</f>
        <v>9.8820947539952186E-2</v>
      </c>
      <c r="I123" s="492">
        <f>Form!I35</f>
        <v>2.3667494606816111</v>
      </c>
      <c r="J123" s="472">
        <f>Form!J35</f>
        <v>4.7148432162243736E-2</v>
      </c>
      <c r="K123" s="198">
        <f>Form!K35</f>
        <v>2.0326095558053453E-2</v>
      </c>
      <c r="L123" s="509">
        <f>Form!L35</f>
        <v>796179689.16913652</v>
      </c>
      <c r="M123" s="472">
        <f>Form!M35</f>
        <v>42407888.259194016</v>
      </c>
      <c r="N123" s="161">
        <f>Form!N35</f>
        <v>5.6260911071493815E-2</v>
      </c>
      <c r="O123" s="14">
        <f>Form!O35</f>
        <v>167815671.71870109</v>
      </c>
      <c r="P123" s="15">
        <f>Form!P35</f>
        <v>8298323.1303489506</v>
      </c>
      <c r="Q123" s="161">
        <f>Form!Q35</f>
        <v>5.2021445966754794E-2</v>
      </c>
    </row>
    <row r="124" spans="2:17" ht="15" thickBot="1">
      <c r="B124" s="407"/>
      <c r="C124" s="21" t="s">
        <v>225</v>
      </c>
      <c r="D124" s="30">
        <f>Form!D36</f>
        <v>1603731331.4347587</v>
      </c>
      <c r="E124" s="20">
        <f>Form!E36</f>
        <v>43817730.305440903</v>
      </c>
      <c r="F124" s="158">
        <f>Form!F36</f>
        <v>2.8089844382226389E-2</v>
      </c>
      <c r="G124" s="188">
        <f>Form!G36</f>
        <v>82.660874528073535</v>
      </c>
      <c r="H124" s="194">
        <f>Form!H36</f>
        <v>-9.8820947543430293E-2</v>
      </c>
      <c r="I124" s="493">
        <f>Form!I36</f>
        <v>2.0297769089623432</v>
      </c>
      <c r="J124" s="473">
        <f>Form!J36</f>
        <v>2.9485282299305471E-2</v>
      </c>
      <c r="K124" s="167">
        <f>Form!K36</f>
        <v>1.4740491789436691E-2</v>
      </c>
      <c r="L124" s="510">
        <f>Form!L36</f>
        <v>3255216824.7257075</v>
      </c>
      <c r="M124" s="473">
        <f>Form!M36</f>
        <v>134934710.06894779</v>
      </c>
      <c r="N124" s="163">
        <f>Form!N36</f>
        <v>4.3244394292145924E-2</v>
      </c>
      <c r="O124" s="19">
        <f>Form!O36</f>
        <v>724998807.2597487</v>
      </c>
      <c r="P124" s="20">
        <f>Form!P36</f>
        <v>29659743.195847511</v>
      </c>
      <c r="Q124" s="163">
        <f>Form!Q36</f>
        <v>4.2655079699537489E-2</v>
      </c>
    </row>
    <row r="125" spans="2:17">
      <c r="B125" s="406" t="s">
        <v>292</v>
      </c>
      <c r="C125" s="13" t="s">
        <v>37</v>
      </c>
      <c r="D125" s="153">
        <f>'Package Type'!D113</f>
        <v>68889207.328941494</v>
      </c>
      <c r="E125" s="32">
        <f>'Package Type'!E113</f>
        <v>-2325809.5415317714</v>
      </c>
      <c r="F125" s="179">
        <f>'Package Type'!F113</f>
        <v>-3.2658976206689415E-2</v>
      </c>
      <c r="G125" s="183">
        <f>'Package Type'!G113</f>
        <v>3.5507456964512971</v>
      </c>
      <c r="H125" s="193">
        <f>'Package Type'!H113</f>
        <v>-0.22749760191116275</v>
      </c>
      <c r="I125" s="485">
        <f>'Package Type'!I113</f>
        <v>4.6067543987111916</v>
      </c>
      <c r="J125" s="465">
        <f>'Package Type'!J113</f>
        <v>-0.18671391915139512</v>
      </c>
      <c r="K125" s="172">
        <f>'Package Type'!K113</f>
        <v>-3.8951737399747971E-2</v>
      </c>
      <c r="L125" s="502">
        <f>'Package Type'!L113</f>
        <v>317355658.88632846</v>
      </c>
      <c r="M125" s="465">
        <f>'Package Type'!M113</f>
        <v>-24011268.238334775</v>
      </c>
      <c r="N125" s="173">
        <f>'Package Type'!N113</f>
        <v>-7.0338589741489918E-2</v>
      </c>
      <c r="O125" s="31">
        <f>'Package Type'!O113</f>
        <v>80363749.703541875</v>
      </c>
      <c r="P125" s="32">
        <f>'Package Type'!P113</f>
        <v>2103101.3260719925</v>
      </c>
      <c r="Q125" s="173">
        <f>'Package Type'!Q113</f>
        <v>2.6873037339637543E-2</v>
      </c>
    </row>
    <row r="126" spans="2:17">
      <c r="B126" s="406"/>
      <c r="C126" s="18" t="s">
        <v>227</v>
      </c>
      <c r="D126" s="27">
        <f>'Package Type'!D114</f>
        <v>9932564.5670753811</v>
      </c>
      <c r="E126" s="266">
        <f>'Package Type'!E114</f>
        <v>1646256.6254554484</v>
      </c>
      <c r="F126" s="267">
        <f>'Package Type'!F114</f>
        <v>0.19867190998137263</v>
      </c>
      <c r="G126" s="268">
        <f>'Package Type'!G114</f>
        <v>0.5119526302990407</v>
      </c>
      <c r="H126" s="189">
        <f>'Package Type'!H114</f>
        <v>7.2330640100878696E-2</v>
      </c>
      <c r="I126" s="486">
        <f>'Package Type'!I114</f>
        <v>3.1225414740457591</v>
      </c>
      <c r="J126" s="466">
        <f>'Package Type'!J114</f>
        <v>-0.25518045412540724</v>
      </c>
      <c r="K126" s="269">
        <f>'Package Type'!K114</f>
        <v>-7.5548094115483369E-2</v>
      </c>
      <c r="L126" s="503">
        <f>'Package Type'!L114</f>
        <v>31014844.804330237</v>
      </c>
      <c r="M126" s="466">
        <f>'Package Type'!M114</f>
        <v>3026000.7663417086</v>
      </c>
      <c r="N126" s="162">
        <f>'Package Type'!N114</f>
        <v>0.10811453171251362</v>
      </c>
      <c r="O126" s="270">
        <f>'Package Type'!O114</f>
        <v>5983073.5179892257</v>
      </c>
      <c r="P126" s="266">
        <f>'Package Type'!P114</f>
        <v>555114.88686460629</v>
      </c>
      <c r="Q126" s="162">
        <f>'Package Type'!Q114</f>
        <v>0.10226955004437681</v>
      </c>
    </row>
    <row r="127" spans="2:17">
      <c r="B127" s="406"/>
      <c r="C127" s="18" t="s">
        <v>228</v>
      </c>
      <c r="D127" s="27">
        <f>'Package Type'!D115</f>
        <v>764278770.49207234</v>
      </c>
      <c r="E127" s="266">
        <f>'Package Type'!E115</f>
        <v>11304771.238306284</v>
      </c>
      <c r="F127" s="267">
        <f>'Package Type'!F115</f>
        <v>1.5013494821215424E-2</v>
      </c>
      <c r="G127" s="268">
        <f>'Package Type'!G115</f>
        <v>39.393101770728592</v>
      </c>
      <c r="H127" s="189">
        <f>'Package Type'!H115</f>
        <v>-0.55519974685855544</v>
      </c>
      <c r="I127" s="486">
        <f>'Package Type'!I115</f>
        <v>2.0181429218510281</v>
      </c>
      <c r="J127" s="466">
        <f>'Package Type'!J115</f>
        <v>0.10717841493088076</v>
      </c>
      <c r="K127" s="269">
        <f>'Package Type'!K115</f>
        <v>5.6086031186218875E-2</v>
      </c>
      <c r="L127" s="503">
        <f>'Package Type'!L115</f>
        <v>1542423790.9895821</v>
      </c>
      <c r="M127" s="466">
        <f>'Package Type'!M115</f>
        <v>103517203.78191757</v>
      </c>
      <c r="N127" s="162">
        <f>'Package Type'!N115</f>
        <v>7.1941573346191001E-2</v>
      </c>
      <c r="O127" s="270">
        <f>'Package Type'!O115</f>
        <v>347653679.97400314</v>
      </c>
      <c r="P127" s="266">
        <f>'Package Type'!P115</f>
        <v>15830051.674477756</v>
      </c>
      <c r="Q127" s="162">
        <f>'Package Type'!Q115</f>
        <v>4.7706221993897707E-2</v>
      </c>
    </row>
    <row r="128" spans="2:17" ht="15" customHeight="1">
      <c r="B128" s="406"/>
      <c r="C128" s="18" t="s">
        <v>229</v>
      </c>
      <c r="D128" s="27">
        <f>'Package Type'!D116</f>
        <v>33631483.646495283</v>
      </c>
      <c r="E128" s="266">
        <f>'Package Type'!E116</f>
        <v>23280726.013093043</v>
      </c>
      <c r="F128" s="267">
        <f>'Package Type'!F116</f>
        <v>2.2491808655595764</v>
      </c>
      <c r="G128" s="268">
        <f>'Package Type'!G116</f>
        <v>1.7334623296339819</v>
      </c>
      <c r="H128" s="189">
        <f>'Package Type'!H116</f>
        <v>1.1843129735016145</v>
      </c>
      <c r="I128" s="486">
        <f>'Package Type'!I116</f>
        <v>2.4574237354311474</v>
      </c>
      <c r="J128" s="466">
        <f>'Package Type'!J116</f>
        <v>-8.140400346738641E-2</v>
      </c>
      <c r="K128" s="269">
        <f>'Package Type'!K116</f>
        <v>-3.2063618267658994E-2</v>
      </c>
      <c r="L128" s="503">
        <f>'Package Type'!L116</f>
        <v>82646806.170661986</v>
      </c>
      <c r="M128" s="466">
        <f>'Package Type'!M116</f>
        <v>56368015.572364643</v>
      </c>
      <c r="N128" s="162">
        <f>'Package Type'!N116</f>
        <v>2.1450003706036926</v>
      </c>
      <c r="O128" s="270">
        <f>'Package Type'!O116</f>
        <v>15578405.039741356</v>
      </c>
      <c r="P128" s="266">
        <f>'Package Type'!P116</f>
        <v>9271646.7586480454</v>
      </c>
      <c r="Q128" s="162">
        <f>'Package Type'!Q116</f>
        <v>1.4701129083134539</v>
      </c>
    </row>
    <row r="129" spans="2:20">
      <c r="B129" s="406"/>
      <c r="C129" s="18" t="s">
        <v>230</v>
      </c>
      <c r="D129" s="27">
        <f>'Package Type'!D117</f>
        <v>39834.762386620045</v>
      </c>
      <c r="E129" s="266">
        <f>'Package Type'!E117</f>
        <v>15280.511718451744</v>
      </c>
      <c r="F129" s="267">
        <f>'Package Type'!F117</f>
        <v>0.62231635267376051</v>
      </c>
      <c r="G129" s="268">
        <f>'Package Type'!G117</f>
        <v>2.0531969607092363E-3</v>
      </c>
      <c r="H129" s="189">
        <f>'Package Type'!H117</f>
        <v>7.504951274420542E-4</v>
      </c>
      <c r="I129" s="486">
        <f>'Package Type'!I117</f>
        <v>5.3030827728055554</v>
      </c>
      <c r="J129" s="466">
        <f>'Package Type'!J117</f>
        <v>0.5309728499984061</v>
      </c>
      <c r="K129" s="269">
        <f>'Package Type'!K117</f>
        <v>0.11126584646777504</v>
      </c>
      <c r="L129" s="503">
        <f>'Package Type'!L117</f>
        <v>211247.04217128747</v>
      </c>
      <c r="M129" s="466">
        <f>'Package Type'!M117</f>
        <v>94071.458910627436</v>
      </c>
      <c r="N129" s="162">
        <f>'Package Type'!N117</f>
        <v>0.80282475489251981</v>
      </c>
      <c r="O129" s="270">
        <f>'Package Type'!O117</f>
        <v>39989.016515493393</v>
      </c>
      <c r="P129" s="266">
        <f>'Package Type'!P117</f>
        <v>15400.015847325325</v>
      </c>
      <c r="Q129" s="162">
        <f>'Package Type'!Q117</f>
        <v>0.62629693882848869</v>
      </c>
    </row>
    <row r="130" spans="2:20">
      <c r="B130" s="406"/>
      <c r="C130" s="18" t="s">
        <v>231</v>
      </c>
      <c r="D130" s="27">
        <f>'Package Type'!D118</f>
        <v>1017892410.612437</v>
      </c>
      <c r="E130" s="266">
        <f>'Package Type'!E118</f>
        <v>21362533.660043478</v>
      </c>
      <c r="F130" s="267">
        <f>'Package Type'!F118</f>
        <v>2.1436922418598008E-2</v>
      </c>
      <c r="G130" s="268">
        <f>'Package Type'!G118</f>
        <v>52.465070169476746</v>
      </c>
      <c r="H130" s="189">
        <f>'Package Type'!H118</f>
        <v>-0.40485101668846113</v>
      </c>
      <c r="I130" s="486">
        <f>'Package Type'!I118</f>
        <v>1.8782900132838651</v>
      </c>
      <c r="J130" s="466">
        <f>'Package Type'!J118</f>
        <v>-1.0002489453228458E-2</v>
      </c>
      <c r="K130" s="269">
        <f>'Package Type'!K118</f>
        <v>-5.2971080691840786E-3</v>
      </c>
      <c r="L130" s="503">
        <f>'Package Type'!L118</f>
        <v>1911897149.4507799</v>
      </c>
      <c r="M130" s="466">
        <f>'Package Type'!M118</f>
        <v>30157254.048056841</v>
      </c>
      <c r="N130" s="162">
        <f>'Package Type'!N118</f>
        <v>1.6026260654691968E-2</v>
      </c>
      <c r="O130" s="270">
        <f>'Package Type'!O118</f>
        <v>422100525.71130866</v>
      </c>
      <c r="P130" s="266">
        <f>'Package Type'!P118</f>
        <v>10349140.952962935</v>
      </c>
      <c r="Q130" s="162">
        <f>'Package Type'!Q118</f>
        <v>2.5134441160499753E-2</v>
      </c>
    </row>
    <row r="131" spans="2:20">
      <c r="B131" s="406"/>
      <c r="C131" s="18" t="s">
        <v>232</v>
      </c>
      <c r="D131" s="27">
        <f>'Package Type'!D119</f>
        <v>40594258.111807063</v>
      </c>
      <c r="E131" s="266">
        <f>'Package Type'!E119</f>
        <v>-3127955.4189034924</v>
      </c>
      <c r="F131" s="267">
        <f>'Package Type'!F119</f>
        <v>-7.1541561286836752E-2</v>
      </c>
      <c r="G131" s="268">
        <f>'Package Type'!G119</f>
        <v>2.0923435307198917</v>
      </c>
      <c r="H131" s="189">
        <f>'Package Type'!H119</f>
        <v>-0.22729588693881553</v>
      </c>
      <c r="I131" s="486">
        <f>'Package Type'!I119</f>
        <v>3.8316374605995729</v>
      </c>
      <c r="J131" s="466">
        <f>'Package Type'!J119</f>
        <v>0.33187774567800599</v>
      </c>
      <c r="K131" s="269">
        <f>'Package Type'!K119</f>
        <v>9.4828723315778754E-2</v>
      </c>
      <c r="L131" s="503">
        <f>'Package Type'!L119</f>
        <v>155542480.06644803</v>
      </c>
      <c r="M131" s="466">
        <f>'Package Type'!M119</f>
        <v>2525238.50446859</v>
      </c>
      <c r="N131" s="162">
        <f>'Package Type'!N119</f>
        <v>1.6502967108093798E-2</v>
      </c>
      <c r="O131" s="270">
        <f>'Package Type'!O119</f>
        <v>19264710.252038643</v>
      </c>
      <c r="P131" s="266">
        <f>'Package Type'!P119</f>
        <v>-1004204.8507567607</v>
      </c>
      <c r="Q131" s="162">
        <f>'Package Type'!Q119</f>
        <v>-4.9544084903600238E-2</v>
      </c>
      <c r="T131" s="29"/>
    </row>
    <row r="132" spans="2:20" ht="15" thickBot="1">
      <c r="B132" s="406"/>
      <c r="C132" s="21" t="s">
        <v>233</v>
      </c>
      <c r="D132" s="271">
        <f>'Package Type'!D120</f>
        <v>150630.00171804428</v>
      </c>
      <c r="E132" s="272">
        <f>'Package Type'!E120</f>
        <v>-4351.9982819557481</v>
      </c>
      <c r="F132" s="273">
        <f>'Package Type'!F120</f>
        <v>-2.8080669251627589E-2</v>
      </c>
      <c r="G132" s="274">
        <f>'Package Type'!G120</f>
        <v>7.7638987454584684E-3</v>
      </c>
      <c r="H132" s="275">
        <f>'Package Type'!H120</f>
        <v>-4.585201852543323E-4</v>
      </c>
      <c r="I132" s="487">
        <f>'Package Type'!I120</f>
        <v>3.0392878578281324</v>
      </c>
      <c r="J132" s="467">
        <f>'Package Type'!J120</f>
        <v>4.9635446580376108E-2</v>
      </c>
      <c r="K132" s="276">
        <f>'Package Type'!K120</f>
        <v>1.6602413843708454E-2</v>
      </c>
      <c r="L132" s="504">
        <f>'Package Type'!L120</f>
        <v>457807.93524628272</v>
      </c>
      <c r="M132" s="467">
        <f>'Package Type'!M120</f>
        <v>-5534.3747537171585</v>
      </c>
      <c r="N132" s="277">
        <f>'Package Type'!N120</f>
        <v>-1.1944462299842981E-2</v>
      </c>
      <c r="O132" s="278">
        <f>'Package Type'!O120</f>
        <v>75315.000859022141</v>
      </c>
      <c r="P132" s="272">
        <f>'Package Type'!P120</f>
        <v>-2175.9991409778595</v>
      </c>
      <c r="Q132" s="277">
        <f>'Package Type'!Q120</f>
        <v>-2.8080669251627409E-2</v>
      </c>
    </row>
    <row r="133" spans="2:20" ht="15.6" customHeight="1" thickBot="1">
      <c r="B133" s="405" t="s">
        <v>293</v>
      </c>
      <c r="C133" s="149" t="s">
        <v>44</v>
      </c>
      <c r="D133" s="154">
        <f>'Sugar Content'!D61</f>
        <v>1940133516.117223</v>
      </c>
      <c r="E133" s="155">
        <f>'Sugar Content'!E61</f>
        <v>55262393.568317175</v>
      </c>
      <c r="F133" s="164">
        <f>'Sugar Content'!F61</f>
        <v>2.9318924199754303E-2</v>
      </c>
      <c r="G133" s="180">
        <f>'Sugar Content'!G61</f>
        <v>99.999999999999972</v>
      </c>
      <c r="H133" s="190">
        <f>'Sugar Content'!H61</f>
        <v>-2.8421709430404007E-14</v>
      </c>
      <c r="I133" s="479">
        <f>'Sugar Content'!I61</f>
        <v>2.0882050025108465</v>
      </c>
      <c r="J133" s="459">
        <f>'Sugar Content'!J61</f>
        <v>3.2863462592800374E-2</v>
      </c>
      <c r="K133" s="175">
        <f>'Sugar Content'!K61</f>
        <v>1.5989295187461037E-2</v>
      </c>
      <c r="L133" s="496">
        <f>'Sugar Content'!L61</f>
        <v>4051396513.8949428</v>
      </c>
      <c r="M133" s="459">
        <f>'Sugar Content'!M61</f>
        <v>177342598.32821798</v>
      </c>
      <c r="N133" s="166">
        <f>'Sugar Content'!N61</f>
        <v>4.5777008320823799E-2</v>
      </c>
      <c r="O133" s="168">
        <f>'Sugar Content'!O61</f>
        <v>892814478.97844958</v>
      </c>
      <c r="P133" s="155">
        <f>'Sugar Content'!P61</f>
        <v>37958066.326194286</v>
      </c>
      <c r="Q133" s="176">
        <f>'Sugar Content'!Q61</f>
        <v>4.4402856157359311E-2</v>
      </c>
    </row>
    <row r="134" spans="2:20" ht="15.6" customHeight="1">
      <c r="B134" s="419"/>
      <c r="C134" s="13" t="s">
        <v>31</v>
      </c>
      <c r="D134" s="153">
        <f>'Sugar Content'!D62</f>
        <v>1789460552.014956</v>
      </c>
      <c r="E134" s="32">
        <f>'Sugar Content'!E62</f>
        <v>40811455.79741025</v>
      </c>
      <c r="F134" s="171">
        <f>'Sugar Content'!F62</f>
        <v>2.33388481918347E-2</v>
      </c>
      <c r="G134" s="183">
        <f>'Sugar Content'!G62</f>
        <v>92.233886851055061</v>
      </c>
      <c r="H134" s="193">
        <f>'Sugar Content'!H62</f>
        <v>-0.53898633365650994</v>
      </c>
      <c r="I134" s="485">
        <f>'Sugar Content'!I62</f>
        <v>2.0988324081835161</v>
      </c>
      <c r="J134" s="465">
        <f>'Sugar Content'!J62</f>
        <v>3.8478795671174293E-2</v>
      </c>
      <c r="K134" s="172">
        <f>'Sugar Content'!K62</f>
        <v>1.8675821197631337E-2</v>
      </c>
      <c r="L134" s="502">
        <f>'Sugar Content'!L62</f>
        <v>3755777799.7349544</v>
      </c>
      <c r="M134" s="465">
        <f>'Sugar Content'!M62</f>
        <v>152942317.3266921</v>
      </c>
      <c r="N134" s="173">
        <f>'Sugar Content'!N62</f>
        <v>4.245054154525537E-2</v>
      </c>
      <c r="O134" s="31">
        <f>'Sugar Content'!O62</f>
        <v>818986821.68012989</v>
      </c>
      <c r="P134" s="32">
        <f>'Sugar Content'!P62</f>
        <v>31559571.194163442</v>
      </c>
      <c r="Q134" s="174">
        <f>'Sugar Content'!Q62</f>
        <v>4.0079348504495141E-2</v>
      </c>
    </row>
    <row r="135" spans="2:20" ht="15.6" customHeight="1">
      <c r="B135" s="419"/>
      <c r="C135" s="18" t="s">
        <v>294</v>
      </c>
      <c r="D135" s="27">
        <f>'Sugar Content'!D63</f>
        <v>149883401.99289623</v>
      </c>
      <c r="E135" s="266">
        <f>'Sugar Content'!E63</f>
        <v>14396447.709310263</v>
      </c>
      <c r="F135" s="295">
        <f>'Sugar Content'!F63</f>
        <v>0.10625707681919876</v>
      </c>
      <c r="G135" s="268">
        <f>'Sugar Content'!G63</f>
        <v>7.7254168719716212</v>
      </c>
      <c r="H135" s="189">
        <f>'Sugar Content'!H63</f>
        <v>0.53728858761617193</v>
      </c>
      <c r="I135" s="486">
        <f>'Sugar Content'!I63</f>
        <v>1.9534441190520166</v>
      </c>
      <c r="J135" s="466">
        <f>'Sugar Content'!J63</f>
        <v>-2.7785425169994937E-2</v>
      </c>
      <c r="K135" s="269">
        <f>'Sugar Content'!K63</f>
        <v>-1.4024334157052815E-2</v>
      </c>
      <c r="L135" s="503">
        <f>'Sugar Content'!L63</f>
        <v>292788850.16653246</v>
      </c>
      <c r="M135" s="466">
        <f>'Sugar Content'!M63</f>
        <v>24358093.483234912</v>
      </c>
      <c r="N135" s="162">
        <f>'Sugar Content'!N63</f>
        <v>9.0742557910281879E-2</v>
      </c>
      <c r="O135" s="270">
        <f>'Sugar Content'!O63</f>
        <v>73246153.475059509</v>
      </c>
      <c r="P135" s="266">
        <f>'Sugar Content'!P63</f>
        <v>6536196.2497001439</v>
      </c>
      <c r="Q135" s="156">
        <f>'Sugar Content'!Q63</f>
        <v>9.7979320052920829E-2</v>
      </c>
    </row>
    <row r="136" spans="2:20" ht="15.6" customHeight="1" thickBot="1">
      <c r="B136" s="420"/>
      <c r="C136" s="21" t="s">
        <v>295</v>
      </c>
      <c r="D136" s="30">
        <f>'Sugar Content'!D64</f>
        <v>789562.10932140169</v>
      </c>
      <c r="E136" s="20">
        <f>'Sugar Content'!E64</f>
        <v>54490.06155303563</v>
      </c>
      <c r="F136" s="157">
        <f>'Sugar Content'!F64</f>
        <v>7.412887174592496E-2</v>
      </c>
      <c r="G136" s="188">
        <f>'Sugar Content'!G64</f>
        <v>4.0696276970749269E-2</v>
      </c>
      <c r="H136" s="194">
        <f>'Sugar Content'!H64</f>
        <v>1.6977460380704218E-3</v>
      </c>
      <c r="I136" s="493">
        <f>'Sugar Content'!I64</f>
        <v>3.5840929548753455</v>
      </c>
      <c r="J136" s="473">
        <f>'Sugar Content'!J64</f>
        <v>-0.20829240874764166</v>
      </c>
      <c r="K136" s="167">
        <f>'Sugar Content'!K64</f>
        <v>-5.4923851026746198E-2</v>
      </c>
      <c r="L136" s="510">
        <f>'Sugar Content'!L64</f>
        <v>2829863.9934553532</v>
      </c>
      <c r="M136" s="473">
        <f>'Sugar Content'!M64</f>
        <v>42187.518290224485</v>
      </c>
      <c r="N136" s="163">
        <f>'Sugar Content'!N64</f>
        <v>1.5133577610624812E-2</v>
      </c>
      <c r="O136" s="19">
        <f>'Sugar Content'!O64</f>
        <v>581503.8232601285</v>
      </c>
      <c r="P136" s="20">
        <f>'Sugar Content'!P64</f>
        <v>-137701.11766929366</v>
      </c>
      <c r="Q136" s="159">
        <f>'Sugar Content'!Q64</f>
        <v>-0.19146297506152241</v>
      </c>
    </row>
    <row r="137" spans="2:20">
      <c r="B137" s="33"/>
      <c r="C137" s="34"/>
      <c r="D137" s="35"/>
      <c r="E137" s="35"/>
      <c r="F137" s="36"/>
      <c r="G137" s="37"/>
      <c r="H137" s="37"/>
      <c r="I137" s="474"/>
      <c r="J137" s="474"/>
      <c r="K137" s="36"/>
      <c r="L137" s="511"/>
      <c r="M137" s="511"/>
      <c r="N137" s="36"/>
      <c r="O137" s="35"/>
      <c r="P137" s="35"/>
      <c r="Q137" s="36"/>
    </row>
    <row r="138" spans="2:20" ht="23.4">
      <c r="B138" s="414" t="s">
        <v>250</v>
      </c>
      <c r="C138" s="414"/>
      <c r="D138" s="414"/>
      <c r="E138" s="414"/>
      <c r="F138" s="414"/>
      <c r="G138" s="414"/>
      <c r="H138" s="414"/>
      <c r="I138" s="516"/>
      <c r="J138" s="516"/>
      <c r="K138" s="414"/>
      <c r="L138" s="516"/>
      <c r="M138" s="516"/>
      <c r="N138" s="414"/>
      <c r="O138" s="414"/>
      <c r="P138" s="414"/>
      <c r="Q138" s="414"/>
    </row>
    <row r="139" spans="2:20">
      <c r="B139" s="408" t="s">
        <v>256</v>
      </c>
      <c r="C139" s="408"/>
      <c r="D139" s="408"/>
      <c r="E139" s="408"/>
      <c r="F139" s="408"/>
      <c r="G139" s="408"/>
      <c r="H139" s="408"/>
      <c r="I139" s="517"/>
      <c r="J139" s="517"/>
      <c r="K139" s="408"/>
      <c r="L139" s="517"/>
      <c r="M139" s="517"/>
      <c r="N139" s="408"/>
      <c r="O139" s="408"/>
      <c r="P139" s="408"/>
      <c r="Q139" s="408"/>
    </row>
    <row r="140" spans="2:20" ht="15" thickBot="1">
      <c r="B140" s="408" t="str">
        <f>'HOME PAGE'!H7</f>
        <v>YTD ENDING 1-25-2026</v>
      </c>
      <c r="C140" s="408"/>
      <c r="D140" s="408"/>
      <c r="E140" s="408"/>
      <c r="F140" s="408"/>
      <c r="G140" s="408"/>
      <c r="H140" s="408"/>
      <c r="I140" s="517"/>
      <c r="J140" s="517"/>
      <c r="K140" s="408"/>
      <c r="L140" s="517"/>
      <c r="M140" s="517"/>
      <c r="N140" s="408"/>
      <c r="O140" s="408"/>
      <c r="P140" s="408"/>
      <c r="Q140" s="408"/>
    </row>
    <row r="141" spans="2:20">
      <c r="D141" s="409" t="s">
        <v>263</v>
      </c>
      <c r="E141" s="410"/>
      <c r="F141" s="411"/>
      <c r="G141" s="412" t="s">
        <v>264</v>
      </c>
      <c r="H141" s="413"/>
      <c r="I141" s="518" t="s">
        <v>265</v>
      </c>
      <c r="J141" s="519"/>
      <c r="K141" s="411"/>
      <c r="L141" s="520" t="s">
        <v>266</v>
      </c>
      <c r="M141" s="519"/>
      <c r="N141" s="413"/>
      <c r="O141" s="409" t="s">
        <v>267</v>
      </c>
      <c r="P141" s="410"/>
      <c r="Q141" s="411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94" t="s">
        <v>268</v>
      </c>
      <c r="J142" s="458" t="s">
        <v>269</v>
      </c>
      <c r="K142" s="236" t="s">
        <v>270</v>
      </c>
      <c r="L142" s="478" t="s">
        <v>268</v>
      </c>
      <c r="M142" s="45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SubSegments!D177</f>
        <v>158764652.82116002</v>
      </c>
      <c r="E143" s="155">
        <f>SubSegments!E177</f>
        <v>3315442.82993415</v>
      </c>
      <c r="F143" s="165">
        <f>SubSegments!F177</f>
        <v>2.132814203508198E-2</v>
      </c>
      <c r="G143" s="180">
        <f>SubSegments!G177</f>
        <v>100</v>
      </c>
      <c r="H143" s="190">
        <f>SubSegments!H177</f>
        <v>0</v>
      </c>
      <c r="I143" s="479">
        <f>SubSegments!I177</f>
        <v>2.0669459866944164</v>
      </c>
      <c r="J143" s="459">
        <f>SubSegments!J177</f>
        <v>1.370978789877153E-2</v>
      </c>
      <c r="K143" s="175">
        <f>SubSegments!K177</f>
        <v>6.6771606241956983E-3</v>
      </c>
      <c r="L143" s="496">
        <f>SubSegments!L177</f>
        <v>328157961.97762907</v>
      </c>
      <c r="M143" s="459">
        <f>SubSegments!M177</f>
        <v>8984016.9494584799</v>
      </c>
      <c r="N143" s="166">
        <f>SubSegments!N177</f>
        <v>2.8147714089461602E-2</v>
      </c>
      <c r="O143" s="168">
        <f>SubSegments!O177</f>
        <v>73674022.02712661</v>
      </c>
      <c r="P143" s="155">
        <f>SubSegments!P177</f>
        <v>3694991.1575453728</v>
      </c>
      <c r="Q143" s="166">
        <f>SubSegments!Q177</f>
        <v>5.2801405101360534E-2</v>
      </c>
    </row>
    <row r="144" spans="2:20">
      <c r="B144" s="402" t="s">
        <v>272</v>
      </c>
      <c r="C144" s="18" t="s">
        <v>26</v>
      </c>
      <c r="D144" s="241">
        <f>SubSegments!D178</f>
        <v>103550.60931415865</v>
      </c>
      <c r="E144" s="242">
        <f>SubSegments!E178</f>
        <v>16266.248971119727</v>
      </c>
      <c r="F144" s="243">
        <f>SubSegments!F178</f>
        <v>0.18635926192494562</v>
      </c>
      <c r="G144" s="244">
        <f>SubSegments!G178</f>
        <v>6.5222710139896778E-2</v>
      </c>
      <c r="H144" s="245">
        <f>SubSegments!H178</f>
        <v>9.0729488461818858E-3</v>
      </c>
      <c r="I144" s="480">
        <f>SubSegments!I178</f>
        <v>3.7164095770897498</v>
      </c>
      <c r="J144" s="460">
        <f>SubSegments!J178</f>
        <v>0.13356587655960883</v>
      </c>
      <c r="K144" s="246">
        <f>SubSegments!K178</f>
        <v>3.7279292015960828E-2</v>
      </c>
      <c r="L144" s="497">
        <f>SubSegments!L178</f>
        <v>384836.47616861825</v>
      </c>
      <c r="M144" s="460">
        <f>SubSegments!M178</f>
        <v>72110.255558758392</v>
      </c>
      <c r="N144" s="247">
        <f>SubSegments!N178</f>
        <v>0.23058589528608542</v>
      </c>
      <c r="O144" s="248">
        <f>SubSegments!O178</f>
        <v>97997.423180341721</v>
      </c>
      <c r="P144" s="242">
        <f>SubSegments!P178</f>
        <v>8304.2280685305595</v>
      </c>
      <c r="Q144" s="247">
        <f>SubSegments!Q178</f>
        <v>9.2584817144472822E-2</v>
      </c>
    </row>
    <row r="145" spans="2:17">
      <c r="B145" s="403"/>
      <c r="C145" s="18" t="s">
        <v>273</v>
      </c>
      <c r="D145" s="249">
        <f>SubSegments!D179</f>
        <v>5881166.8033287879</v>
      </c>
      <c r="E145" s="250">
        <f>SubSegments!E179</f>
        <v>-273484.14737392031</v>
      </c>
      <c r="F145" s="251">
        <f>SubSegments!F179</f>
        <v>-4.4435362714224311E-2</v>
      </c>
      <c r="G145" s="252">
        <f>SubSegments!G179</f>
        <v>3.7043300878524965</v>
      </c>
      <c r="H145" s="253">
        <f>SubSegments!H179</f>
        <v>-0.25493799144497897</v>
      </c>
      <c r="I145" s="481">
        <f>SubSegments!I179</f>
        <v>2.4233020255979816</v>
      </c>
      <c r="J145" s="461">
        <f>SubSegments!J179</f>
        <v>3.7319285508359279E-3</v>
      </c>
      <c r="K145" s="254">
        <f>SubSegments!K179</f>
        <v>1.5423932356373516E-3</v>
      </c>
      <c r="L145" s="498">
        <f>SubSegments!L179</f>
        <v>14251843.427386258</v>
      </c>
      <c r="M145" s="461">
        <f>SubSegments!M179</f>
        <v>-639765.97069680132</v>
      </c>
      <c r="N145" s="255">
        <f>SubSegments!N179</f>
        <v>-4.2961506281460483E-2</v>
      </c>
      <c r="O145" s="256">
        <f>SubSegments!O179</f>
        <v>3142494.8860348463</v>
      </c>
      <c r="P145" s="250">
        <f>SubSegments!P179</f>
        <v>-104960.48481319286</v>
      </c>
      <c r="Q145" s="255">
        <f>SubSegments!Q179</f>
        <v>-3.2320839804423095E-2</v>
      </c>
    </row>
    <row r="146" spans="2:17">
      <c r="B146" s="403"/>
      <c r="C146" s="18" t="s">
        <v>274</v>
      </c>
      <c r="D146" s="249">
        <f>SubSegments!D180</f>
        <v>51755.892623879161</v>
      </c>
      <c r="E146" s="250">
        <f>SubSegments!E180</f>
        <v>-35699.40144740032</v>
      </c>
      <c r="F146" s="251">
        <f>SubSegments!F180</f>
        <v>-0.40820171982160297</v>
      </c>
      <c r="G146" s="252">
        <f>SubSegments!G180</f>
        <v>3.259912814609902E-2</v>
      </c>
      <c r="H146" s="253">
        <f>SubSegments!H180</f>
        <v>-2.3660594290712197E-2</v>
      </c>
      <c r="I146" s="481">
        <f>SubSegments!I180</f>
        <v>2.4575424074381207</v>
      </c>
      <c r="J146" s="461">
        <f>SubSegments!J180</f>
        <v>-8.3993541842479758E-2</v>
      </c>
      <c r="K146" s="254">
        <f>SubSegments!K180</f>
        <v>-3.3048339082614481E-2</v>
      </c>
      <c r="L146" s="498">
        <f>SubSegments!L180</f>
        <v>127192.30095799686</v>
      </c>
      <c r="M146" s="461">
        <f>SubSegments!M180</f>
        <v>-95078.47287906651</v>
      </c>
      <c r="N146" s="255">
        <f>SubSegments!N180</f>
        <v>-0.42775967005344673</v>
      </c>
      <c r="O146" s="256">
        <f>SubSegments!O180</f>
        <v>25828.883729040623</v>
      </c>
      <c r="P146" s="250">
        <f>SubSegments!P180</f>
        <v>-18482.700050234795</v>
      </c>
      <c r="Q146" s="255">
        <f>SubSegments!Q180</f>
        <v>-0.41710763809076884</v>
      </c>
    </row>
    <row r="147" spans="2:17">
      <c r="B147" s="403"/>
      <c r="C147" s="18" t="s">
        <v>244</v>
      </c>
      <c r="D147" s="249">
        <f>SubSegments!D181</f>
        <v>80318045.899208605</v>
      </c>
      <c r="E147" s="250">
        <f>SubSegments!E181</f>
        <v>121459.91823609173</v>
      </c>
      <c r="F147" s="251">
        <f>SubSegments!F181</f>
        <v>1.5145272925322455E-3</v>
      </c>
      <c r="G147" s="252">
        <f>SubSegments!G181</f>
        <v>50.589375199076983</v>
      </c>
      <c r="H147" s="253">
        <f>SubSegments!H181</f>
        <v>-1.0008425868475044</v>
      </c>
      <c r="I147" s="481">
        <f>SubSegments!I181</f>
        <v>1.8494306497307982</v>
      </c>
      <c r="J147" s="461">
        <f>SubSegments!J181</f>
        <v>1.4287816691917365E-2</v>
      </c>
      <c r="K147" s="254">
        <f>SubSegments!K181</f>
        <v>7.7856701040853816E-3</v>
      </c>
      <c r="L147" s="498">
        <f>SubSegments!L181</f>
        <v>148542655.81248143</v>
      </c>
      <c r="M147" s="461">
        <f>SubSegments!M181</f>
        <v>1370465.8153133392</v>
      </c>
      <c r="N147" s="255">
        <f>SubSegments!N181</f>
        <v>9.3119890064808433E-3</v>
      </c>
      <c r="O147" s="256">
        <f>SubSegments!O181</f>
        <v>32265426.796652198</v>
      </c>
      <c r="P147" s="250">
        <f>SubSegments!P181</f>
        <v>255709.92050393298</v>
      </c>
      <c r="Q147" s="255">
        <f>SubSegments!Q181</f>
        <v>7.9885092858935219E-3</v>
      </c>
    </row>
    <row r="148" spans="2:17">
      <c r="B148" s="403"/>
      <c r="C148" s="18" t="s">
        <v>275</v>
      </c>
      <c r="D148" s="249">
        <f>SubSegments!D182</f>
        <v>13704285.531605389</v>
      </c>
      <c r="E148" s="250">
        <f>SubSegments!E182</f>
        <v>1700392.0357854329</v>
      </c>
      <c r="F148" s="251">
        <f>SubSegments!F182</f>
        <v>0.14165337574659007</v>
      </c>
      <c r="G148" s="252">
        <f>SubSegments!G182</f>
        <v>8.6318240792820191</v>
      </c>
      <c r="H148" s="253">
        <f>SubSegments!H182</f>
        <v>0.90975621126422812</v>
      </c>
      <c r="I148" s="481">
        <f>SubSegments!I182</f>
        <v>2.9509835149851189</v>
      </c>
      <c r="J148" s="461">
        <f>SubSegments!J182</f>
        <v>0.28290958324117854</v>
      </c>
      <c r="K148" s="254">
        <f>SubSegments!K182</f>
        <v>0.10603513638629181</v>
      </c>
      <c r="L148" s="498">
        <f>SubSegments!L182</f>
        <v>40441120.688416578</v>
      </c>
      <c r="M148" s="461">
        <f>SubSegments!M182</f>
        <v>8413845.3727887161</v>
      </c>
      <c r="N148" s="255">
        <f>SubSegments!N182</f>
        <v>0.26270874714975018</v>
      </c>
      <c r="O148" s="256">
        <f>SubSegments!O182</f>
        <v>7373151.6995279193</v>
      </c>
      <c r="P148" s="250">
        <f>SubSegments!P182</f>
        <v>1589270.7378047667</v>
      </c>
      <c r="Q148" s="255">
        <f>SubSegments!Q182</f>
        <v>0.27477583794035865</v>
      </c>
    </row>
    <row r="149" spans="2:17">
      <c r="B149" s="403"/>
      <c r="C149" s="18" t="s">
        <v>276</v>
      </c>
      <c r="D149" s="249">
        <f>SubSegments!D183</f>
        <v>30774240.360083058</v>
      </c>
      <c r="E149" s="250">
        <f>SubSegments!E183</f>
        <v>1518405.2918348983</v>
      </c>
      <c r="F149" s="251">
        <f>SubSegments!F183</f>
        <v>5.1900938335643292E-2</v>
      </c>
      <c r="G149" s="252">
        <f>SubSegments!G183</f>
        <v>19.383559131860803</v>
      </c>
      <c r="H149" s="253">
        <f>SubSegments!H183</f>
        <v>0.5633701647380569</v>
      </c>
      <c r="I149" s="481">
        <f>SubSegments!I183</f>
        <v>1.4452793011090685</v>
      </c>
      <c r="J149" s="461">
        <f>SubSegments!J183</f>
        <v>-5.9060588871990172E-2</v>
      </c>
      <c r="K149" s="254">
        <f>SubSegments!K183</f>
        <v>-3.9260136133685723E-2</v>
      </c>
      <c r="L149" s="498">
        <f>SubSegments!L183</f>
        <v>44477372.599783331</v>
      </c>
      <c r="M149" s="461">
        <f>SubSegments!M183</f>
        <v>466652.89191089571</v>
      </c>
      <c r="N149" s="255">
        <f>SubSegments!N183</f>
        <v>1.0603164297434176E-2</v>
      </c>
      <c r="O149" s="256">
        <f>SubSegments!O183</f>
        <v>12753838.766473651</v>
      </c>
      <c r="P149" s="250">
        <f>SubSegments!P183</f>
        <v>679733.00963988155</v>
      </c>
      <c r="Q149" s="255">
        <f>SubSegments!Q183</f>
        <v>5.6296757981862344E-2</v>
      </c>
    </row>
    <row r="150" spans="2:17">
      <c r="B150" s="403"/>
      <c r="C150" s="18" t="s">
        <v>277</v>
      </c>
      <c r="D150" s="249">
        <f>SubSegments!D184</f>
        <v>316626.17467206763</v>
      </c>
      <c r="E150" s="250">
        <f>SubSegments!E184</f>
        <v>121795.37942832755</v>
      </c>
      <c r="F150" s="251">
        <f>SubSegments!F184</f>
        <v>0.62513412869848073</v>
      </c>
      <c r="G150" s="252">
        <f>SubSegments!G184</f>
        <v>0.19943115110687154</v>
      </c>
      <c r="H150" s="253">
        <f>SubSegments!H184</f>
        <v>7.4097098103490522E-2</v>
      </c>
      <c r="I150" s="481">
        <f>SubSegments!I184</f>
        <v>2.0451177376679417</v>
      </c>
      <c r="J150" s="461">
        <f>SubSegments!J184</f>
        <v>-0.50035342571736585</v>
      </c>
      <c r="K150" s="254">
        <f>SubSegments!K184</f>
        <v>-0.19656613396944911</v>
      </c>
      <c r="L150" s="498">
        <f>SubSegments!L184</f>
        <v>647537.80603179347</v>
      </c>
      <c r="M150" s="461">
        <f>SubSegments!M184</f>
        <v>151601.63499942573</v>
      </c>
      <c r="N150" s="255">
        <f>SubSegments!N184</f>
        <v>0.30568779583841105</v>
      </c>
      <c r="O150" s="256">
        <f>SubSegments!O184</f>
        <v>142050.17467206717</v>
      </c>
      <c r="P150" s="250">
        <f>SubSegments!P184</f>
        <v>50531.990257441998</v>
      </c>
      <c r="Q150" s="255">
        <f>SubSegments!Q184</f>
        <v>0.55215245560932125</v>
      </c>
    </row>
    <row r="151" spans="2:17">
      <c r="B151" s="403"/>
      <c r="C151" s="18" t="s">
        <v>278</v>
      </c>
      <c r="D151" s="249">
        <f>SubSegments!D185</f>
        <v>24442.809843361378</v>
      </c>
      <c r="E151" s="250">
        <f>SubSegments!E185</f>
        <v>-7985.9311593473249</v>
      </c>
      <c r="F151" s="251">
        <f>SubSegments!F185</f>
        <v>-0.24626090660381411</v>
      </c>
      <c r="G151" s="252">
        <f>SubSegments!G185</f>
        <v>1.5395624535453059E-2</v>
      </c>
      <c r="H151" s="253">
        <f>SubSegments!H185</f>
        <v>-5.4656850875029524E-3</v>
      </c>
      <c r="I151" s="481">
        <f>SubSegments!I185</f>
        <v>6.8574239593739676</v>
      </c>
      <c r="J151" s="461">
        <f>SubSegments!J185</f>
        <v>-0.11530793193188238</v>
      </c>
      <c r="K151" s="254">
        <f>SubSegments!K185</f>
        <v>-1.6536980588004159E-2</v>
      </c>
      <c r="L151" s="498">
        <f>SubSegments!L185</f>
        <v>167614.70985428817</v>
      </c>
      <c r="M151" s="461">
        <f>SubSegments!M185</f>
        <v>-58502.206730196456</v>
      </c>
      <c r="N151" s="255">
        <f>SubSegments!N185</f>
        <v>-0.25872547535972673</v>
      </c>
      <c r="O151" s="256">
        <f>SubSegments!O185</f>
        <v>43301.43467438221</v>
      </c>
      <c r="P151" s="250">
        <f>SubSegments!P185</f>
        <v>-14266.001597523689</v>
      </c>
      <c r="Q151" s="255">
        <f>SubSegments!Q185</f>
        <v>-0.24781373848475155</v>
      </c>
    </row>
    <row r="152" spans="2:17">
      <c r="B152" s="403"/>
      <c r="C152" s="18" t="s">
        <v>279</v>
      </c>
      <c r="D152" s="249">
        <f>SubSegments!D186</f>
        <v>160907.63466089993</v>
      </c>
      <c r="E152" s="250">
        <f>SubSegments!E186</f>
        <v>47999.703950918803</v>
      </c>
      <c r="F152" s="251">
        <f>SubSegments!F186</f>
        <v>0.42512251928708494</v>
      </c>
      <c r="G152" s="252">
        <f>SubSegments!G186</f>
        <v>0.10134978523346369</v>
      </c>
      <c r="H152" s="253">
        <f>SubSegments!H186</f>
        <v>2.8716459714244857E-2</v>
      </c>
      <c r="I152" s="481">
        <f>SubSegments!I186</f>
        <v>3.6562063923288259</v>
      </c>
      <c r="J152" s="461">
        <f>SubSegments!J186</f>
        <v>0.55693934064050898</v>
      </c>
      <c r="K152" s="254">
        <f>SubSegments!K186</f>
        <v>0.17970033925831524</v>
      </c>
      <c r="L152" s="498">
        <f>SubSegments!L186</f>
        <v>588311.52242169366</v>
      </c>
      <c r="M152" s="461">
        <f>SubSegments!M186</f>
        <v>238379.69289794168</v>
      </c>
      <c r="N152" s="255">
        <f>SubSegments!N186</f>
        <v>0.68121751948763898</v>
      </c>
      <c r="O152" s="256">
        <f>SubSegments!O186</f>
        <v>147630.98179793358</v>
      </c>
      <c r="P152" s="250">
        <f>SubSegments!P186</f>
        <v>52732.280803442001</v>
      </c>
      <c r="Q152" s="255">
        <f>SubSegments!Q186</f>
        <v>0.55566915301088116</v>
      </c>
    </row>
    <row r="153" spans="2:17">
      <c r="B153" s="403"/>
      <c r="C153" s="18" t="s">
        <v>280</v>
      </c>
      <c r="D153" s="249">
        <f>SubSegments!D187</f>
        <v>3334107.8307108739</v>
      </c>
      <c r="E153" s="250">
        <f>SubSegments!E187</f>
        <v>268389.09259306313</v>
      </c>
      <c r="F153" s="251">
        <f>SubSegments!F187</f>
        <v>8.7545243226663336E-2</v>
      </c>
      <c r="G153" s="252">
        <f>SubSegments!G187</f>
        <v>2.1000315696634124</v>
      </c>
      <c r="H153" s="253">
        <f>SubSegments!H187</f>
        <v>0.12786410847731067</v>
      </c>
      <c r="I153" s="481">
        <f>SubSegments!I187</f>
        <v>4.4293239063772578</v>
      </c>
      <c r="J153" s="461">
        <f>SubSegments!J187</f>
        <v>-0.89203307354580819</v>
      </c>
      <c r="K153" s="254">
        <f>SubSegments!K187</f>
        <v>-0.16763263147188912</v>
      </c>
      <c r="L153" s="498">
        <f>SubSegments!L187</f>
        <v>14767843.521007292</v>
      </c>
      <c r="M153" s="461">
        <f>SubSegments!M187</f>
        <v>-1545940.2845568545</v>
      </c>
      <c r="N153" s="255">
        <f>SubSegments!N187</f>
        <v>-9.4762827740157998E-2</v>
      </c>
      <c r="O153" s="256">
        <f>SubSegments!O187</f>
        <v>4502372.3303388357</v>
      </c>
      <c r="P153" s="250">
        <f>SubSegments!P187</f>
        <v>256762.63645973988</v>
      </c>
      <c r="Q153" s="255">
        <f>SubSegments!Q187</f>
        <v>6.0477211748860261E-2</v>
      </c>
    </row>
    <row r="154" spans="2:17" ht="15" thickBot="1">
      <c r="B154" s="403"/>
      <c r="C154" s="296" t="s">
        <v>281</v>
      </c>
      <c r="D154" s="258">
        <f>SubSegments!D188</f>
        <v>24044688.924046841</v>
      </c>
      <c r="E154" s="259">
        <f>SubSegments!E188</f>
        <v>-212929.71194783226</v>
      </c>
      <c r="F154" s="260">
        <f>SubSegments!F188</f>
        <v>-8.7778489365760107E-3</v>
      </c>
      <c r="G154" s="261">
        <f>SubSegments!G188</f>
        <v>15.144862850002205</v>
      </c>
      <c r="H154" s="262">
        <f>SubSegments!H188</f>
        <v>-0.45998881657356172</v>
      </c>
      <c r="I154" s="482">
        <f>SubSegments!I188</f>
        <v>2.6326386450238259</v>
      </c>
      <c r="J154" s="462">
        <f>SubSegments!J188</f>
        <v>2.9275724701535832E-2</v>
      </c>
      <c r="K154" s="263">
        <f>SubSegments!K188</f>
        <v>1.124534903412989E-2</v>
      </c>
      <c r="L154" s="499">
        <f>SubSegments!L188</f>
        <v>63300977.26902207</v>
      </c>
      <c r="M154" s="462">
        <f>SubSegments!M188</f>
        <v>149592.37675456703</v>
      </c>
      <c r="N154" s="264">
        <f>SubSegments!N188</f>
        <v>2.3687901224931601E-3</v>
      </c>
      <c r="O154" s="265">
        <f>SubSegments!O188</f>
        <v>13058052.265169142</v>
      </c>
      <c r="P154" s="259">
        <f>SubSegments!P188</f>
        <v>817779.15559231862</v>
      </c>
      <c r="Q154" s="264">
        <f>SubSegments!Q188</f>
        <v>6.6810531780739923E-2</v>
      </c>
    </row>
    <row r="155" spans="2:17" s="151" customFormat="1">
      <c r="B155" s="403"/>
      <c r="C155" s="199" t="s">
        <v>282</v>
      </c>
      <c r="D155" s="200">
        <f>'RFG vs SS'!E52</f>
        <v>75952010.04449442</v>
      </c>
      <c r="E155" s="200">
        <f>'RFG vs SS'!F52</f>
        <v>54822.145899310708</v>
      </c>
      <c r="F155" s="205">
        <f>'RFG vs SS'!G52</f>
        <v>7.2232117443610179E-4</v>
      </c>
      <c r="G155" s="206">
        <f>'RFG vs SS'!H52</f>
        <v>47.839370221815265</v>
      </c>
      <c r="H155" s="207">
        <f>'RFG vs SS'!I52</f>
        <v>-0.98505796465093454</v>
      </c>
      <c r="I155" s="483">
        <f>'RFG vs SS'!J52</f>
        <v>1.744064630496525</v>
      </c>
      <c r="J155" s="463">
        <f>'RFG vs SS'!K52</f>
        <v>2.2136794708480512E-3</v>
      </c>
      <c r="K155" s="208">
        <f>'RFG vs SS'!L52</f>
        <v>1.2708776658212583E-3</v>
      </c>
      <c r="L155" s="500">
        <f>'RFG vs SS'!M52</f>
        <v>132465214.33371952</v>
      </c>
      <c r="M155" s="463">
        <f>'RFG vs SS'!N52</f>
        <v>263625.41237713397</v>
      </c>
      <c r="N155" s="209">
        <f>'RFG vs SS'!O52</f>
        <v>1.9941168221055683E-3</v>
      </c>
      <c r="O155" s="210">
        <f>'RFG vs SS'!P52</f>
        <v>30163543.865255542</v>
      </c>
      <c r="P155" s="211">
        <f>'RFG vs SS'!Q52</f>
        <v>322848.9198810719</v>
      </c>
      <c r="Q155" s="209">
        <f>'RFG vs SS'!R52</f>
        <v>1.08190818099937E-2</v>
      </c>
    </row>
    <row r="156" spans="2:17" s="151" customFormat="1" ht="15" thickBot="1">
      <c r="B156" s="404"/>
      <c r="C156" s="152" t="s">
        <v>283</v>
      </c>
      <c r="D156" s="201">
        <f>'RFG vs SS'!E53</f>
        <v>4366035.8547141925</v>
      </c>
      <c r="E156" s="201">
        <f>'RFG vs SS'!F53</f>
        <v>66637.772336934693</v>
      </c>
      <c r="F156" s="212">
        <f>'RFG vs SS'!G53</f>
        <v>1.5499325966133567E-2</v>
      </c>
      <c r="G156" s="213">
        <f>'RFG vs SS'!H53</f>
        <v>2.750004977261721</v>
      </c>
      <c r="H156" s="214">
        <f>'RFG vs SS'!I53</f>
        <v>-1.5784622196476139E-2</v>
      </c>
      <c r="I156" s="484">
        <f>'RFG vs SS'!J53</f>
        <v>3.6823887878525889</v>
      </c>
      <c r="J156" s="464">
        <f>'RFG vs SS'!K53</f>
        <v>0.20036623748943772</v>
      </c>
      <c r="K156" s="215">
        <f>'RFG vs SS'!L53</f>
        <v>5.7543061422316431E-2</v>
      </c>
      <c r="L156" s="501">
        <f>'RFG vs SS'!M53</f>
        <v>16077441.478761937</v>
      </c>
      <c r="M156" s="464">
        <f>'RFG vs SS'!N53</f>
        <v>1106840.4029362369</v>
      </c>
      <c r="N156" s="216">
        <f>'RFG vs SS'!O53</f>
        <v>7.3934266054523759E-2</v>
      </c>
      <c r="O156" s="217">
        <f>'RFG vs SS'!P53</f>
        <v>2101882.9313966632</v>
      </c>
      <c r="P156" s="218">
        <f>'RFG vs SS'!Q53</f>
        <v>-67138.999377116095</v>
      </c>
      <c r="Q156" s="216">
        <f>'RFG vs SS'!R53</f>
        <v>-3.0953582545458568E-2</v>
      </c>
    </row>
    <row r="157" spans="2:17">
      <c r="B157" s="405" t="s">
        <v>284</v>
      </c>
      <c r="C157" s="13" t="s">
        <v>31</v>
      </c>
      <c r="D157" s="153">
        <f>'Fat Content'!D65</f>
        <v>798657.11544013023</v>
      </c>
      <c r="E157" s="32">
        <f>'Fat Content'!E65</f>
        <v>-57201.955973267555</v>
      </c>
      <c r="F157" s="179">
        <f>'Fat Content'!F65</f>
        <v>-6.6835718500713084E-2</v>
      </c>
      <c r="G157" s="183">
        <f>'Fat Content'!G65</f>
        <v>0.5030446646960991</v>
      </c>
      <c r="H157" s="193">
        <f>'Fat Content'!H65</f>
        <v>-4.7526850888769845E-2</v>
      </c>
      <c r="I157" s="485">
        <f>'Fat Content'!I65</f>
        <v>2.278730276348488</v>
      </c>
      <c r="J157" s="465">
        <f>'Fat Content'!J65</f>
        <v>-0.18556732740154969</v>
      </c>
      <c r="K157" s="172">
        <f>'Fat Content'!K65</f>
        <v>-7.5302320271367851E-2</v>
      </c>
      <c r="L157" s="502">
        <f>'Fat Content'!L65</f>
        <v>1819924.1493745744</v>
      </c>
      <c r="M157" s="465">
        <f>'Fat Content'!M65</f>
        <v>-289167.30945719406</v>
      </c>
      <c r="N157" s="173">
        <f>'Fat Content'!N65</f>
        <v>-0.13710515409197316</v>
      </c>
      <c r="O157" s="31">
        <f>'Fat Content'!O65</f>
        <v>414896.0662766695</v>
      </c>
      <c r="P157" s="32">
        <f>'Fat Content'!P65</f>
        <v>-19645.475342869759</v>
      </c>
      <c r="Q157" s="173">
        <f>'Fat Content'!Q65</f>
        <v>-4.5209659977849162E-2</v>
      </c>
    </row>
    <row r="158" spans="2:17">
      <c r="B158" s="406"/>
      <c r="C158" s="18" t="s">
        <v>217</v>
      </c>
      <c r="D158" s="27">
        <f>'Fat Content'!D66</f>
        <v>9675009.6946627684</v>
      </c>
      <c r="E158" s="266">
        <f>'Fat Content'!E66</f>
        <v>-919738.95850768499</v>
      </c>
      <c r="F158" s="267">
        <f>'Fat Content'!F66</f>
        <v>-8.6810833235997087E-2</v>
      </c>
      <c r="G158" s="268">
        <f>'Fat Content'!G66</f>
        <v>6.0939318184137345</v>
      </c>
      <c r="H158" s="189">
        <f>'Fat Content'!H66</f>
        <v>-0.72163749439812275</v>
      </c>
      <c r="I158" s="486">
        <f>'Fat Content'!I66</f>
        <v>1.3928383569813556</v>
      </c>
      <c r="J158" s="466">
        <f>'Fat Content'!J66</f>
        <v>-1.515085782151715E-2</v>
      </c>
      <c r="K158" s="269">
        <f>'Fat Content'!K66</f>
        <v>-1.0760634855884434E-2</v>
      </c>
      <c r="L158" s="503">
        <f>'Fat Content'!L66</f>
        <v>13475724.606892778</v>
      </c>
      <c r="M158" s="466">
        <f>'Fat Content'!M66</f>
        <v>-1441567.230318483</v>
      </c>
      <c r="N158" s="162">
        <f>'Fat Content'!N66</f>
        <v>-9.6637328413893872E-2</v>
      </c>
      <c r="O158" s="270">
        <f>'Fat Content'!O66</f>
        <v>4011907.7380514145</v>
      </c>
      <c r="P158" s="266">
        <f>'Fat Content'!P66</f>
        <v>-434362.17980587576</v>
      </c>
      <c r="Q158" s="162">
        <f>'Fat Content'!Q66</f>
        <v>-9.76913655334717E-2</v>
      </c>
    </row>
    <row r="159" spans="2:17">
      <c r="B159" s="406"/>
      <c r="C159" s="18" t="s">
        <v>218</v>
      </c>
      <c r="D159" s="27">
        <f>'Fat Content'!D67</f>
        <v>177810.25490933657</v>
      </c>
      <c r="E159" s="266">
        <f>'Fat Content'!E67</f>
        <v>44006.215406477451</v>
      </c>
      <c r="F159" s="267">
        <f>'Fat Content'!F67</f>
        <v>0.32888555211023451</v>
      </c>
      <c r="G159" s="268">
        <f>'Fat Content'!G67</f>
        <v>0.11199612240492247</v>
      </c>
      <c r="H159" s="189">
        <f>'Fat Content'!H67</f>
        <v>2.592039419092157E-2</v>
      </c>
      <c r="I159" s="486">
        <f>'Fat Content'!I67</f>
        <v>1.9823507738769073</v>
      </c>
      <c r="J159" s="466">
        <f>'Fat Content'!J67</f>
        <v>-1.1493255776376277E-2</v>
      </c>
      <c r="K159" s="269">
        <f>'Fat Content'!K67</f>
        <v>-5.764370535229317E-3</v>
      </c>
      <c r="L159" s="503">
        <f>'Fat Content'!L67</f>
        <v>352482.29642277351</v>
      </c>
      <c r="M159" s="466">
        <f>'Fat Content'!M67</f>
        <v>85697.91111650574</v>
      </c>
      <c r="N159" s="162">
        <f>'Fat Content'!N67</f>
        <v>0.32122536338895835</v>
      </c>
      <c r="O159" s="270">
        <f>'Fat Content'!O67</f>
        <v>91952.288519620895</v>
      </c>
      <c r="P159" s="266">
        <f>'Fat Content'!P67</f>
        <v>25050.268768191338</v>
      </c>
      <c r="Q159" s="162">
        <f>'Fat Content'!Q67</f>
        <v>0.37443217501151849</v>
      </c>
    </row>
    <row r="160" spans="2:17" ht="15" thickBot="1">
      <c r="B160" s="407"/>
      <c r="C160" s="21" t="s">
        <v>219</v>
      </c>
      <c r="D160" s="271">
        <f>'Fat Content'!D68</f>
        <v>148113175.75614804</v>
      </c>
      <c r="E160" s="272">
        <f>'Fat Content'!E68</f>
        <v>4248377.5290089548</v>
      </c>
      <c r="F160" s="273">
        <f>'Fat Content'!F68</f>
        <v>2.9530347808234915E-2</v>
      </c>
      <c r="G160" s="274">
        <f>'Fat Content'!G68</f>
        <v>93.291027394485397</v>
      </c>
      <c r="H160" s="275">
        <f>'Fat Content'!H68</f>
        <v>0.74324395109616148</v>
      </c>
      <c r="I160" s="487">
        <f>'Fat Content'!I68</f>
        <v>2.1099394387400876</v>
      </c>
      <c r="J160" s="467">
        <f>'Fat Content'!J68</f>
        <v>1.157499471396406E-2</v>
      </c>
      <c r="K160" s="276">
        <f>'Fat Content'!K68</f>
        <v>5.5161984596704102E-3</v>
      </c>
      <c r="L160" s="504">
        <f>'Fat Content'!L68</f>
        <v>312509830.92493898</v>
      </c>
      <c r="M160" s="467">
        <f>'Fat Content'!M68</f>
        <v>10629053.578117847</v>
      </c>
      <c r="N160" s="277">
        <f>'Fat Content'!N68</f>
        <v>3.5209441526998814E-2</v>
      </c>
      <c r="O160" s="278">
        <f>'Fat Content'!O68</f>
        <v>69155265.93427889</v>
      </c>
      <c r="P160" s="272">
        <f>'Fat Content'!P68</f>
        <v>4123948.5439259186</v>
      </c>
      <c r="Q160" s="277">
        <f>'Fat Content'!Q68</f>
        <v>6.3414808578638501E-2</v>
      </c>
    </row>
    <row r="161" spans="2:17" ht="15" thickBot="1">
      <c r="B161" s="405" t="s">
        <v>198</v>
      </c>
      <c r="C161" s="149" t="s">
        <v>198</v>
      </c>
      <c r="D161" s="154">
        <f>Flavors!D275</f>
        <v>93696607.546683177</v>
      </c>
      <c r="E161" s="155">
        <f>Flavors!E275</f>
        <v>2051669.4690658152</v>
      </c>
      <c r="F161" s="165">
        <f>Flavors!F275</f>
        <v>2.2387155385801924E-2</v>
      </c>
      <c r="G161" s="180">
        <f>Flavors!G275</f>
        <v>59.016037815563045</v>
      </c>
      <c r="H161" s="190">
        <f>Flavors!H275</f>
        <v>6.1130239776623796E-2</v>
      </c>
      <c r="I161" s="479">
        <f>Flavors!I275</f>
        <v>2.0218817356759309</v>
      </c>
      <c r="J161" s="459">
        <f>Flavors!J275</f>
        <v>6.3803802179435154E-2</v>
      </c>
      <c r="K161" s="175">
        <f>Flavors!K275</f>
        <v>3.2584914567471854E-2</v>
      </c>
      <c r="L161" s="496">
        <f>Flavors!L275</f>
        <v>189443459.49343431</v>
      </c>
      <c r="M161" s="459">
        <f>Flavors!M275</f>
        <v>9995528.5269989967</v>
      </c>
      <c r="N161" s="166">
        <f>Flavors!N275</f>
        <v>5.5701553498928899E-2</v>
      </c>
      <c r="O161" s="168">
        <f>Flavors!O275</f>
        <v>40308610.90754699</v>
      </c>
      <c r="P161" s="155">
        <f>Flavors!P275</f>
        <v>2175461.7054953203</v>
      </c>
      <c r="Q161" s="166">
        <f>Flavors!Q275</f>
        <v>5.704909641657066E-2</v>
      </c>
    </row>
    <row r="162" spans="2:17">
      <c r="B162" s="406"/>
      <c r="C162" s="195" t="s">
        <v>31</v>
      </c>
      <c r="D162" s="279">
        <f>Flavors!D276</f>
        <v>8526637.0381722581</v>
      </c>
      <c r="E162" s="280">
        <f>Flavors!E276</f>
        <v>2177217.5763704879</v>
      </c>
      <c r="F162" s="281">
        <f>Flavors!F276</f>
        <v>0.34290025875100405</v>
      </c>
      <c r="G162" s="282">
        <f>Flavors!G276</f>
        <v>5.3706142309756215</v>
      </c>
      <c r="H162" s="283">
        <f>Flavors!H276</f>
        <v>1.2860521658740014</v>
      </c>
      <c r="I162" s="488">
        <f>Flavors!I276</f>
        <v>2.8055365765678992</v>
      </c>
      <c r="J162" s="468">
        <f>Flavors!J276</f>
        <v>0.19212764423706385</v>
      </c>
      <c r="K162" s="284">
        <f>Flavors!K276</f>
        <v>7.3516104525482712E-2</v>
      </c>
      <c r="L162" s="505">
        <f>Flavors!L276</f>
        <v>23921792.08571085</v>
      </c>
      <c r="M162" s="468">
        <f>Flavors!M276</f>
        <v>7328162.5491228588</v>
      </c>
      <c r="N162" s="285">
        <f>Flavors!N276</f>
        <v>0.44162505454064077</v>
      </c>
      <c r="O162" s="286">
        <f>Flavors!O276</f>
        <v>5570015.1484460235</v>
      </c>
      <c r="P162" s="280">
        <f>Flavors!P276</f>
        <v>1980866.68918559</v>
      </c>
      <c r="Q162" s="285">
        <f>Flavors!Q276</f>
        <v>0.55190436162503009</v>
      </c>
    </row>
    <row r="163" spans="2:17">
      <c r="B163" s="406"/>
      <c r="C163" s="18" t="s">
        <v>199</v>
      </c>
      <c r="D163" s="249">
        <f>Flavors!D277</f>
        <v>1583097.4847705355</v>
      </c>
      <c r="E163" s="250">
        <f>Flavors!E277</f>
        <v>499042.49315226637</v>
      </c>
      <c r="F163" s="251">
        <f>Flavors!F277</f>
        <v>0.46034795006782775</v>
      </c>
      <c r="G163" s="252">
        <f>Flavors!G277</f>
        <v>0.99713472529292213</v>
      </c>
      <c r="H163" s="253">
        <f>Flavors!H277</f>
        <v>0.2997654741533009</v>
      </c>
      <c r="I163" s="481">
        <f>Flavors!I277</f>
        <v>1.9237396915768816</v>
      </c>
      <c r="J163" s="461">
        <f>Flavors!J277</f>
        <v>-8.5623015491323562E-2</v>
      </c>
      <c r="K163" s="254">
        <f>Flavors!K277</f>
        <v>-4.2612025788143187E-2</v>
      </c>
      <c r="L163" s="498">
        <f>Flavors!L277</f>
        <v>3045467.4670886071</v>
      </c>
      <c r="M163" s="461">
        <f>Flavors!M277</f>
        <v>867207.79451972153</v>
      </c>
      <c r="N163" s="255">
        <f>Flavors!N277</f>
        <v>0.39811956555987554</v>
      </c>
      <c r="O163" s="256">
        <f>Flavors!O277</f>
        <v>791736.8423961401</v>
      </c>
      <c r="P163" s="250">
        <f>Flavors!P277</f>
        <v>243956.5902598945</v>
      </c>
      <c r="Q163" s="255">
        <f>Flavors!Q277</f>
        <v>0.44535484678118126</v>
      </c>
    </row>
    <row r="164" spans="2:17">
      <c r="B164" s="406"/>
      <c r="C164" s="18" t="s">
        <v>200</v>
      </c>
      <c r="D164" s="249">
        <f>Flavors!D278</f>
        <v>12368284.611708129</v>
      </c>
      <c r="E164" s="250">
        <f>Flavors!E278</f>
        <v>221183.42024464533</v>
      </c>
      <c r="F164" s="251">
        <f>Flavors!F278</f>
        <v>1.8208741061619255E-2</v>
      </c>
      <c r="G164" s="252">
        <f>Flavors!G278</f>
        <v>7.7903263679481265</v>
      </c>
      <c r="H164" s="253">
        <f>Flavors!H278</f>
        <v>-2.3866571436454542E-2</v>
      </c>
      <c r="I164" s="481">
        <f>Flavors!I278</f>
        <v>2.2217841118973678</v>
      </c>
      <c r="J164" s="461">
        <f>Flavors!J278</f>
        <v>1.67474712712119E-2</v>
      </c>
      <c r="K164" s="254">
        <f>Flavors!K278</f>
        <v>7.5950988580653174E-3</v>
      </c>
      <c r="L164" s="498">
        <f>Flavors!L278</f>
        <v>27479658.241717823</v>
      </c>
      <c r="M164" s="461">
        <f>Flavors!M278</f>
        <v>694855.03714720905</v>
      </c>
      <c r="N164" s="255">
        <f>Flavors!N278</f>
        <v>2.5942137108128448E-2</v>
      </c>
      <c r="O164" s="256">
        <f>Flavors!O278</f>
        <v>5372734.0590656996</v>
      </c>
      <c r="P164" s="250">
        <f>Flavors!P278</f>
        <v>102770.24848487694</v>
      </c>
      <c r="Q164" s="255">
        <f>Flavors!Q278</f>
        <v>1.9501129832910608E-2</v>
      </c>
    </row>
    <row r="165" spans="2:17">
      <c r="B165" s="406"/>
      <c r="C165" s="18" t="s">
        <v>201</v>
      </c>
      <c r="D165" s="249">
        <f>Flavors!D279</f>
        <v>1532472.897556372</v>
      </c>
      <c r="E165" s="250">
        <f>Flavors!E279</f>
        <v>-641650.76959964819</v>
      </c>
      <c r="F165" s="251">
        <f>Flavors!F279</f>
        <v>-0.29513075971386399</v>
      </c>
      <c r="G165" s="252">
        <f>Flavors!G279</f>
        <v>0.9652481647049117</v>
      </c>
      <c r="H165" s="253">
        <f>Flavors!H279</f>
        <v>-0.43335892199481207</v>
      </c>
      <c r="I165" s="481">
        <f>Flavors!I279</f>
        <v>2.0010068851177567</v>
      </c>
      <c r="J165" s="461">
        <f>Flavors!J279</f>
        <v>-1.9522534144144288E-2</v>
      </c>
      <c r="K165" s="254">
        <f>Flavors!K279</f>
        <v>-9.6620885387929002E-3</v>
      </c>
      <c r="L165" s="498">
        <f>Flavors!L279</f>
        <v>3066488.8192666592</v>
      </c>
      <c r="M165" s="461">
        <f>Flavors!M279</f>
        <v>-1326392.0113356486</v>
      </c>
      <c r="N165" s="255">
        <f>Flavors!N279</f>
        <v>-0.30194126872178023</v>
      </c>
      <c r="O165" s="256">
        <f>Flavors!O279</f>
        <v>860091.39831519127</v>
      </c>
      <c r="P165" s="250">
        <f>Flavors!P279</f>
        <v>-268076.5461873638</v>
      </c>
      <c r="Q165" s="255">
        <f>Flavors!Q279</f>
        <v>-0.23762113388673459</v>
      </c>
    </row>
    <row r="166" spans="2:17">
      <c r="B166" s="406"/>
      <c r="C166" s="18" t="s">
        <v>202</v>
      </c>
      <c r="D166" s="249">
        <f>Flavors!D280</f>
        <v>150255.16438730084</v>
      </c>
      <c r="E166" s="250">
        <f>Flavors!E280</f>
        <v>-444477.66907047317</v>
      </c>
      <c r="F166" s="251">
        <f>Flavors!F280</f>
        <v>-0.74735687028792741</v>
      </c>
      <c r="G166" s="252">
        <f>Flavors!G280</f>
        <v>9.4640187042486917E-2</v>
      </c>
      <c r="H166" s="253">
        <f>Flavors!H280</f>
        <v>-0.28794962058107254</v>
      </c>
      <c r="I166" s="481">
        <f>Flavors!I280</f>
        <v>2.9207301223988997</v>
      </c>
      <c r="J166" s="461">
        <f>Flavors!J280</f>
        <v>0.74706672385428163</v>
      </c>
      <c r="K166" s="254">
        <f>Flavors!K280</f>
        <v>0.34369016120641405</v>
      </c>
      <c r="L166" s="498">
        <f>Flavors!L280</f>
        <v>438854.78467198799</v>
      </c>
      <c r="M166" s="461">
        <f>Flavors!M280</f>
        <v>-853894.20732790732</v>
      </c>
      <c r="N166" s="255">
        <f>Flavors!N280</f>
        <v>-0.6605259123094922</v>
      </c>
      <c r="O166" s="256">
        <f>Flavors!O280</f>
        <v>91682.233713388443</v>
      </c>
      <c r="P166" s="250">
        <f>Flavors!P280</f>
        <v>-241752.86803209787</v>
      </c>
      <c r="Q166" s="255">
        <f>Flavors!Q280</f>
        <v>-0.72503724642833123</v>
      </c>
    </row>
    <row r="167" spans="2:17">
      <c r="B167" s="406"/>
      <c r="C167" s="18" t="s">
        <v>203</v>
      </c>
      <c r="D167" s="249">
        <f>Flavors!D281</f>
        <v>1137211.4415783882</v>
      </c>
      <c r="E167" s="250">
        <f>Flavors!E281</f>
        <v>-69158.846951486543</v>
      </c>
      <c r="F167" s="251">
        <f>Flavors!F281</f>
        <v>-5.7328042317559016E-2</v>
      </c>
      <c r="G167" s="252">
        <f>Flavors!G281</f>
        <v>0.71628754976046005</v>
      </c>
      <c r="H167" s="253">
        <f>Flavors!H281</f>
        <v>-5.9766756722002379E-2</v>
      </c>
      <c r="I167" s="481">
        <f>Flavors!I281</f>
        <v>1.9748225178676955</v>
      </c>
      <c r="J167" s="461">
        <f>Flavors!J281</f>
        <v>-1.8680607940878557E-2</v>
      </c>
      <c r="K167" s="254">
        <f>Flavors!K281</f>
        <v>-9.3707442436548067E-3</v>
      </c>
      <c r="L167" s="498">
        <f>Flavors!L281</f>
        <v>2245790.7624057843</v>
      </c>
      <c r="M167" s="461">
        <f>Flavors!M281</f>
        <v>-159112.17866111221</v>
      </c>
      <c r="N167" s="255">
        <f>Flavors!N281</f>
        <v>-6.6161580138666493E-2</v>
      </c>
      <c r="O167" s="256">
        <f>Flavors!O281</f>
        <v>568606.22078919411</v>
      </c>
      <c r="P167" s="250">
        <f>Flavors!P281</f>
        <v>-34579.42347574234</v>
      </c>
      <c r="Q167" s="255">
        <f>Flavors!Q281</f>
        <v>-5.7327994796497618E-2</v>
      </c>
    </row>
    <row r="168" spans="2:17">
      <c r="B168" s="406"/>
      <c r="C168" s="18" t="s">
        <v>204</v>
      </c>
      <c r="D168" s="249">
        <f>Flavors!D282</f>
        <v>11192201.800345816</v>
      </c>
      <c r="E168" s="250">
        <f>Flavors!E282</f>
        <v>-409801.31361840665</v>
      </c>
      <c r="F168" s="251">
        <f>Flavors!F282</f>
        <v>-3.532160003690811E-2</v>
      </c>
      <c r="G168" s="252">
        <f>Flavors!G282</f>
        <v>7.0495551758320154</v>
      </c>
      <c r="H168" s="253">
        <f>Flavors!H282</f>
        <v>-0.41397784219945688</v>
      </c>
      <c r="I168" s="481">
        <f>Flavors!I282</f>
        <v>1.8042381925299591</v>
      </c>
      <c r="J168" s="461">
        <f>Flavors!J282</f>
        <v>3.0463324479175213E-3</v>
      </c>
      <c r="K168" s="254">
        <f>Flavors!K282</f>
        <v>1.6912870391157361E-3</v>
      </c>
      <c r="L168" s="498">
        <f>Flavors!L282</f>
        <v>20193397.946686488</v>
      </c>
      <c r="M168" s="461">
        <f>Flavors!M282</f>
        <v>-704035.62283236906</v>
      </c>
      <c r="N168" s="255">
        <f>Flavors!N282</f>
        <v>-3.3690051962135696E-2</v>
      </c>
      <c r="O168" s="256">
        <f>Flavors!O282</f>
        <v>4363828.230602622</v>
      </c>
      <c r="P168" s="250">
        <f>Flavors!P282</f>
        <v>-180180.110311714</v>
      </c>
      <c r="Q168" s="255">
        <f>Flavors!Q282</f>
        <v>-3.9652240223542044E-2</v>
      </c>
    </row>
    <row r="169" spans="2:17">
      <c r="B169" s="406"/>
      <c r="C169" s="18" t="s">
        <v>205</v>
      </c>
      <c r="D169" s="249">
        <f>Flavors!D283</f>
        <v>361020.48936245346</v>
      </c>
      <c r="E169" s="250">
        <f>Flavors!E283</f>
        <v>68813.522737592924</v>
      </c>
      <c r="F169" s="251">
        <f>Flavors!F283</f>
        <v>0.23549583205501293</v>
      </c>
      <c r="G169" s="252">
        <f>Flavors!G283</f>
        <v>0.22739349278779575</v>
      </c>
      <c r="H169" s="253">
        <f>Flavors!H283</f>
        <v>3.9417647403085343E-2</v>
      </c>
      <c r="I169" s="481">
        <f>Flavors!I283</f>
        <v>2.0197420555973165</v>
      </c>
      <c r="J169" s="461">
        <f>Flavors!J283</f>
        <v>-2.7431083296203695E-2</v>
      </c>
      <c r="K169" s="254">
        <f>Flavors!K283</f>
        <v>-1.3399493562635334E-2</v>
      </c>
      <c r="L169" s="498">
        <f>Flavors!L283</f>
        <v>729168.26529767085</v>
      </c>
      <c r="M169" s="461">
        <f>Flavors!M283</f>
        <v>130970.01222570101</v>
      </c>
      <c r="N169" s="255">
        <f>Flavors!N283</f>
        <v>0.21894081360672893</v>
      </c>
      <c r="O169" s="256">
        <f>Flavors!O283</f>
        <v>185469.9255002737</v>
      </c>
      <c r="P169" s="250">
        <f>Flavors!P283</f>
        <v>41587.357501029968</v>
      </c>
      <c r="Q169" s="255">
        <f>Flavors!Q283</f>
        <v>0.28903680327173864</v>
      </c>
    </row>
    <row r="170" spans="2:17">
      <c r="B170" s="406"/>
      <c r="C170" s="18" t="s">
        <v>206</v>
      </c>
      <c r="D170" s="249">
        <f>Flavors!D284</f>
        <v>0</v>
      </c>
      <c r="E170" s="250">
        <f>Flavors!E284</f>
        <v>-8198.3603646755219</v>
      </c>
      <c r="F170" s="251">
        <f>Flavors!F284</f>
        <v>-1</v>
      </c>
      <c r="G170" s="252">
        <f>Flavors!G284</f>
        <v>0</v>
      </c>
      <c r="H170" s="253">
        <f>Flavors!H284</f>
        <v>-5.2739800769256197E-3</v>
      </c>
      <c r="I170" s="481">
        <f>Flavors!I284</f>
        <v>0</v>
      </c>
      <c r="J170" s="461">
        <f>Flavors!J284</f>
        <v>-1.7765071004239217</v>
      </c>
      <c r="K170" s="254">
        <f>Flavors!K284</f>
        <v>-1</v>
      </c>
      <c r="L170" s="498">
        <f>Flavors!L284</f>
        <v>0</v>
      </c>
      <c r="M170" s="461">
        <f>Flavors!M284</f>
        <v>-14564.445399680117</v>
      </c>
      <c r="N170" s="255">
        <f>Flavors!N284</f>
        <v>-1</v>
      </c>
      <c r="O170" s="256">
        <f>Flavors!O284</f>
        <v>0</v>
      </c>
      <c r="P170" s="250">
        <f>Flavors!P284</f>
        <v>-4099.1801823377609</v>
      </c>
      <c r="Q170" s="255">
        <f>Flavors!Q284</f>
        <v>-1</v>
      </c>
    </row>
    <row r="171" spans="2:17">
      <c r="B171" s="406"/>
      <c r="C171" s="18" t="s">
        <v>207</v>
      </c>
      <c r="D171" s="249">
        <f>Flavors!D285</f>
        <v>0</v>
      </c>
      <c r="E171" s="250">
        <f>Flavors!E285</f>
        <v>-60.324999094009399</v>
      </c>
      <c r="F171" s="251">
        <f>Flavors!F285</f>
        <v>-1</v>
      </c>
      <c r="G171" s="252">
        <f>Flavors!G285</f>
        <v>0</v>
      </c>
      <c r="H171" s="253">
        <f>Flavors!H285</f>
        <v>-3.8806886890846449E-5</v>
      </c>
      <c r="I171" s="481">
        <f>Flavors!I285</f>
        <v>0</v>
      </c>
      <c r="J171" s="461">
        <f>Flavors!J285</f>
        <v>-1.5545793851377425</v>
      </c>
      <c r="K171" s="254">
        <f>Flavors!K285</f>
        <v>-1</v>
      </c>
      <c r="L171" s="498">
        <f>Flavors!L285</f>
        <v>0</v>
      </c>
      <c r="M171" s="461">
        <f>Flavors!M285</f>
        <v>-93.78</v>
      </c>
      <c r="N171" s="255">
        <f>Flavors!N285</f>
        <v>-1</v>
      </c>
      <c r="O171" s="256">
        <f>Flavors!O285</f>
        <v>0</v>
      </c>
      <c r="P171" s="250">
        <f>Flavors!P285</f>
        <v>-38</v>
      </c>
      <c r="Q171" s="255">
        <f>Flavors!Q285</f>
        <v>-1</v>
      </c>
    </row>
    <row r="172" spans="2:17">
      <c r="B172" s="406"/>
      <c r="C172" s="18" t="s">
        <v>208</v>
      </c>
      <c r="D172" s="249">
        <f>Flavors!D286</f>
        <v>1562596.9747635094</v>
      </c>
      <c r="E172" s="250">
        <f>Flavors!E286</f>
        <v>-96245.972188014537</v>
      </c>
      <c r="F172" s="251">
        <f>Flavors!F286</f>
        <v>-5.8019942373017858E-2</v>
      </c>
      <c r="G172" s="252">
        <f>Flavors!G286</f>
        <v>0.98422221004299504</v>
      </c>
      <c r="H172" s="253">
        <f>Flavors!H286</f>
        <v>-8.2906369796783674E-2</v>
      </c>
      <c r="I172" s="481">
        <f>Flavors!I286</f>
        <v>2.2047715166789343</v>
      </c>
      <c r="J172" s="461">
        <f>Flavors!J286</f>
        <v>0.1150665468945089</v>
      </c>
      <c r="K172" s="254">
        <f>Flavors!K286</f>
        <v>5.5063536986457565E-2</v>
      </c>
      <c r="L172" s="498">
        <f>Flavors!L286</f>
        <v>3445169.302007257</v>
      </c>
      <c r="M172" s="461">
        <f>Flavors!M286</f>
        <v>-21323.048329184763</v>
      </c>
      <c r="N172" s="255">
        <f>Flavors!N286</f>
        <v>-6.1511886293691793E-3</v>
      </c>
      <c r="O172" s="256">
        <f>Flavors!O286</f>
        <v>827946.47438472509</v>
      </c>
      <c r="P172" s="250">
        <f>Flavors!P286</f>
        <v>-41748.133715515491</v>
      </c>
      <c r="Q172" s="255">
        <f>Flavors!Q286</f>
        <v>-4.8003210927925657E-2</v>
      </c>
    </row>
    <row r="173" spans="2:17">
      <c r="B173" s="406"/>
      <c r="C173" s="18" t="s">
        <v>209</v>
      </c>
      <c r="D173" s="249">
        <f>Flavors!D287</f>
        <v>63535572.376920931</v>
      </c>
      <c r="E173" s="250">
        <f>Flavors!E287</f>
        <v>1905424.1304679587</v>
      </c>
      <c r="F173" s="251">
        <f>Flavors!F287</f>
        <v>3.091707848646336E-2</v>
      </c>
      <c r="G173" s="252">
        <f>Flavors!G287</f>
        <v>40.018714019732336</v>
      </c>
      <c r="H173" s="253">
        <f>Flavors!H287</f>
        <v>0.37222868221817151</v>
      </c>
      <c r="I173" s="481">
        <f>Flavors!I287</f>
        <v>2.1349931792571968</v>
      </c>
      <c r="J173" s="461">
        <f>Flavors!J287</f>
        <v>-6.0898556877348131E-2</v>
      </c>
      <c r="K173" s="254">
        <f>Flavors!K287</f>
        <v>-2.7732950525397308E-2</v>
      </c>
      <c r="L173" s="498">
        <f>Flavors!L287</f>
        <v>135648013.66492814</v>
      </c>
      <c r="M173" s="461">
        <f>Flavors!M287</f>
        <v>314880.43379515409</v>
      </c>
      <c r="N173" s="255">
        <f>Flavors!N287</f>
        <v>2.3267061530111446E-3</v>
      </c>
      <c r="O173" s="256">
        <f>Flavors!O287</f>
        <v>32505319.721264422</v>
      </c>
      <c r="P173" s="250">
        <f>Flavors!P287</f>
        <v>1787605.9982373938</v>
      </c>
      <c r="Q173" s="255">
        <f>Flavors!Q287</f>
        <v>5.8194630445342822E-2</v>
      </c>
    </row>
    <row r="174" spans="2:17">
      <c r="B174" s="406"/>
      <c r="C174" s="18" t="s">
        <v>210</v>
      </c>
      <c r="D174" s="249">
        <f>Flavors!D288</f>
        <v>391541.12624182727</v>
      </c>
      <c r="E174" s="250">
        <f>Flavors!E288</f>
        <v>-135441.37781336263</v>
      </c>
      <c r="F174" s="251">
        <f>Flavors!F288</f>
        <v>-0.25701304459090374</v>
      </c>
      <c r="G174" s="252">
        <f>Flavors!G288</f>
        <v>0.2466173164393699</v>
      </c>
      <c r="H174" s="253">
        <f>Flavors!H288</f>
        <v>-9.2388912080501484E-2</v>
      </c>
      <c r="I174" s="481">
        <f>Flavors!I288</f>
        <v>2.3404840871968347</v>
      </c>
      <c r="J174" s="461">
        <f>Flavors!J288</f>
        <v>0.43706445781322523</v>
      </c>
      <c r="K174" s="254">
        <f>Flavors!K288</f>
        <v>0.22962065277994492</v>
      </c>
      <c r="L174" s="498">
        <f>Flavors!L288</f>
        <v>916395.77545212372</v>
      </c>
      <c r="M174" s="461">
        <f>Flavors!M288</f>
        <v>-86673.067108252319</v>
      </c>
      <c r="N174" s="255">
        <f>Flavors!N288</f>
        <v>-8.6407894882883224E-2</v>
      </c>
      <c r="O174" s="256">
        <f>Flavors!O288</f>
        <v>234532.57608783245</v>
      </c>
      <c r="P174" s="250">
        <f>Flavors!P288</f>
        <v>-67747.924647463951</v>
      </c>
      <c r="Q174" s="255">
        <f>Flavors!Q288</f>
        <v>-0.22412270881736443</v>
      </c>
    </row>
    <row r="175" spans="2:17">
      <c r="B175" s="406"/>
      <c r="C175" s="18" t="s">
        <v>211</v>
      </c>
      <c r="D175" s="249">
        <f>Flavors!D289</f>
        <v>2</v>
      </c>
      <c r="E175" s="250">
        <f>Flavors!E289</f>
        <v>-18</v>
      </c>
      <c r="F175" s="251">
        <f>Flavors!F289</f>
        <v>-0.9</v>
      </c>
      <c r="G175" s="252">
        <f>Flavors!G289</f>
        <v>1.259726245396004E-6</v>
      </c>
      <c r="H175" s="253">
        <f>Flavors!H289</f>
        <v>-1.1606212411435301E-5</v>
      </c>
      <c r="I175" s="481">
        <f>Flavors!I289</f>
        <v>1.9949999999998909</v>
      </c>
      <c r="J175" s="461">
        <f>Flavors!J289</f>
        <v>-0.19699999999993434</v>
      </c>
      <c r="K175" s="254">
        <f>Flavors!K289</f>
        <v>-8.9872262773699835E-2</v>
      </c>
      <c r="L175" s="498">
        <f>Flavors!L289</f>
        <v>3.9899999999997817</v>
      </c>
      <c r="M175" s="461">
        <f>Flavors!M289</f>
        <v>-39.849999999996726</v>
      </c>
      <c r="N175" s="255">
        <f>Flavors!N289</f>
        <v>-0.90898722627736994</v>
      </c>
      <c r="O175" s="256">
        <f>Flavors!O289</f>
        <v>1</v>
      </c>
      <c r="P175" s="250">
        <f>Flavors!P289</f>
        <v>-9</v>
      </c>
      <c r="Q175" s="255">
        <f>Flavors!Q289</f>
        <v>-0.9</v>
      </c>
    </row>
    <row r="176" spans="2:17">
      <c r="B176" s="406"/>
      <c r="C176" s="18" t="s">
        <v>212</v>
      </c>
      <c r="D176" s="249">
        <f>Flavors!D290</f>
        <v>15653805.4321464</v>
      </c>
      <c r="E176" s="250">
        <f>Flavors!E290</f>
        <v>1111113.1297079753</v>
      </c>
      <c r="F176" s="251">
        <f>Flavors!F290</f>
        <v>7.6403537020560561E-2</v>
      </c>
      <c r="G176" s="252">
        <f>Flavors!G290</f>
        <v>9.8597547715986789</v>
      </c>
      <c r="H176" s="253">
        <f>Flavors!H290</f>
        <v>0.50448541818139958</v>
      </c>
      <c r="I176" s="481">
        <f>Flavors!I290</f>
        <v>2.1970557510980906</v>
      </c>
      <c r="J176" s="461">
        <f>Flavors!J290</f>
        <v>0.14868129213761305</v>
      </c>
      <c r="K176" s="254">
        <f>Flavors!K290</f>
        <v>7.2585015638725936E-2</v>
      </c>
      <c r="L176" s="498">
        <f>Flavors!L290</f>
        <v>34392283.251267783</v>
      </c>
      <c r="M176" s="461">
        <f>Flavors!M290</f>
        <v>4603403.7744317763</v>
      </c>
      <c r="N176" s="255">
        <f>Flavors!N290</f>
        <v>0.15453430458877809</v>
      </c>
      <c r="O176" s="256">
        <f>Flavors!O290</f>
        <v>7234992.6126143336</v>
      </c>
      <c r="P176" s="250">
        <f>Flavors!P290</f>
        <v>720264.24275559839</v>
      </c>
      <c r="Q176" s="255">
        <f>Flavors!Q290</f>
        <v>0.11055936669408928</v>
      </c>
    </row>
    <row r="177" spans="2:17">
      <c r="B177" s="406"/>
      <c r="C177" s="18" t="s">
        <v>213</v>
      </c>
      <c r="D177" s="249">
        <f>Flavors!D291</f>
        <v>255380.05983424187</v>
      </c>
      <c r="E177" s="250">
        <f>Flavors!E291</f>
        <v>141119.56444001201</v>
      </c>
      <c r="F177" s="251">
        <f>Flavors!F291</f>
        <v>1.2350687256615773</v>
      </c>
      <c r="G177" s="252">
        <f>Flavors!G291</f>
        <v>0.16085448196199817</v>
      </c>
      <c r="H177" s="253">
        <f>Flavors!H291</f>
        <v>8.735105572993232E-2</v>
      </c>
      <c r="I177" s="481">
        <f>Flavors!I291</f>
        <v>1.9840475939253734</v>
      </c>
      <c r="J177" s="461">
        <f>Flavors!J291</f>
        <v>6.4234421081521553E-3</v>
      </c>
      <c r="K177" s="254">
        <f>Flavors!K291</f>
        <v>3.2480601039634916E-3</v>
      </c>
      <c r="L177" s="498">
        <f>Flavors!L291</f>
        <v>506686.19325064548</v>
      </c>
      <c r="M177" s="461">
        <f>Flavors!M291</f>
        <v>280721.87796041614</v>
      </c>
      <c r="N177" s="255">
        <f>Flavors!N291</f>
        <v>1.2423283632190154</v>
      </c>
      <c r="O177" s="256">
        <f>Flavors!O291</f>
        <v>127690.02991712093</v>
      </c>
      <c r="P177" s="250">
        <f>Flavors!P291</f>
        <v>70559.782220006004</v>
      </c>
      <c r="Q177" s="255">
        <f>Flavors!Q291</f>
        <v>1.2350687256615773</v>
      </c>
    </row>
    <row r="178" spans="2:17">
      <c r="B178" s="406"/>
      <c r="C178" s="18" t="s">
        <v>214</v>
      </c>
      <c r="D178" s="249">
        <f>Flavors!D292</f>
        <v>39528714.472232096</v>
      </c>
      <c r="E178" s="250">
        <f>Flavors!E292</f>
        <v>-863697.05968393385</v>
      </c>
      <c r="F178" s="251">
        <f>Flavors!F292</f>
        <v>-2.138265646757645E-2</v>
      </c>
      <c r="G178" s="252">
        <f>Flavors!G292</f>
        <v>24.89767953371781</v>
      </c>
      <c r="H178" s="253">
        <f>Flavors!H292</f>
        <v>-1.0866349148380436</v>
      </c>
      <c r="I178" s="481">
        <f>Flavors!I292</f>
        <v>1.7638290356950561</v>
      </c>
      <c r="J178" s="461">
        <f>Flavors!J292</f>
        <v>-6.8389820875744967E-3</v>
      </c>
      <c r="K178" s="254">
        <f>Flavors!K292</f>
        <v>-3.8623739847850227E-3</v>
      </c>
      <c r="L178" s="498">
        <f>Flavors!L292</f>
        <v>69721894.329822347</v>
      </c>
      <c r="M178" s="461">
        <f>Flavors!M292</f>
        <v>-1799656.9308556765</v>
      </c>
      <c r="N178" s="255">
        <f>Flavors!N292</f>
        <v>-2.5162442636295468E-2</v>
      </c>
      <c r="O178" s="256">
        <f>Flavors!O292</f>
        <v>14369313.326058805</v>
      </c>
      <c r="P178" s="250">
        <f>Flavors!P292</f>
        <v>-353152.25277790241</v>
      </c>
      <c r="Q178" s="255">
        <f>Flavors!Q292</f>
        <v>-2.3987303681358423E-2</v>
      </c>
    </row>
    <row r="179" spans="2:17" ht="15" thickBot="1">
      <c r="B179" s="406"/>
      <c r="C179" s="21" t="s">
        <v>215</v>
      </c>
      <c r="D179" s="287">
        <f>Flavors!D293</f>
        <v>985859.45114034414</v>
      </c>
      <c r="E179" s="288">
        <f>Flavors!E293</f>
        <v>-139721.31289766729</v>
      </c>
      <c r="F179" s="289">
        <f>Flavors!F293</f>
        <v>-0.12413264099896151</v>
      </c>
      <c r="G179" s="290">
        <f>Flavors!G293</f>
        <v>0.62095651243659544</v>
      </c>
      <c r="H179" s="291">
        <f>Flavors!H293</f>
        <v>-0.10312614073452286</v>
      </c>
      <c r="I179" s="489">
        <f>Flavors!I293</f>
        <v>2.4414201185279261</v>
      </c>
      <c r="J179" s="469">
        <f>Flavors!J293</f>
        <v>6.2828931215246353E-2</v>
      </c>
      <c r="K179" s="292">
        <f>Flavors!K293</f>
        <v>2.6414346252678318E-2</v>
      </c>
      <c r="L179" s="506">
        <f>Flavors!L293</f>
        <v>2406897.0980549352</v>
      </c>
      <c r="M179" s="469">
        <f>Flavors!M293</f>
        <v>-270399.38789455174</v>
      </c>
      <c r="N179" s="293">
        <f>Flavors!N293</f>
        <v>-0.1009971773068892</v>
      </c>
      <c r="O179" s="294">
        <f>Flavors!O293</f>
        <v>570062.22797083855</v>
      </c>
      <c r="P179" s="288">
        <f>Flavors!P293</f>
        <v>-61236.311768890126</v>
      </c>
      <c r="Q179" s="293">
        <f>Flavors!Q293</f>
        <v>-9.7000559820931295E-2</v>
      </c>
    </row>
    <row r="180" spans="2:17">
      <c r="B180" s="405" t="s">
        <v>285</v>
      </c>
      <c r="C180" s="24" t="s">
        <v>286</v>
      </c>
      <c r="D180" s="169">
        <f>'NB vs PL'!D37</f>
        <v>103136452.09238693</v>
      </c>
      <c r="E180" s="23">
        <f>'NB vs PL'!E37</f>
        <v>291332.7378897965</v>
      </c>
      <c r="F180" s="177">
        <f>'NB vs PL'!F37</f>
        <v>2.8327327511342647E-3</v>
      </c>
      <c r="G180" s="181">
        <f>'NB vs PL'!G37</f>
        <v>64.961847778903717</v>
      </c>
      <c r="H180" s="191">
        <f>'NB vs PL'!H37</f>
        <v>-1.1981020595689813</v>
      </c>
      <c r="I180" s="490">
        <f>'NB vs PL'!I37</f>
        <v>2.1291073752357241</v>
      </c>
      <c r="J180" s="470">
        <f>'NB vs PL'!J37</f>
        <v>3.4380725844022741E-2</v>
      </c>
      <c r="K180" s="184">
        <f>'NB vs PL'!K37</f>
        <v>1.6412989185966932E-2</v>
      </c>
      <c r="L180" s="507">
        <f>'NB vs PL'!L37</f>
        <v>219588580.80554697</v>
      </c>
      <c r="M180" s="470">
        <f>'NB vs PL'!M37</f>
        <v>4156168.5338115692</v>
      </c>
      <c r="N180" s="186">
        <f>'NB vs PL'!N37</f>
        <v>1.9292215549112413E-2</v>
      </c>
      <c r="O180" s="22">
        <f>'NB vs PL'!O37</f>
        <v>44429284.015276857</v>
      </c>
      <c r="P180" s="23">
        <f>'NB vs PL'!P37</f>
        <v>592104.86753672361</v>
      </c>
      <c r="Q180" s="186">
        <f>'NB vs PL'!Q37</f>
        <v>1.3506910778661438E-2</v>
      </c>
    </row>
    <row r="181" spans="2:17" ht="15" thickBot="1">
      <c r="B181" s="407"/>
      <c r="C181" s="25" t="s">
        <v>197</v>
      </c>
      <c r="D181" s="170">
        <f>'NB vs PL'!D38</f>
        <v>55628200.728773616</v>
      </c>
      <c r="E181" s="17">
        <f>'NB vs PL'!E38</f>
        <v>3024110.0920442417</v>
      </c>
      <c r="F181" s="178">
        <f>'NB vs PL'!F38</f>
        <v>5.7488116521735654E-2</v>
      </c>
      <c r="G181" s="182">
        <f>'NB vs PL'!G38</f>
        <v>35.038152221096617</v>
      </c>
      <c r="H181" s="192">
        <f>'NB vs PL'!H38</f>
        <v>1.1981020595689102</v>
      </c>
      <c r="I181" s="491">
        <f>'NB vs PL'!I38</f>
        <v>1.8664568549787208</v>
      </c>
      <c r="J181" s="471">
        <f>'NB vs PL'!J38</f>
        <v>-0.105648743098117</v>
      </c>
      <c r="K181" s="185">
        <f>'NB vs PL'!K38</f>
        <v>-5.3571544648087693E-2</v>
      </c>
      <c r="L181" s="508">
        <f>'NB vs PL'!L38</f>
        <v>103827636.58035178</v>
      </c>
      <c r="M181" s="471">
        <f>'NB vs PL'!M38</f>
        <v>86814.953916415572</v>
      </c>
      <c r="N181" s="187">
        <f>'NB vs PL'!N38</f>
        <v>8.368446726692713E-4</v>
      </c>
      <c r="O181" s="16">
        <f>'NB vs PL'!O38</f>
        <v>28167145.963896096</v>
      </c>
      <c r="P181" s="17">
        <f>'NB vs PL'!P38</f>
        <v>2025716.242054984</v>
      </c>
      <c r="Q181" s="187">
        <f>'NB vs PL'!Q38</f>
        <v>7.749064468201225E-2</v>
      </c>
    </row>
    <row r="182" spans="2:17">
      <c r="B182" s="406" t="s">
        <v>287</v>
      </c>
      <c r="C182" s="13" t="s">
        <v>39</v>
      </c>
      <c r="D182" s="153">
        <f>Size!D107</f>
        <v>2982365.4954836098</v>
      </c>
      <c r="E182" s="32">
        <f>Size!E107</f>
        <v>299729.62505431706</v>
      </c>
      <c r="F182" s="179">
        <f>Size!F107</f>
        <v>0.1117295225782366</v>
      </c>
      <c r="G182" s="183">
        <f>Size!G107</f>
        <v>1.8784820440120813</v>
      </c>
      <c r="H182" s="193">
        <f>Size!H107</f>
        <v>0.15275061663415457</v>
      </c>
      <c r="I182" s="485">
        <f>Size!I107</f>
        <v>4.1131125227768477</v>
      </c>
      <c r="J182" s="465">
        <f>Size!J107</f>
        <v>0.84304114400761199</v>
      </c>
      <c r="K182" s="172">
        <f>Size!K107</f>
        <v>0.25780511993744593</v>
      </c>
      <c r="L182" s="502">
        <f>Size!L107</f>
        <v>12266804.866971213</v>
      </c>
      <c r="M182" s="465">
        <f>Size!M107</f>
        <v>3494394.0874206871</v>
      </c>
      <c r="N182" s="173">
        <f>Size!N107</f>
        <v>0.3983390854845183</v>
      </c>
      <c r="O182" s="31">
        <f>Size!O107</f>
        <v>2298398.7825938463</v>
      </c>
      <c r="P182" s="32">
        <f>Size!P107</f>
        <v>490602.96594860312</v>
      </c>
      <c r="Q182" s="173">
        <f>Size!Q107</f>
        <v>0.27138184602010157</v>
      </c>
    </row>
    <row r="183" spans="2:17">
      <c r="B183" s="406"/>
      <c r="C183" s="18" t="s">
        <v>234</v>
      </c>
      <c r="D183" s="27">
        <f>Size!D108</f>
        <v>80146276.683239907</v>
      </c>
      <c r="E183" s="266">
        <f>Size!E108</f>
        <v>2509668.9568154365</v>
      </c>
      <c r="F183" s="267">
        <f>Size!F108</f>
        <v>3.2325845117537805E-2</v>
      </c>
      <c r="G183" s="268">
        <f>Size!G108</f>
        <v>50.481184104323575</v>
      </c>
      <c r="H183" s="189">
        <f>Size!H108</f>
        <v>0.53779247769094241</v>
      </c>
      <c r="I183" s="486">
        <f>Size!I108</f>
        <v>1.9775857775450516</v>
      </c>
      <c r="J183" s="466">
        <f>Size!J108</f>
        <v>-4.9777033667663284E-2</v>
      </c>
      <c r="K183" s="269">
        <f>Size!K108</f>
        <v>-2.4552602717363637E-2</v>
      </c>
      <c r="L183" s="503">
        <f>Size!L108</f>
        <v>158496136.89196584</v>
      </c>
      <c r="M183" s="466">
        <f>Size!M108</f>
        <v>1098565.598703146</v>
      </c>
      <c r="N183" s="162">
        <f>Size!N108</f>
        <v>6.9795587675003049E-3</v>
      </c>
      <c r="O183" s="270">
        <f>Size!O108</f>
        <v>40623425.922210753</v>
      </c>
      <c r="P183" s="266">
        <f>Size!P108</f>
        <v>1530859.4023915231</v>
      </c>
      <c r="Q183" s="162">
        <f>Size!Q108</f>
        <v>3.9159859243710821E-2</v>
      </c>
    </row>
    <row r="184" spans="2:17">
      <c r="B184" s="406"/>
      <c r="C184" s="18" t="s">
        <v>235</v>
      </c>
      <c r="D184" s="27">
        <f>Size!D109</f>
        <v>3419755.3696808144</v>
      </c>
      <c r="E184" s="266">
        <f>Size!E109</f>
        <v>-623633.9204285196</v>
      </c>
      <c r="F184" s="267">
        <f>Size!F109</f>
        <v>-0.15423543855992566</v>
      </c>
      <c r="G184" s="268">
        <f>Size!G109</f>
        <v>2.1539777960104192</v>
      </c>
      <c r="H184" s="189">
        <f>Size!H109</f>
        <v>-0.44712213260134925</v>
      </c>
      <c r="I184" s="486">
        <f>Size!I109</f>
        <v>2.5563837851729123</v>
      </c>
      <c r="J184" s="466">
        <f>Size!J109</f>
        <v>-0.25452971547283765</v>
      </c>
      <c r="K184" s="269">
        <f>Size!K109</f>
        <v>-9.0550532919054474E-2</v>
      </c>
      <c r="L184" s="503">
        <f>Size!L109</f>
        <v>8742207.1763100326</v>
      </c>
      <c r="M184" s="466">
        <f>Size!M109</f>
        <v>-2623410.3676247299</v>
      </c>
      <c r="N184" s="162">
        <f>Size!N109</f>
        <v>-0.2308198703223748</v>
      </c>
      <c r="O184" s="270">
        <f>Size!O109</f>
        <v>1125478.8890594244</v>
      </c>
      <c r="P184" s="266">
        <f>Size!P109</f>
        <v>-198022.03632724285</v>
      </c>
      <c r="Q184" s="162">
        <f>Size!Q109</f>
        <v>-0.14961986994409524</v>
      </c>
    </row>
    <row r="185" spans="2:17">
      <c r="B185" s="406"/>
      <c r="C185" s="18" t="s">
        <v>236</v>
      </c>
      <c r="D185" s="27">
        <f>Size!D110</f>
        <v>3853169.8709534286</v>
      </c>
      <c r="E185" s="266">
        <f>Size!E110</f>
        <v>-214671.43119124277</v>
      </c>
      <c r="F185" s="267">
        <f>Size!F110</f>
        <v>-5.2772813698032522E-2</v>
      </c>
      <c r="G185" s="268">
        <f>Size!G110</f>
        <v>2.426969607204585</v>
      </c>
      <c r="H185" s="189">
        <f>Size!H110</f>
        <v>-0.18986022575132067</v>
      </c>
      <c r="I185" s="486">
        <f>Size!I110</f>
        <v>1.9823580499497784</v>
      </c>
      <c r="J185" s="466">
        <f>Size!J110</f>
        <v>9.9645854661142286E-2</v>
      </c>
      <c r="K185" s="269">
        <f>Size!K110</f>
        <v>5.2926759018451945E-2</v>
      </c>
      <c r="L185" s="503">
        <f>Size!L110</f>
        <v>7638362.3115084777</v>
      </c>
      <c r="M185" s="466">
        <f>Size!M110</f>
        <v>-20212.116538100876</v>
      </c>
      <c r="N185" s="162">
        <f>Size!N110</f>
        <v>-2.6391486729020722E-3</v>
      </c>
      <c r="O185" s="270">
        <f>Size!O110</f>
        <v>1077697.187412858</v>
      </c>
      <c r="P185" s="266">
        <f>Size!P110</f>
        <v>-63383.16294336319</v>
      </c>
      <c r="Q185" s="162">
        <f>Size!Q110</f>
        <v>-5.5546625549704985E-2</v>
      </c>
    </row>
    <row r="186" spans="2:17">
      <c r="B186" s="406"/>
      <c r="C186" s="18" t="s">
        <v>237</v>
      </c>
      <c r="D186" s="27">
        <f>Size!D111</f>
        <v>50451828.952842653</v>
      </c>
      <c r="E186" s="266">
        <f>Size!E111</f>
        <v>704068.41749126464</v>
      </c>
      <c r="F186" s="267">
        <f>Size!F111</f>
        <v>1.4152766072574156E-2</v>
      </c>
      <c r="G186" s="268">
        <f>Size!G111</f>
        <v>31.777746530062956</v>
      </c>
      <c r="H186" s="189">
        <f>Size!H111</f>
        <v>-0.22483523806526051</v>
      </c>
      <c r="I186" s="486">
        <f>Size!I111</f>
        <v>1.6778307947649551</v>
      </c>
      <c r="J186" s="466">
        <f>Size!J111</f>
        <v>0.11680572415488633</v>
      </c>
      <c r="K186" s="269">
        <f>Size!K111</f>
        <v>7.4826296101213247E-2</v>
      </c>
      <c r="L186" s="503">
        <f>Size!L111</f>
        <v>84649632.269293562</v>
      </c>
      <c r="M186" s="466">
        <f>Size!M111</f>
        <v>6992130.8669038713</v>
      </c>
      <c r="N186" s="162">
        <f>Size!N111</f>
        <v>9.0038061238585099E-2</v>
      </c>
      <c r="O186" s="270">
        <f>Size!O111</f>
        <v>12794047.443806054</v>
      </c>
      <c r="P186" s="266">
        <f>Size!P111</f>
        <v>423312.6497662086</v>
      </c>
      <c r="Q186" s="162">
        <f>Size!Q111</f>
        <v>3.4218876793814898E-2</v>
      </c>
    </row>
    <row r="187" spans="2:17">
      <c r="B187" s="406"/>
      <c r="C187" s="18" t="s">
        <v>238</v>
      </c>
      <c r="D187" s="27">
        <f>Size!D112</f>
        <v>12681951.306159511</v>
      </c>
      <c r="E187" s="266">
        <f>Size!E112</f>
        <v>1256591.3927503284</v>
      </c>
      <c r="F187" s="267">
        <f>Size!F112</f>
        <v>0.10998265282440257</v>
      </c>
      <c r="G187" s="268">
        <f>Size!G112</f>
        <v>7.9878934516016376</v>
      </c>
      <c r="H187" s="189">
        <f>Size!H112</f>
        <v>0.63799446269453863</v>
      </c>
      <c r="I187" s="486">
        <f>Size!I112</f>
        <v>3.7074294422797616</v>
      </c>
      <c r="J187" s="466">
        <f>Size!J112</f>
        <v>-0.28989026249007832</v>
      </c>
      <c r="K187" s="269">
        <f>Size!K112</f>
        <v>-7.2521160152430139E-2</v>
      </c>
      <c r="L187" s="503">
        <f>Size!L112</f>
        <v>47017439.658014052</v>
      </c>
      <c r="M187" s="466">
        <f>Size!M112</f>
        <v>1346623.3420560956</v>
      </c>
      <c r="N187" s="162">
        <f>Size!N112</f>
        <v>2.9485423092504886E-2</v>
      </c>
      <c r="O187" s="270">
        <f>Size!O112</f>
        <v>14959878.768522143</v>
      </c>
      <c r="P187" s="266">
        <f>Size!P112</f>
        <v>1636646.5281416848</v>
      </c>
      <c r="Q187" s="162">
        <f>Size!Q112</f>
        <v>0.12284155215588652</v>
      </c>
    </row>
    <row r="188" spans="2:17" ht="15" thickBot="1">
      <c r="B188" s="406"/>
      <c r="C188" s="21" t="s">
        <v>239</v>
      </c>
      <c r="D188" s="271">
        <f>Size!D113</f>
        <v>5229305.142800767</v>
      </c>
      <c r="E188" s="272">
        <f>Size!E113</f>
        <v>-616310.21055734716</v>
      </c>
      <c r="F188" s="273">
        <f>Size!F113</f>
        <v>-0.10543119471644627</v>
      </c>
      <c r="G188" s="274">
        <f>Size!G113</f>
        <v>3.2937464667852132</v>
      </c>
      <c r="H188" s="275">
        <f>Size!H113</f>
        <v>-0.46671996060162391</v>
      </c>
      <c r="I188" s="487">
        <f>Size!I113</f>
        <v>1.7874992084626073</v>
      </c>
      <c r="J188" s="467">
        <f>Size!J113</f>
        <v>-3.4627739884995901E-2</v>
      </c>
      <c r="K188" s="276">
        <f>Size!K113</f>
        <v>-1.9004021600360001E-2</v>
      </c>
      <c r="L188" s="504">
        <f>Size!L113</f>
        <v>9347378.8035658132</v>
      </c>
      <c r="M188" s="467">
        <f>Size!M113</f>
        <v>-1304074.4614625033</v>
      </c>
      <c r="N188" s="277">
        <f>Size!N113</f>
        <v>-0.12243159961506309</v>
      </c>
      <c r="O188" s="278">
        <f>Size!O113</f>
        <v>795095.03352153301</v>
      </c>
      <c r="P188" s="272">
        <f>Size!P113</f>
        <v>-125025.18943202496</v>
      </c>
      <c r="Q188" s="277">
        <f>Size!Q113</f>
        <v>-0.13587918873329172</v>
      </c>
    </row>
    <row r="189" spans="2:17">
      <c r="B189" s="405" t="s">
        <v>35</v>
      </c>
      <c r="C189" s="24" t="s">
        <v>288</v>
      </c>
      <c r="D189" s="169">
        <f>Organic!D37</f>
        <v>5265914.7616437729</v>
      </c>
      <c r="E189" s="23">
        <f>Organic!E37</f>
        <v>-2337215.1244236827</v>
      </c>
      <c r="F189" s="177">
        <f>Organic!F37</f>
        <v>-0.30740170948632228</v>
      </c>
      <c r="G189" s="181">
        <f>Organic!G37</f>
        <v>3.3168055156304517</v>
      </c>
      <c r="H189" s="191">
        <f>Organic!H37</f>
        <v>-1.5742646200727819</v>
      </c>
      <c r="I189" s="490">
        <f>Organic!I37</f>
        <v>2.745818112623867</v>
      </c>
      <c r="J189" s="470">
        <f>Organic!J37</f>
        <v>1.0600258188699634</v>
      </c>
      <c r="K189" s="184">
        <f>Organic!K37</f>
        <v>0.62879977729018421</v>
      </c>
      <c r="L189" s="507">
        <f>Organic!L37</f>
        <v>14459244.132054865</v>
      </c>
      <c r="M189" s="470">
        <f>Organic!M37</f>
        <v>1641946.3617123533</v>
      </c>
      <c r="N189" s="186">
        <f>Organic!N37</f>
        <v>0.12810394134024056</v>
      </c>
      <c r="O189" s="22">
        <f>Organic!O37</f>
        <v>2178174.8273873925</v>
      </c>
      <c r="P189" s="23">
        <f>Organic!P37</f>
        <v>-478358.1482514739</v>
      </c>
      <c r="Q189" s="186">
        <f>Organic!Q37</f>
        <v>-0.18006859039136683</v>
      </c>
    </row>
    <row r="190" spans="2:17" ht="15" thickBot="1">
      <c r="B190" s="407"/>
      <c r="C190" s="25" t="s">
        <v>289</v>
      </c>
      <c r="D190" s="170">
        <f>Organic!D38</f>
        <v>153498738.05951655</v>
      </c>
      <c r="E190" s="17">
        <f>Organic!E38</f>
        <v>5652657.9543578327</v>
      </c>
      <c r="F190" s="178">
        <f>Organic!F38</f>
        <v>3.8233397533010395E-2</v>
      </c>
      <c r="G190" s="182">
        <f>Organic!G38</f>
        <v>96.683194484369736</v>
      </c>
      <c r="H190" s="192">
        <f>Organic!H38</f>
        <v>1.5742646200727819</v>
      </c>
      <c r="I190" s="491">
        <f>Organic!I38</f>
        <v>2.0436566567989831</v>
      </c>
      <c r="J190" s="471">
        <f>Organic!J38</f>
        <v>-2.8475705722400768E-2</v>
      </c>
      <c r="K190" s="185">
        <f>Organic!K38</f>
        <v>-1.3742223343180331E-2</v>
      </c>
      <c r="L190" s="508">
        <f>Organic!L38</f>
        <v>313698717.84557444</v>
      </c>
      <c r="M190" s="471">
        <f>Organic!M38</f>
        <v>7342070.5877461433</v>
      </c>
      <c r="N190" s="187">
        <f>Organic!N38</f>
        <v>2.3965762301762925E-2</v>
      </c>
      <c r="O190" s="16">
        <f>Organic!O38</f>
        <v>71495847.199739203</v>
      </c>
      <c r="P190" s="17">
        <f>Organic!P38</f>
        <v>4173349.3057968467</v>
      </c>
      <c r="Q190" s="187">
        <f>Organic!Q38</f>
        <v>6.1990410878268419E-2</v>
      </c>
    </row>
    <row r="191" spans="2:17">
      <c r="B191" s="405" t="s">
        <v>290</v>
      </c>
      <c r="C191" s="13" t="s">
        <v>291</v>
      </c>
      <c r="D191" s="26">
        <f>Form!D37</f>
        <v>26796622.088322558</v>
      </c>
      <c r="E191" s="15">
        <f>Form!E37</f>
        <v>-630653.20597868413</v>
      </c>
      <c r="F191" s="160">
        <f>Form!F37</f>
        <v>-2.2993651363893204E-2</v>
      </c>
      <c r="G191" s="196">
        <f>Form!G37</f>
        <v>16.878204066309102</v>
      </c>
      <c r="H191" s="197">
        <f>Form!H37</f>
        <v>-0.76567800671612218</v>
      </c>
      <c r="I191" s="492">
        <f>Form!I37</f>
        <v>2.4215767470142038</v>
      </c>
      <c r="J191" s="472">
        <f>Form!J37</f>
        <v>0.11249690256206613</v>
      </c>
      <c r="K191" s="198">
        <f>Form!K37</f>
        <v>4.8719364482936546E-2</v>
      </c>
      <c r="L191" s="509">
        <f>Form!L37</f>
        <v>64890076.947609104</v>
      </c>
      <c r="M191" s="472">
        <f>Form!M37</f>
        <v>1558308.3772980347</v>
      </c>
      <c r="N191" s="161">
        <f>Form!N37</f>
        <v>2.4605477037452337E-2</v>
      </c>
      <c r="O191" s="14">
        <f>Form!O37</f>
        <v>13839629.87581259</v>
      </c>
      <c r="P191" s="15">
        <f>Form!P37</f>
        <v>309909.12307497486</v>
      </c>
      <c r="Q191" s="161">
        <f>Form!Q37</f>
        <v>2.2905803359782394E-2</v>
      </c>
    </row>
    <row r="192" spans="2:17" ht="15" thickBot="1">
      <c r="B192" s="407"/>
      <c r="C192" s="21" t="s">
        <v>225</v>
      </c>
      <c r="D192" s="30">
        <f>Form!D38</f>
        <v>131968030.73283793</v>
      </c>
      <c r="E192" s="20">
        <f>Form!E38</f>
        <v>3946096.0359127522</v>
      </c>
      <c r="F192" s="158">
        <f>Form!F38</f>
        <v>3.0823593201076107E-2</v>
      </c>
      <c r="G192" s="188">
        <f>Form!G38</f>
        <v>83.121795933691189</v>
      </c>
      <c r="H192" s="194">
        <f>Form!H38</f>
        <v>0.76567800671607245</v>
      </c>
      <c r="I192" s="493">
        <f>Form!I38</f>
        <v>1.9949368310495692</v>
      </c>
      <c r="J192" s="473">
        <f>Form!J38</f>
        <v>-3.4877128657500034E-3</v>
      </c>
      <c r="K192" s="167">
        <f>Form!K38</f>
        <v>-1.7452312004319493E-3</v>
      </c>
      <c r="L192" s="510">
        <f>Form!L38</f>
        <v>263267885.03001985</v>
      </c>
      <c r="M192" s="473">
        <f>Form!M38</f>
        <v>7425708.5721603632</v>
      </c>
      <c r="N192" s="163">
        <f>Form!N38</f>
        <v>2.9024567704080149E-2</v>
      </c>
      <c r="O192" s="19">
        <f>Form!O38</f>
        <v>59834392.151314035</v>
      </c>
      <c r="P192" s="20">
        <f>Form!P38</f>
        <v>3385082.0344704166</v>
      </c>
      <c r="Q192" s="163">
        <f>Form!Q38</f>
        <v>5.9966756501783347E-2</v>
      </c>
    </row>
    <row r="193" spans="1:20">
      <c r="B193" s="406" t="s">
        <v>292</v>
      </c>
      <c r="C193" s="13" t="s">
        <v>37</v>
      </c>
      <c r="D193" s="153">
        <f>'Package Type'!D121</f>
        <v>4691806.9091099119</v>
      </c>
      <c r="E193" s="32">
        <f>'Package Type'!E121</f>
        <v>96550.149759876542</v>
      </c>
      <c r="F193" s="179">
        <f>'Package Type'!F121</f>
        <v>2.1010828081243677E-2</v>
      </c>
      <c r="G193" s="183">
        <f>'Package Type'!G121</f>
        <v>2.95519615086803</v>
      </c>
      <c r="H193" s="193">
        <f>'Package Type'!H121</f>
        <v>-9.184280413188084E-4</v>
      </c>
      <c r="I193" s="485">
        <f>'Package Type'!I121</f>
        <v>4.5140257246637416</v>
      </c>
      <c r="J193" s="465">
        <f>'Package Type'!J121</f>
        <v>-0.45267027780277225</v>
      </c>
      <c r="K193" s="172">
        <f>'Package Type'!K121</f>
        <v>-9.1141128343263086E-2</v>
      </c>
      <c r="L193" s="502">
        <f>'Package Type'!L121</f>
        <v>21178937.082877219</v>
      </c>
      <c r="M193" s="465">
        <f>'Package Type'!M121</f>
        <v>-1644306.2940938286</v>
      </c>
      <c r="N193" s="173">
        <f>'Package Type'!N121</f>
        <v>-7.2045250840770306E-2</v>
      </c>
      <c r="O193" s="31">
        <f>'Package Type'!O121</f>
        <v>5754458.9876946807</v>
      </c>
      <c r="P193" s="32">
        <f>'Package Type'!P121</f>
        <v>474630.14078721497</v>
      </c>
      <c r="Q193" s="173">
        <f>'Package Type'!Q121</f>
        <v>8.9894986096986512E-2</v>
      </c>
    </row>
    <row r="194" spans="1:20">
      <c r="B194" s="406"/>
      <c r="C194" s="18" t="s">
        <v>227</v>
      </c>
      <c r="D194" s="27">
        <f>'Package Type'!D122</f>
        <v>918853.22577867971</v>
      </c>
      <c r="E194" s="266">
        <f>'Package Type'!E122</f>
        <v>235544.81231434003</v>
      </c>
      <c r="F194" s="267">
        <f>'Package Type'!F122</f>
        <v>0.34471229634088585</v>
      </c>
      <c r="G194" s="268">
        <f>'Package Type'!G122</f>
        <v>0.57875176209009149</v>
      </c>
      <c r="H194" s="189">
        <f>'Package Type'!H122</f>
        <v>0.13918155552364558</v>
      </c>
      <c r="I194" s="486">
        <f>'Package Type'!I122</f>
        <v>2.6806967794715706</v>
      </c>
      <c r="J194" s="466">
        <f>'Package Type'!J122</f>
        <v>-0.73347456216049167</v>
      </c>
      <c r="K194" s="269">
        <f>'Package Type'!K122</f>
        <v>-0.21483238208246216</v>
      </c>
      <c r="L194" s="503">
        <f>'Package Type'!L122</f>
        <v>2463166.8831519708</v>
      </c>
      <c r="M194" s="466">
        <f>'Package Type'!M122</f>
        <v>130234.88040595036</v>
      </c>
      <c r="N194" s="162">
        <f>'Package Type'!N122</f>
        <v>5.5824550502395702E-2</v>
      </c>
      <c r="O194" s="270">
        <f>'Package Type'!O122</f>
        <v>495280.2516156435</v>
      </c>
      <c r="P194" s="266">
        <f>'Package Type'!P122</f>
        <v>55418.549624684267</v>
      </c>
      <c r="Q194" s="162">
        <f>'Package Type'!Q122</f>
        <v>0.12599084979174505</v>
      </c>
    </row>
    <row r="195" spans="1:20">
      <c r="B195" s="406"/>
      <c r="C195" s="18" t="s">
        <v>228</v>
      </c>
      <c r="D195" s="27">
        <f>'Package Type'!D123</f>
        <v>63080765.782055497</v>
      </c>
      <c r="E195" s="266">
        <f>'Package Type'!E123</f>
        <v>1972154.7662136406</v>
      </c>
      <c r="F195" s="267">
        <f>'Package Type'!F123</f>
        <v>3.2272943754234201E-2</v>
      </c>
      <c r="G195" s="268">
        <f>'Package Type'!G123</f>
        <v>39.732248117666742</v>
      </c>
      <c r="H195" s="189">
        <f>'Package Type'!H123</f>
        <v>0.42126608096738494</v>
      </c>
      <c r="I195" s="486">
        <f>'Package Type'!I123</f>
        <v>1.9648553892915797</v>
      </c>
      <c r="J195" s="466">
        <f>'Package Type'!J123</f>
        <v>1.9401342498989615E-2</v>
      </c>
      <c r="K195" s="269">
        <f>'Package Type'!K123</f>
        <v>9.9726552426031394E-3</v>
      </c>
      <c r="L195" s="503">
        <f>'Package Type'!L123</f>
        <v>123944582.60751161</v>
      </c>
      <c r="M195" s="466">
        <f>'Package Type'!M123</f>
        <v>5060588.0128678232</v>
      </c>
      <c r="N195" s="162">
        <f>'Package Type'!N123</f>
        <v>4.2567445938562223E-2</v>
      </c>
      <c r="O195" s="270">
        <f>'Package Type'!O123</f>
        <v>29017358.659902088</v>
      </c>
      <c r="P195" s="266">
        <f>'Package Type'!P123</f>
        <v>1937191.7594929598</v>
      </c>
      <c r="Q195" s="162">
        <f>'Package Type'!Q123</f>
        <v>7.153544387733049E-2</v>
      </c>
    </row>
    <row r="196" spans="1:20" ht="15" customHeight="1">
      <c r="B196" s="406"/>
      <c r="C196" s="18" t="s">
        <v>229</v>
      </c>
      <c r="D196" s="27">
        <f>'Package Type'!D124</f>
        <v>2229412.4464899893</v>
      </c>
      <c r="E196" s="266">
        <f>'Package Type'!E124</f>
        <v>470116.06146563753</v>
      </c>
      <c r="F196" s="267">
        <f>'Package Type'!F124</f>
        <v>0.26721822739329409</v>
      </c>
      <c r="G196" s="268">
        <f>'Package Type'!G124</f>
        <v>1.4042246853279767</v>
      </c>
      <c r="H196" s="189">
        <f>'Package Type'!H124</f>
        <v>0.27247471688255764</v>
      </c>
      <c r="I196" s="486">
        <f>'Package Type'!I124</f>
        <v>2.9921411689735815</v>
      </c>
      <c r="J196" s="466">
        <f>'Package Type'!J124</f>
        <v>0.56826255315197916</v>
      </c>
      <c r="K196" s="269">
        <f>'Package Type'!K124</f>
        <v>0.23444348633743767</v>
      </c>
      <c r="L196" s="503">
        <f>'Package Type'!L124</f>
        <v>6670716.7637648089</v>
      </c>
      <c r="M196" s="466">
        <f>'Package Type'!M124</f>
        <v>2406395.8772120345</v>
      </c>
      <c r="N196" s="162">
        <f>'Package Type'!N124</f>
        <v>0.56430928657372592</v>
      </c>
      <c r="O196" s="270">
        <f>'Package Type'!O124</f>
        <v>1343075.8599313498</v>
      </c>
      <c r="P196" s="266">
        <f>'Package Type'!P124</f>
        <v>489980.92124456167</v>
      </c>
      <c r="Q196" s="162">
        <f>'Package Type'!Q124</f>
        <v>0.57435684942500531</v>
      </c>
    </row>
    <row r="197" spans="1:20">
      <c r="B197" s="406"/>
      <c r="C197" s="18" t="s">
        <v>230</v>
      </c>
      <c r="D197" s="27">
        <f>'Package Type'!D125</f>
        <v>3295.3109106719494</v>
      </c>
      <c r="E197" s="266">
        <f>'Package Type'!E125</f>
        <v>133.31091067192028</v>
      </c>
      <c r="F197" s="267">
        <f>'Package Type'!F125</f>
        <v>4.2160313305477246E-2</v>
      </c>
      <c r="G197" s="268">
        <f>'Package Type'!G125</f>
        <v>2.0755948204566306E-3</v>
      </c>
      <c r="H197" s="189">
        <f>'Package Type'!H125</f>
        <v>4.1489918811582396E-5</v>
      </c>
      <c r="I197" s="486">
        <f>'Package Type'!I125</f>
        <v>5.9048819355469364</v>
      </c>
      <c r="J197" s="466">
        <f>'Package Type'!J125</f>
        <v>1.1209730171409173</v>
      </c>
      <c r="K197" s="269">
        <f>'Package Type'!K125</f>
        <v>0.23432156344532193</v>
      </c>
      <c r="L197" s="503">
        <f>'Package Type'!L125</f>
        <v>19458.421868437519</v>
      </c>
      <c r="M197" s="466">
        <f>'Package Type'!M125</f>
        <v>4331.7018684375471</v>
      </c>
      <c r="N197" s="162">
        <f>'Package Type'!N125</f>
        <v>0.2863609472798832</v>
      </c>
      <c r="O197" s="270">
        <f>'Package Type'!O125</f>
        <v>3327.4145475625992</v>
      </c>
      <c r="P197" s="266">
        <f>'Package Type'!P125</f>
        <v>148.41454756259918</v>
      </c>
      <c r="Q197" s="162">
        <f>'Package Type'!Q125</f>
        <v>4.6685922479584516E-2</v>
      </c>
    </row>
    <row r="198" spans="1:20">
      <c r="B198" s="406"/>
      <c r="C198" s="18" t="s">
        <v>231</v>
      </c>
      <c r="D198" s="27">
        <f>'Package Type'!D126</f>
        <v>84221803.832434043</v>
      </c>
      <c r="E198" s="266">
        <f>'Package Type'!E126</f>
        <v>650879.31365428865</v>
      </c>
      <c r="F198" s="267">
        <f>'Package Type'!F126</f>
        <v>7.7883464542506699E-3</v>
      </c>
      <c r="G198" s="268">
        <f>'Package Type'!G126</f>
        <v>53.04820836115546</v>
      </c>
      <c r="H198" s="189">
        <f>'Package Type'!H126</f>
        <v>-0.71271105650952649</v>
      </c>
      <c r="I198" s="486">
        <f>'Package Type'!I126</f>
        <v>1.9048756692118967</v>
      </c>
      <c r="J198" s="466">
        <f>'Package Type'!J126</f>
        <v>1.6960207276732309E-2</v>
      </c>
      <c r="K198" s="269">
        <f>'Package Type'!K126</f>
        <v>8.9835628865222797E-3</v>
      </c>
      <c r="L198" s="503">
        <f>'Package Type'!L126</f>
        <v>160432064.93754089</v>
      </c>
      <c r="M198" s="466">
        <f>'Package Type'!M126</f>
        <v>2657224.3703200519</v>
      </c>
      <c r="N198" s="162">
        <f>'Package Type'!N126</f>
        <v>1.6841876440926759E-2</v>
      </c>
      <c r="O198" s="270">
        <f>'Package Type'!O126</f>
        <v>35371928.614912271</v>
      </c>
      <c r="P198" s="266">
        <f>'Package Type'!P126</f>
        <v>750330.68481215835</v>
      </c>
      <c r="Q198" s="162">
        <f>'Package Type'!Q126</f>
        <v>2.1672329692206921E-2</v>
      </c>
    </row>
    <row r="199" spans="1:20">
      <c r="B199" s="406"/>
      <c r="C199" s="18" t="s">
        <v>232</v>
      </c>
      <c r="D199" s="27">
        <f>'Package Type'!D127</f>
        <v>3208897.8594761901</v>
      </c>
      <c r="E199" s="266">
        <f>'Package Type'!E127</f>
        <v>-175665.38283507898</v>
      </c>
      <c r="F199" s="267">
        <f>'Package Type'!F127</f>
        <v>-5.1901935422284988E-2</v>
      </c>
      <c r="G199" s="268">
        <f>'Package Type'!G127</f>
        <v>2.0211664261886075</v>
      </c>
      <c r="H199" s="189">
        <f>'Package Type'!H127</f>
        <v>-0.15611272659853581</v>
      </c>
      <c r="I199" s="486">
        <f>'Package Type'!I127</f>
        <v>3.9222931475540692</v>
      </c>
      <c r="J199" s="466">
        <f>'Package Type'!J127</f>
        <v>0.27844231247705054</v>
      </c>
      <c r="K199" s="269">
        <f>'Package Type'!K127</f>
        <v>7.6414300441901922E-2</v>
      </c>
      <c r="L199" s="503">
        <f>'Package Type'!L127</f>
        <v>12586238.08542438</v>
      </c>
      <c r="M199" s="466">
        <f>'Package Type'!M127</f>
        <v>253394.48855748028</v>
      </c>
      <c r="N199" s="162">
        <f>'Package Type'!N127</f>
        <v>2.0546314932742189E-2</v>
      </c>
      <c r="O199" s="270">
        <f>'Package Type'!O127</f>
        <v>1539416.688822329</v>
      </c>
      <c r="P199" s="266">
        <f>'Package Type'!P127</f>
        <v>-26951.927129456308</v>
      </c>
      <c r="Q199" s="162">
        <f>'Package Type'!Q127</f>
        <v>-1.720663122012266E-2</v>
      </c>
      <c r="T199" s="29"/>
    </row>
    <row r="200" spans="1:20" ht="15" thickBot="1">
      <c r="B200" s="406"/>
      <c r="C200" s="21" t="s">
        <v>233</v>
      </c>
      <c r="D200" s="271">
        <f>'Package Type'!D128</f>
        <v>11144</v>
      </c>
      <c r="E200" s="272">
        <f>'Package Type'!E128</f>
        <v>7192</v>
      </c>
      <c r="F200" s="273">
        <f>'Package Type'!F128</f>
        <v>1.819838056680162</v>
      </c>
      <c r="G200" s="274">
        <f>'Package Type'!G128</f>
        <v>7.0191946393465343E-3</v>
      </c>
      <c r="H200" s="275">
        <f>'Package Type'!H128</f>
        <v>4.4768851607566683E-3</v>
      </c>
      <c r="I200" s="487">
        <f>'Package Type'!I128</f>
        <v>3.0648061737257715</v>
      </c>
      <c r="J200" s="467">
        <f>'Package Type'!J128</f>
        <v>7.4806173725773473E-2</v>
      </c>
      <c r="K200" s="276">
        <f>'Package Type'!K128</f>
        <v>2.5018787199255359E-2</v>
      </c>
      <c r="L200" s="504">
        <f>'Package Type'!L128</f>
        <v>34154.199999999997</v>
      </c>
      <c r="M200" s="467">
        <f>'Package Type'!M128</f>
        <v>22337.720000000005</v>
      </c>
      <c r="N200" s="277">
        <f>'Package Type'!N128</f>
        <v>1.8903869849566046</v>
      </c>
      <c r="O200" s="278">
        <f>'Package Type'!O128</f>
        <v>5572</v>
      </c>
      <c r="P200" s="272">
        <f>'Package Type'!P128</f>
        <v>3596</v>
      </c>
      <c r="Q200" s="277">
        <f>'Package Type'!Q128</f>
        <v>1.819838056680162</v>
      </c>
    </row>
    <row r="201" spans="1:20" ht="15.6" customHeight="1" thickBot="1">
      <c r="B201" s="405" t="s">
        <v>293</v>
      </c>
      <c r="C201" s="149" t="s">
        <v>44</v>
      </c>
      <c r="D201" s="154">
        <f>'Sugar Content'!D65</f>
        <v>158764652.82116002</v>
      </c>
      <c r="E201" s="155">
        <f>'Sugar Content'!E65</f>
        <v>3315442.82993415</v>
      </c>
      <c r="F201" s="164">
        <f>'Sugar Content'!F65</f>
        <v>2.132814203508198E-2</v>
      </c>
      <c r="G201" s="180">
        <f>'Sugar Content'!G65</f>
        <v>100</v>
      </c>
      <c r="H201" s="190">
        <f>'Sugar Content'!H65</f>
        <v>0</v>
      </c>
      <c r="I201" s="479">
        <f>'Sugar Content'!I65</f>
        <v>2.066945986694416</v>
      </c>
      <c r="J201" s="459">
        <f>'Sugar Content'!J65</f>
        <v>1.370978789877153E-2</v>
      </c>
      <c r="K201" s="175">
        <f>'Sugar Content'!K65</f>
        <v>6.6771606241956992E-3</v>
      </c>
      <c r="L201" s="496">
        <f>'Sugar Content'!L65</f>
        <v>328157961.97762901</v>
      </c>
      <c r="M201" s="459">
        <f>'Sugar Content'!M65</f>
        <v>8984016.9494584799</v>
      </c>
      <c r="N201" s="166">
        <f>'Sugar Content'!N65</f>
        <v>2.8147714089461606E-2</v>
      </c>
      <c r="O201" s="168">
        <f>'Sugar Content'!O65</f>
        <v>73674022.02712661</v>
      </c>
      <c r="P201" s="155">
        <f>'Sugar Content'!P65</f>
        <v>3694991.157545343</v>
      </c>
      <c r="Q201" s="176">
        <f>'Sugar Content'!Q65</f>
        <v>5.2801405101360083E-2</v>
      </c>
    </row>
    <row r="202" spans="1:20" ht="15.6" customHeight="1">
      <c r="B202" s="419"/>
      <c r="C202" s="13" t="s">
        <v>31</v>
      </c>
      <c r="D202" s="153">
        <f>'Sugar Content'!D66</f>
        <v>145907244.34547621</v>
      </c>
      <c r="E202" s="32">
        <f>'Sugar Content'!E66</f>
        <v>2205916.9216485322</v>
      </c>
      <c r="F202" s="171">
        <f>'Sugar Content'!F66</f>
        <v>1.5350706644083237E-2</v>
      </c>
      <c r="G202" s="183">
        <f>'Sugar Content'!G66</f>
        <v>91.901592547702037</v>
      </c>
      <c r="H202" s="193">
        <f>'Sugar Content'!H66</f>
        <v>-0.54103062930781221</v>
      </c>
      <c r="I202" s="485">
        <f>'Sugar Content'!I66</f>
        <v>2.0758186732113075</v>
      </c>
      <c r="J202" s="465">
        <f>'Sugar Content'!J66</f>
        <v>1.5953723198660619E-2</v>
      </c>
      <c r="K202" s="172">
        <f>'Sugar Content'!K66</f>
        <v>7.745033575411178E-3</v>
      </c>
      <c r="L202" s="502">
        <f>'Sugar Content'!L66</f>
        <v>302876982.3691445</v>
      </c>
      <c r="M202" s="465">
        <f>'Sugar Content'!M66</f>
        <v>6871654.7385106683</v>
      </c>
      <c r="N202" s="173">
        <f>'Sugar Content'!N66</f>
        <v>2.3214631957859111E-2</v>
      </c>
      <c r="O202" s="31">
        <f>'Sugar Content'!O66</f>
        <v>67369019.092562497</v>
      </c>
      <c r="P202" s="32">
        <f>'Sugar Content'!P66</f>
        <v>2992034.4155709818</v>
      </c>
      <c r="Q202" s="174">
        <f>'Sugar Content'!Q66</f>
        <v>4.647677163792889E-2</v>
      </c>
    </row>
    <row r="203" spans="1:20" ht="15.6" customHeight="1">
      <c r="B203" s="419"/>
      <c r="C203" s="18" t="s">
        <v>294</v>
      </c>
      <c r="D203" s="27">
        <f>'Sugar Content'!D67</f>
        <v>12782441.07847644</v>
      </c>
      <c r="E203" s="266">
        <f>'Sugar Content'!E67</f>
        <v>1092834.1818741821</v>
      </c>
      <c r="F203" s="295">
        <f>'Sugar Content'!F67</f>
        <v>9.3487675979234949E-2</v>
      </c>
      <c r="G203" s="268">
        <f>'Sugar Content'!G67</f>
        <v>8.0511882533923878</v>
      </c>
      <c r="H203" s="189">
        <f>'Sugar Content'!H67</f>
        <v>0.53129999068454659</v>
      </c>
      <c r="I203" s="486">
        <f>'Sugar Content'!I67</f>
        <v>1.9572053495499853</v>
      </c>
      <c r="J203" s="466">
        <f>'Sugar Content'!J67</f>
        <v>-5.3163270917464533E-3</v>
      </c>
      <c r="K203" s="269">
        <f>'Sugar Content'!K67</f>
        <v>-2.7089265586323387E-3</v>
      </c>
      <c r="L203" s="503">
        <f>'Sugar Content'!L67</f>
        <v>25017862.05910157</v>
      </c>
      <c r="M203" s="466">
        <f>'Sugar Content'!M67</f>
        <v>2076755.1330989562</v>
      </c>
      <c r="N203" s="162">
        <f>'Sugar Content'!N67</f>
        <v>9.0525498172237567E-2</v>
      </c>
      <c r="O203" s="270">
        <f>'Sugar Content'!O67</f>
        <v>6256014.2146047354</v>
      </c>
      <c r="P203" s="266">
        <f>'Sugar Content'!P67</f>
        <v>711786.65929868724</v>
      </c>
      <c r="Q203" s="156">
        <f>'Sugar Content'!Q67</f>
        <v>0.12838337752163129</v>
      </c>
    </row>
    <row r="204" spans="1:20" ht="15.6" customHeight="1" thickBot="1">
      <c r="B204" s="420"/>
      <c r="C204" s="21" t="s">
        <v>295</v>
      </c>
      <c r="D204" s="30">
        <f>'Sugar Content'!D68</f>
        <v>74967.397207661445</v>
      </c>
      <c r="E204" s="20">
        <f>'Sugar Content'!E68</f>
        <v>16691.726411712763</v>
      </c>
      <c r="F204" s="157">
        <f>'Sugar Content'!F68</f>
        <v>0.28642701463117554</v>
      </c>
      <c r="G204" s="188">
        <f>'Sugar Content'!G68</f>
        <v>4.7219198905759117E-2</v>
      </c>
      <c r="H204" s="194">
        <f>'Sugar Content'!H68</f>
        <v>9.7306386234405559E-3</v>
      </c>
      <c r="I204" s="493">
        <f>'Sugar Content'!I68</f>
        <v>3.5097596979953187</v>
      </c>
      <c r="J204" s="473">
        <f>'Sugar Content'!J68</f>
        <v>-0.39427895873149721</v>
      </c>
      <c r="K204" s="167">
        <f>'Sugar Content'!K68</f>
        <v>-0.10099258572968756</v>
      </c>
      <c r="L204" s="510">
        <f>'Sugar Content'!L68</f>
        <v>263117.54938305693</v>
      </c>
      <c r="M204" s="473">
        <f>'Sugar Content'!M68</f>
        <v>35607.077848987305</v>
      </c>
      <c r="N204" s="163">
        <f>'Sugar Content'!N68</f>
        <v>0.15650742407105053</v>
      </c>
      <c r="O204" s="19">
        <f>'Sugar Content'!O68</f>
        <v>48988.719959378242</v>
      </c>
      <c r="P204" s="20">
        <f>'Sugar Content'!P68</f>
        <v>-8829.9173243045807</v>
      </c>
      <c r="Q204" s="159">
        <f>'Sugar Content'!Q68</f>
        <v>-0.15271749282123775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75"/>
      <c r="J205" s="475"/>
      <c r="K205" s="41"/>
      <c r="L205" s="512"/>
      <c r="M205" s="51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75"/>
      <c r="J206" s="475"/>
      <c r="K206" s="41"/>
      <c r="L206" s="512"/>
      <c r="M206" s="51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75"/>
      <c r="J207" s="475"/>
      <c r="K207" s="41"/>
      <c r="L207" s="512"/>
      <c r="M207" s="51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75"/>
      <c r="J208" s="475"/>
      <c r="K208" s="41"/>
      <c r="L208" s="512"/>
      <c r="M208" s="51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75"/>
      <c r="J209" s="475"/>
      <c r="K209" s="41"/>
      <c r="L209" s="512"/>
      <c r="M209" s="51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75"/>
      <c r="J210" s="475"/>
      <c r="K210" s="41"/>
      <c r="L210" s="512"/>
      <c r="M210" s="51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75"/>
      <c r="J211" s="475"/>
      <c r="K211" s="41"/>
      <c r="L211" s="512"/>
      <c r="M211" s="51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75"/>
      <c r="J212" s="475"/>
      <c r="K212" s="41"/>
      <c r="L212" s="512"/>
      <c r="M212" s="51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75"/>
      <c r="J213" s="475"/>
      <c r="K213" s="41"/>
      <c r="L213" s="512"/>
      <c r="M213" s="51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75"/>
      <c r="J214" s="475"/>
      <c r="K214" s="41"/>
      <c r="L214" s="512"/>
      <c r="M214" s="51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75"/>
      <c r="J215" s="475"/>
      <c r="K215" s="41"/>
      <c r="L215" s="512"/>
      <c r="M215" s="51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75"/>
      <c r="J216" s="475"/>
      <c r="K216" s="41"/>
      <c r="L216" s="512"/>
      <c r="M216" s="51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75"/>
      <c r="J217" s="475"/>
      <c r="K217" s="41"/>
      <c r="L217" s="512"/>
      <c r="M217" s="512"/>
      <c r="N217" s="41"/>
      <c r="O217" s="40"/>
      <c r="P217" s="40"/>
      <c r="Q217" s="41"/>
    </row>
    <row r="218" spans="1:17">
      <c r="A218" s="38"/>
      <c r="B218" s="421"/>
      <c r="C218" s="43"/>
      <c r="D218" s="40"/>
      <c r="E218" s="40"/>
      <c r="F218" s="41"/>
      <c r="G218" s="42"/>
      <c r="H218" s="42"/>
      <c r="I218" s="475"/>
      <c r="J218" s="475"/>
      <c r="K218" s="41"/>
      <c r="L218" s="512"/>
      <c r="M218" s="512"/>
      <c r="N218" s="41"/>
      <c r="O218" s="40"/>
      <c r="P218" s="40"/>
      <c r="Q218" s="41"/>
    </row>
    <row r="219" spans="1:17">
      <c r="A219" s="38"/>
      <c r="B219" s="421"/>
      <c r="C219" s="43"/>
      <c r="D219" s="40"/>
      <c r="E219" s="40"/>
      <c r="F219" s="41"/>
      <c r="G219" s="42"/>
      <c r="H219" s="42"/>
      <c r="I219" s="475"/>
      <c r="J219" s="475"/>
      <c r="K219" s="41"/>
      <c r="L219" s="512"/>
      <c r="M219" s="512"/>
      <c r="N219" s="41"/>
      <c r="O219" s="40"/>
      <c r="P219" s="40"/>
      <c r="Q219" s="41"/>
    </row>
    <row r="220" spans="1:17">
      <c r="A220" s="38"/>
      <c r="B220" s="421"/>
      <c r="C220" s="43"/>
      <c r="D220" s="40"/>
      <c r="E220" s="40"/>
      <c r="F220" s="41"/>
      <c r="G220" s="42"/>
      <c r="H220" s="42"/>
      <c r="I220" s="475"/>
      <c r="J220" s="475"/>
      <c r="K220" s="41"/>
      <c r="L220" s="512"/>
      <c r="M220" s="512"/>
      <c r="N220" s="41"/>
      <c r="O220" s="40"/>
      <c r="P220" s="40"/>
      <c r="Q220" s="41"/>
    </row>
    <row r="221" spans="1:17">
      <c r="A221" s="38"/>
      <c r="B221" s="421"/>
      <c r="C221" s="43"/>
      <c r="D221" s="40"/>
      <c r="E221" s="40"/>
      <c r="F221" s="41"/>
      <c r="G221" s="42"/>
      <c r="H221" s="42"/>
      <c r="I221" s="475"/>
      <c r="J221" s="475"/>
      <c r="K221" s="41"/>
      <c r="L221" s="512"/>
      <c r="M221" s="512"/>
      <c r="N221" s="41"/>
      <c r="O221" s="40"/>
      <c r="P221" s="40"/>
      <c r="Q221" s="41"/>
    </row>
    <row r="222" spans="1:17">
      <c r="A222" s="38"/>
      <c r="B222" s="421"/>
      <c r="C222" s="43"/>
      <c r="D222" s="40"/>
      <c r="E222" s="40"/>
      <c r="F222" s="41"/>
      <c r="G222" s="42"/>
      <c r="H222" s="42"/>
      <c r="I222" s="475"/>
      <c r="J222" s="475"/>
      <c r="K222" s="41"/>
      <c r="L222" s="512"/>
      <c r="M222" s="512"/>
      <c r="N222" s="41"/>
      <c r="O222" s="40"/>
      <c r="P222" s="40"/>
      <c r="Q222" s="41"/>
    </row>
    <row r="223" spans="1:17">
      <c r="A223" s="38"/>
      <c r="B223" s="421"/>
      <c r="C223" s="43"/>
      <c r="D223" s="40"/>
      <c r="E223" s="40"/>
      <c r="F223" s="41"/>
      <c r="G223" s="42"/>
      <c r="H223" s="42"/>
      <c r="I223" s="475"/>
      <c r="J223" s="475"/>
      <c r="K223" s="41"/>
      <c r="L223" s="512"/>
      <c r="M223" s="512"/>
      <c r="N223" s="41"/>
      <c r="O223" s="40"/>
      <c r="P223" s="40"/>
      <c r="Q223" s="41"/>
    </row>
    <row r="224" spans="1:17">
      <c r="A224" s="38"/>
      <c r="B224" s="421"/>
      <c r="C224" s="43"/>
      <c r="D224" s="40"/>
      <c r="E224" s="40"/>
      <c r="F224" s="41"/>
      <c r="G224" s="42"/>
      <c r="H224" s="42"/>
      <c r="I224" s="475"/>
      <c r="J224" s="475"/>
      <c r="K224" s="41"/>
      <c r="L224" s="512"/>
      <c r="M224" s="512"/>
      <c r="N224" s="41"/>
      <c r="O224" s="40"/>
      <c r="P224" s="40"/>
      <c r="Q224" s="41"/>
    </row>
    <row r="225" spans="1:17">
      <c r="A225" s="38"/>
      <c r="B225" s="421"/>
      <c r="C225" s="43"/>
      <c r="D225" s="40"/>
      <c r="E225" s="40"/>
      <c r="F225" s="41"/>
      <c r="G225" s="42"/>
      <c r="H225" s="42"/>
      <c r="I225" s="475"/>
      <c r="J225" s="475"/>
      <c r="K225" s="41"/>
      <c r="L225" s="512"/>
      <c r="M225" s="512"/>
      <c r="N225" s="41"/>
      <c r="O225" s="40"/>
      <c r="P225" s="40"/>
      <c r="Q225" s="41"/>
    </row>
    <row r="226" spans="1:17">
      <c r="A226" s="38"/>
      <c r="B226" s="421"/>
      <c r="C226" s="43"/>
      <c r="D226" s="40"/>
      <c r="E226" s="40"/>
      <c r="F226" s="41"/>
      <c r="G226" s="42"/>
      <c r="H226" s="42"/>
      <c r="I226" s="475"/>
      <c r="J226" s="475"/>
      <c r="K226" s="41"/>
      <c r="L226" s="512"/>
      <c r="M226" s="512"/>
      <c r="N226" s="41"/>
      <c r="O226" s="40"/>
      <c r="P226" s="40"/>
      <c r="Q226" s="41"/>
    </row>
    <row r="227" spans="1:17">
      <c r="A227" s="38"/>
      <c r="B227" s="421"/>
      <c r="C227" s="43"/>
      <c r="D227" s="40"/>
      <c r="E227" s="40"/>
      <c r="F227" s="41"/>
      <c r="G227" s="42"/>
      <c r="H227" s="42"/>
      <c r="I227" s="475"/>
      <c r="J227" s="475"/>
      <c r="K227" s="41"/>
      <c r="L227" s="512"/>
      <c r="M227" s="512"/>
      <c r="N227" s="41"/>
      <c r="O227" s="40"/>
      <c r="P227" s="40"/>
      <c r="Q227" s="41"/>
    </row>
    <row r="228" spans="1:17">
      <c r="A228" s="38"/>
      <c r="B228" s="421"/>
      <c r="C228" s="43"/>
      <c r="D228" s="40"/>
      <c r="E228" s="40"/>
      <c r="F228" s="41"/>
      <c r="G228" s="42"/>
      <c r="H228" s="42"/>
      <c r="I228" s="475"/>
      <c r="J228" s="475"/>
      <c r="K228" s="41"/>
      <c r="L228" s="512"/>
      <c r="M228" s="512"/>
      <c r="N228" s="41"/>
      <c r="O228" s="40"/>
      <c r="P228" s="40"/>
      <c r="Q228" s="41"/>
    </row>
    <row r="229" spans="1:17">
      <c r="A229" s="38"/>
      <c r="B229" s="421"/>
      <c r="C229" s="43"/>
      <c r="D229" s="40"/>
      <c r="E229" s="40"/>
      <c r="F229" s="41"/>
      <c r="G229" s="42"/>
      <c r="H229" s="42"/>
      <c r="I229" s="475"/>
      <c r="J229" s="475"/>
      <c r="K229" s="41"/>
      <c r="L229" s="512"/>
      <c r="M229" s="512"/>
      <c r="N229" s="41"/>
      <c r="O229" s="40"/>
      <c r="P229" s="40"/>
      <c r="Q229" s="41"/>
    </row>
    <row r="230" spans="1:17">
      <c r="A230" s="38"/>
      <c r="B230" s="421"/>
      <c r="C230" s="44"/>
      <c r="D230" s="40"/>
      <c r="E230" s="40"/>
      <c r="F230" s="41"/>
      <c r="G230" s="42"/>
      <c r="H230" s="42"/>
      <c r="I230" s="475"/>
      <c r="J230" s="475"/>
      <c r="K230" s="41"/>
      <c r="L230" s="512"/>
      <c r="M230" s="512"/>
      <c r="N230" s="41"/>
      <c r="O230" s="40"/>
      <c r="P230" s="40"/>
      <c r="Q230" s="41"/>
    </row>
    <row r="231" spans="1:17">
      <c r="A231" s="38"/>
      <c r="B231" s="422"/>
      <c r="C231" s="43"/>
      <c r="D231" s="40"/>
      <c r="E231" s="40"/>
      <c r="F231" s="41"/>
      <c r="G231" s="42"/>
      <c r="H231" s="42"/>
      <c r="I231" s="475"/>
      <c r="J231" s="475"/>
      <c r="K231" s="41"/>
      <c r="L231" s="512"/>
      <c r="M231" s="512"/>
      <c r="N231" s="41"/>
      <c r="O231" s="40"/>
      <c r="P231" s="40"/>
      <c r="Q231" s="41"/>
    </row>
    <row r="232" spans="1:17">
      <c r="A232" s="38"/>
      <c r="B232" s="422"/>
      <c r="C232" s="43"/>
      <c r="D232" s="40"/>
      <c r="E232" s="40"/>
      <c r="F232" s="41"/>
      <c r="G232" s="42"/>
      <c r="H232" s="42"/>
      <c r="I232" s="475"/>
      <c r="J232" s="475"/>
      <c r="K232" s="41"/>
      <c r="L232" s="512"/>
      <c r="M232" s="512"/>
      <c r="N232" s="41"/>
      <c r="O232" s="40"/>
      <c r="P232" s="40"/>
      <c r="Q232" s="41"/>
    </row>
    <row r="233" spans="1:17">
      <c r="A233" s="38"/>
      <c r="B233" s="422"/>
      <c r="C233" s="43"/>
      <c r="D233" s="40"/>
      <c r="E233" s="40"/>
      <c r="F233" s="41"/>
      <c r="G233" s="42"/>
      <c r="H233" s="42"/>
      <c r="I233" s="475"/>
      <c r="J233" s="475"/>
      <c r="K233" s="41"/>
      <c r="L233" s="512"/>
      <c r="M233" s="512"/>
      <c r="N233" s="41"/>
      <c r="O233" s="40"/>
      <c r="P233" s="40"/>
      <c r="Q233" s="41"/>
    </row>
    <row r="234" spans="1:17">
      <c r="A234" s="38"/>
      <c r="B234" s="422"/>
      <c r="C234" s="43"/>
      <c r="D234" s="40"/>
      <c r="E234" s="40"/>
      <c r="F234" s="41"/>
      <c r="G234" s="42"/>
      <c r="H234" s="42"/>
      <c r="I234" s="475"/>
      <c r="J234" s="475"/>
      <c r="K234" s="41"/>
      <c r="L234" s="512"/>
      <c r="M234" s="512"/>
      <c r="N234" s="41"/>
      <c r="O234" s="40"/>
      <c r="P234" s="40"/>
      <c r="Q234" s="41"/>
    </row>
    <row r="235" spans="1:17">
      <c r="A235" s="38"/>
      <c r="B235" s="422"/>
      <c r="C235" s="43"/>
      <c r="D235" s="40"/>
      <c r="E235" s="40"/>
      <c r="F235" s="41"/>
      <c r="G235" s="42"/>
      <c r="H235" s="42"/>
      <c r="I235" s="475"/>
      <c r="J235" s="475"/>
      <c r="K235" s="41"/>
      <c r="L235" s="512"/>
      <c r="M235" s="512"/>
      <c r="N235" s="41"/>
      <c r="O235" s="40"/>
      <c r="P235" s="40"/>
      <c r="Q235" s="41"/>
    </row>
    <row r="236" spans="1:17">
      <c r="A236" s="38"/>
      <c r="B236" s="422"/>
      <c r="C236" s="43"/>
      <c r="D236" s="40"/>
      <c r="E236" s="40"/>
      <c r="F236" s="41"/>
      <c r="G236" s="42"/>
      <c r="H236" s="42"/>
      <c r="I236" s="475"/>
      <c r="J236" s="475"/>
      <c r="K236" s="41"/>
      <c r="L236" s="512"/>
      <c r="M236" s="512"/>
      <c r="N236" s="41"/>
      <c r="O236" s="40"/>
      <c r="P236" s="40"/>
      <c r="Q236" s="41"/>
    </row>
    <row r="237" spans="1:17">
      <c r="A237" s="38"/>
      <c r="B237" s="422"/>
      <c r="C237" s="43"/>
      <c r="D237" s="40"/>
      <c r="E237" s="40"/>
      <c r="F237" s="41"/>
      <c r="G237" s="42"/>
      <c r="H237" s="42"/>
      <c r="I237" s="475"/>
      <c r="J237" s="475"/>
      <c r="K237" s="41"/>
      <c r="L237" s="512"/>
      <c r="M237" s="512"/>
      <c r="N237" s="41"/>
      <c r="O237" s="40"/>
      <c r="P237" s="40"/>
      <c r="Q237" s="41"/>
    </row>
    <row r="238" spans="1:17">
      <c r="A238" s="38"/>
      <c r="B238" s="422"/>
      <c r="C238" s="43"/>
      <c r="D238" s="40"/>
      <c r="E238" s="40"/>
      <c r="F238" s="41"/>
      <c r="G238" s="42"/>
      <c r="H238" s="42"/>
      <c r="I238" s="475"/>
      <c r="J238" s="475"/>
      <c r="K238" s="41"/>
      <c r="L238" s="512"/>
      <c r="M238" s="512"/>
      <c r="N238" s="41"/>
      <c r="O238" s="40"/>
      <c r="P238" s="40"/>
      <c r="Q238" s="41"/>
    </row>
    <row r="239" spans="1:17">
      <c r="A239" s="38"/>
      <c r="B239" s="422"/>
      <c r="C239" s="43"/>
      <c r="D239" s="40"/>
      <c r="E239" s="40"/>
      <c r="F239" s="41"/>
      <c r="G239" s="42"/>
      <c r="H239" s="42"/>
      <c r="I239" s="475"/>
      <c r="J239" s="475"/>
      <c r="K239" s="41"/>
      <c r="L239" s="512"/>
      <c r="M239" s="512"/>
      <c r="N239" s="41"/>
      <c r="O239" s="40"/>
      <c r="P239" s="40"/>
      <c r="Q239" s="41"/>
    </row>
    <row r="240" spans="1:17">
      <c r="A240" s="38"/>
      <c r="B240" s="422"/>
      <c r="C240" s="43"/>
      <c r="D240" s="40"/>
      <c r="E240" s="40"/>
      <c r="F240" s="41"/>
      <c r="G240" s="42"/>
      <c r="H240" s="42"/>
      <c r="I240" s="475"/>
      <c r="J240" s="475"/>
      <c r="K240" s="41"/>
      <c r="L240" s="512"/>
      <c r="M240" s="512"/>
      <c r="N240" s="41"/>
      <c r="O240" s="40"/>
      <c r="P240" s="40"/>
      <c r="Q240" s="41"/>
    </row>
    <row r="241" spans="1:17">
      <c r="A241" s="38"/>
      <c r="B241" s="422"/>
      <c r="C241" s="43"/>
      <c r="D241" s="40"/>
      <c r="E241" s="40"/>
      <c r="F241" s="41"/>
      <c r="G241" s="42"/>
      <c r="H241" s="42"/>
      <c r="I241" s="475"/>
      <c r="J241" s="475"/>
      <c r="K241" s="41"/>
      <c r="L241" s="512"/>
      <c r="M241" s="512"/>
      <c r="N241" s="41"/>
      <c r="O241" s="40"/>
      <c r="P241" s="40"/>
      <c r="Q241" s="41"/>
    </row>
    <row r="242" spans="1:17">
      <c r="A242" s="38"/>
      <c r="B242" s="422"/>
      <c r="C242" s="43"/>
      <c r="D242" s="40"/>
      <c r="E242" s="40"/>
      <c r="F242" s="41"/>
      <c r="G242" s="42"/>
      <c r="H242" s="42"/>
      <c r="I242" s="475"/>
      <c r="J242" s="475"/>
      <c r="K242" s="41"/>
      <c r="L242" s="512"/>
      <c r="M242" s="512"/>
      <c r="N242" s="41"/>
      <c r="O242" s="40"/>
      <c r="P242" s="40"/>
      <c r="Q242" s="41"/>
    </row>
    <row r="243" spans="1:17">
      <c r="A243" s="38"/>
      <c r="B243" s="422"/>
      <c r="C243" s="43"/>
      <c r="D243" s="40"/>
      <c r="E243" s="40"/>
      <c r="F243" s="41"/>
      <c r="G243" s="42"/>
      <c r="H243" s="42"/>
      <c r="I243" s="475"/>
      <c r="J243" s="475"/>
      <c r="K243" s="41"/>
      <c r="L243" s="512"/>
      <c r="M243" s="512"/>
      <c r="N243" s="41"/>
      <c r="O243" s="40"/>
      <c r="P243" s="40"/>
      <c r="Q243" s="41"/>
    </row>
    <row r="244" spans="1:17">
      <c r="A244" s="38"/>
      <c r="B244" s="422"/>
      <c r="C244" s="43"/>
      <c r="D244" s="40"/>
      <c r="E244" s="40"/>
      <c r="F244" s="41"/>
      <c r="G244" s="42"/>
      <c r="H244" s="42"/>
      <c r="I244" s="475"/>
      <c r="J244" s="475"/>
      <c r="K244" s="41"/>
      <c r="L244" s="512"/>
      <c r="M244" s="512"/>
      <c r="N244" s="41"/>
      <c r="O244" s="40"/>
      <c r="P244" s="40"/>
      <c r="Q244" s="41"/>
    </row>
    <row r="245" spans="1:17">
      <c r="A245" s="38"/>
      <c r="B245" s="422"/>
      <c r="C245" s="45"/>
      <c r="D245" s="40"/>
      <c r="E245" s="40"/>
      <c r="F245" s="41"/>
      <c r="G245" s="42"/>
      <c r="H245" s="42"/>
      <c r="I245" s="475"/>
      <c r="J245" s="475"/>
      <c r="K245" s="41"/>
      <c r="L245" s="512"/>
      <c r="M245" s="512"/>
      <c r="N245" s="41"/>
      <c r="O245" s="40"/>
      <c r="P245" s="40"/>
      <c r="Q245" s="41"/>
    </row>
    <row r="246" spans="1:17">
      <c r="A246" s="38"/>
      <c r="B246" s="422"/>
      <c r="C246" s="45"/>
      <c r="D246" s="40"/>
      <c r="E246" s="40"/>
      <c r="F246" s="41"/>
      <c r="G246" s="42"/>
      <c r="H246" s="42"/>
      <c r="I246" s="475"/>
      <c r="J246" s="475"/>
      <c r="K246" s="41"/>
      <c r="L246" s="512"/>
      <c r="M246" s="512"/>
      <c r="N246" s="41"/>
      <c r="O246" s="40"/>
      <c r="P246" s="40"/>
      <c r="Q246" s="41"/>
    </row>
    <row r="247" spans="1:17">
      <c r="A247" s="38"/>
      <c r="B247" s="422"/>
      <c r="C247" s="45"/>
      <c r="D247" s="40"/>
      <c r="E247" s="40"/>
      <c r="F247" s="41"/>
      <c r="G247" s="42"/>
      <c r="H247" s="42"/>
      <c r="I247" s="475"/>
      <c r="J247" s="475"/>
      <c r="K247" s="41"/>
      <c r="L247" s="512"/>
      <c r="M247" s="512"/>
      <c r="N247" s="41"/>
      <c r="O247" s="40"/>
      <c r="P247" s="40"/>
      <c r="Q247" s="41"/>
    </row>
    <row r="248" spans="1:17">
      <c r="A248" s="38"/>
      <c r="B248" s="422"/>
      <c r="C248" s="45"/>
      <c r="D248" s="40"/>
      <c r="E248" s="40"/>
      <c r="F248" s="41"/>
      <c r="G248" s="42"/>
      <c r="H248" s="42"/>
      <c r="I248" s="475"/>
      <c r="J248" s="475"/>
      <c r="K248" s="41"/>
      <c r="L248" s="512"/>
      <c r="M248" s="512"/>
      <c r="N248" s="41"/>
      <c r="O248" s="40"/>
      <c r="P248" s="40"/>
      <c r="Q248" s="41"/>
    </row>
    <row r="249" spans="1:17">
      <c r="A249" s="38"/>
      <c r="B249" s="421"/>
      <c r="C249" s="43"/>
      <c r="D249" s="40"/>
      <c r="E249" s="40"/>
      <c r="F249" s="41"/>
      <c r="G249" s="42"/>
      <c r="H249" s="42"/>
      <c r="I249" s="475"/>
      <c r="J249" s="475"/>
      <c r="K249" s="41"/>
      <c r="L249" s="512"/>
      <c r="M249" s="512"/>
      <c r="N249" s="41"/>
      <c r="O249" s="40"/>
      <c r="P249" s="40"/>
      <c r="Q249" s="41"/>
    </row>
    <row r="250" spans="1:17">
      <c r="A250" s="38"/>
      <c r="B250" s="421"/>
      <c r="C250" s="43"/>
      <c r="D250" s="40"/>
      <c r="E250" s="40"/>
      <c r="F250" s="41"/>
      <c r="G250" s="42"/>
      <c r="H250" s="42"/>
      <c r="I250" s="475"/>
      <c r="J250" s="475"/>
      <c r="K250" s="41"/>
      <c r="L250" s="512"/>
      <c r="M250" s="512"/>
      <c r="N250" s="41"/>
      <c r="O250" s="40"/>
      <c r="P250" s="40"/>
      <c r="Q250" s="41"/>
    </row>
    <row r="251" spans="1:17">
      <c r="A251" s="38"/>
      <c r="B251" s="421"/>
      <c r="C251" s="43"/>
      <c r="D251" s="40"/>
      <c r="E251" s="40"/>
      <c r="F251" s="41"/>
      <c r="G251" s="42"/>
      <c r="H251" s="42"/>
      <c r="I251" s="475"/>
      <c r="J251" s="475"/>
      <c r="K251" s="41"/>
      <c r="L251" s="512"/>
      <c r="M251" s="512"/>
      <c r="N251" s="41"/>
      <c r="O251" s="40"/>
      <c r="P251" s="40"/>
      <c r="Q251" s="41"/>
    </row>
    <row r="252" spans="1:17">
      <c r="A252" s="38"/>
      <c r="B252" s="421"/>
      <c r="C252" s="43"/>
      <c r="D252" s="40"/>
      <c r="E252" s="40"/>
      <c r="F252" s="41"/>
      <c r="G252" s="42"/>
      <c r="H252" s="42"/>
      <c r="I252" s="475"/>
      <c r="J252" s="475"/>
      <c r="K252" s="41"/>
      <c r="L252" s="512"/>
      <c r="M252" s="512"/>
      <c r="N252" s="41"/>
      <c r="O252" s="40"/>
      <c r="P252" s="40"/>
      <c r="Q252" s="41"/>
    </row>
    <row r="253" spans="1:17">
      <c r="A253" s="38"/>
      <c r="B253" s="421"/>
      <c r="C253" s="43"/>
      <c r="D253" s="40"/>
      <c r="E253" s="40"/>
      <c r="F253" s="41"/>
      <c r="G253" s="42"/>
      <c r="H253" s="42"/>
      <c r="I253" s="475"/>
      <c r="J253" s="475"/>
      <c r="K253" s="41"/>
      <c r="L253" s="512"/>
      <c r="M253" s="512"/>
      <c r="N253" s="41"/>
      <c r="O253" s="40"/>
      <c r="P253" s="40"/>
      <c r="Q253" s="41"/>
    </row>
    <row r="254" spans="1:17">
      <c r="A254" s="38"/>
      <c r="B254" s="421"/>
      <c r="C254" s="44"/>
      <c r="D254" s="46"/>
      <c r="E254" s="46"/>
      <c r="F254" s="47"/>
      <c r="G254" s="48"/>
      <c r="H254" s="48"/>
      <c r="I254" s="476"/>
      <c r="J254" s="476"/>
      <c r="K254" s="47"/>
      <c r="L254" s="513"/>
      <c r="M254" s="513"/>
      <c r="N254" s="47"/>
      <c r="O254" s="46"/>
      <c r="P254" s="46"/>
      <c r="Q254" s="47"/>
    </row>
    <row r="255" spans="1:17">
      <c r="A255" s="38"/>
      <c r="B255" s="421"/>
      <c r="C255" s="44"/>
      <c r="D255" s="46"/>
      <c r="E255" s="46"/>
      <c r="F255" s="47"/>
      <c r="G255" s="48"/>
      <c r="H255" s="48"/>
      <c r="I255" s="476"/>
      <c r="J255" s="476"/>
      <c r="K255" s="47"/>
      <c r="L255" s="513"/>
      <c r="M255" s="513"/>
      <c r="N255" s="47"/>
      <c r="O255" s="46"/>
      <c r="P255" s="46"/>
      <c r="Q255" s="47"/>
    </row>
    <row r="256" spans="1:17">
      <c r="A256" s="38"/>
      <c r="B256" s="421"/>
      <c r="C256" s="44"/>
      <c r="D256" s="46"/>
      <c r="E256" s="46"/>
      <c r="F256" s="47"/>
      <c r="G256" s="48"/>
      <c r="H256" s="48"/>
      <c r="I256" s="476"/>
      <c r="J256" s="476"/>
      <c r="K256" s="47"/>
      <c r="L256" s="513"/>
      <c r="M256" s="513"/>
      <c r="N256" s="47"/>
      <c r="O256" s="46"/>
      <c r="P256" s="46"/>
      <c r="Q256" s="47"/>
    </row>
    <row r="257" spans="1:17">
      <c r="A257" s="38"/>
      <c r="B257" s="421"/>
      <c r="C257" s="44"/>
      <c r="D257" s="46"/>
      <c r="E257" s="46"/>
      <c r="F257" s="47"/>
      <c r="G257" s="48"/>
      <c r="H257" s="48"/>
      <c r="I257" s="476"/>
      <c r="J257" s="476"/>
      <c r="K257" s="47"/>
      <c r="L257" s="513"/>
      <c r="M257" s="513"/>
      <c r="N257" s="47"/>
      <c r="O257" s="46"/>
      <c r="P257" s="46"/>
      <c r="Q257" s="47"/>
    </row>
    <row r="258" spans="1:17">
      <c r="A258" s="38"/>
      <c r="B258" s="421"/>
      <c r="C258" s="44"/>
      <c r="D258" s="46"/>
      <c r="E258" s="46"/>
      <c r="F258" s="47"/>
      <c r="G258" s="48"/>
      <c r="H258" s="48"/>
      <c r="I258" s="476"/>
      <c r="J258" s="476"/>
      <c r="K258" s="47"/>
      <c r="L258" s="513"/>
      <c r="M258" s="513"/>
      <c r="N258" s="47"/>
      <c r="O258" s="46"/>
      <c r="P258" s="46"/>
      <c r="Q258" s="47"/>
    </row>
    <row r="259" spans="1:17">
      <c r="A259" s="38"/>
      <c r="B259" s="421"/>
      <c r="C259" s="44"/>
      <c r="D259" s="46"/>
      <c r="E259" s="46"/>
      <c r="F259" s="47"/>
      <c r="G259" s="48"/>
      <c r="H259" s="48"/>
      <c r="I259" s="476"/>
      <c r="J259" s="476"/>
      <c r="K259" s="47"/>
      <c r="L259" s="513"/>
      <c r="M259" s="513"/>
      <c r="N259" s="47"/>
      <c r="O259" s="46"/>
      <c r="P259" s="46"/>
      <c r="Q259" s="47"/>
    </row>
    <row r="260" spans="1:17">
      <c r="A260" s="38"/>
      <c r="B260" s="421"/>
      <c r="C260" s="44"/>
      <c r="D260" s="46"/>
      <c r="E260" s="46"/>
      <c r="F260" s="47"/>
      <c r="G260" s="48"/>
      <c r="H260" s="48"/>
      <c r="I260" s="476"/>
      <c r="J260" s="476"/>
      <c r="K260" s="47"/>
      <c r="L260" s="513"/>
      <c r="M260" s="513"/>
      <c r="N260" s="47"/>
      <c r="O260" s="46"/>
      <c r="P260" s="46"/>
      <c r="Q260" s="47"/>
    </row>
    <row r="261" spans="1:17">
      <c r="A261" s="38"/>
      <c r="B261" s="421"/>
      <c r="C261" s="44"/>
      <c r="D261" s="46"/>
      <c r="E261" s="46"/>
      <c r="F261" s="47"/>
      <c r="G261" s="48"/>
      <c r="H261" s="48"/>
      <c r="I261" s="476"/>
      <c r="J261" s="476"/>
      <c r="K261" s="47"/>
      <c r="L261" s="513"/>
      <c r="M261" s="513"/>
      <c r="N261" s="47"/>
      <c r="O261" s="46"/>
      <c r="P261" s="46"/>
      <c r="Q261" s="47"/>
    </row>
    <row r="262" spans="1:17">
      <c r="A262" s="38"/>
      <c r="B262" s="421"/>
      <c r="C262" s="44"/>
      <c r="D262" s="46"/>
      <c r="E262" s="46"/>
      <c r="F262" s="47"/>
      <c r="G262" s="48"/>
      <c r="H262" s="48"/>
      <c r="I262" s="476"/>
      <c r="J262" s="476"/>
      <c r="K262" s="47"/>
      <c r="L262" s="513"/>
      <c r="M262" s="513"/>
      <c r="N262" s="47"/>
      <c r="O262" s="46"/>
      <c r="P262" s="46"/>
      <c r="Q262" s="47"/>
    </row>
    <row r="263" spans="1:17">
      <c r="A263" s="38"/>
      <c r="B263" s="421"/>
      <c r="C263" s="44"/>
      <c r="D263" s="46"/>
      <c r="E263" s="46"/>
      <c r="F263" s="47"/>
      <c r="G263" s="48"/>
      <c r="H263" s="48"/>
      <c r="I263" s="476"/>
      <c r="J263" s="476"/>
      <c r="K263" s="47"/>
      <c r="L263" s="513"/>
      <c r="M263" s="513"/>
      <c r="N263" s="47"/>
      <c r="O263" s="46"/>
      <c r="P263" s="46"/>
      <c r="Q263" s="47"/>
    </row>
    <row r="264" spans="1:17">
      <c r="A264" s="38"/>
      <c r="B264" s="421"/>
      <c r="C264" s="44"/>
      <c r="D264" s="46"/>
      <c r="E264" s="46"/>
      <c r="F264" s="47"/>
      <c r="G264" s="48"/>
      <c r="H264" s="48"/>
      <c r="I264" s="476"/>
      <c r="J264" s="476"/>
      <c r="K264" s="47"/>
      <c r="L264" s="513"/>
      <c r="M264" s="513"/>
      <c r="N264" s="47"/>
      <c r="O264" s="46"/>
      <c r="P264" s="46"/>
      <c r="Q264" s="47"/>
    </row>
    <row r="265" spans="1:17">
      <c r="A265" s="38"/>
      <c r="B265" s="421"/>
      <c r="C265" s="44"/>
      <c r="D265" s="46"/>
      <c r="E265" s="46"/>
      <c r="F265" s="47"/>
      <c r="G265" s="48"/>
      <c r="H265" s="48"/>
      <c r="I265" s="476"/>
      <c r="J265" s="476"/>
      <c r="K265" s="47"/>
      <c r="L265" s="513"/>
      <c r="M265" s="513"/>
      <c r="N265" s="47"/>
      <c r="O265" s="46"/>
      <c r="P265" s="46"/>
      <c r="Q265" s="47"/>
    </row>
    <row r="266" spans="1:17">
      <c r="A266" s="38"/>
      <c r="B266" s="421"/>
      <c r="C266" s="44"/>
      <c r="D266" s="46"/>
      <c r="E266" s="46"/>
      <c r="F266" s="47"/>
      <c r="G266" s="48"/>
      <c r="H266" s="48"/>
      <c r="I266" s="476"/>
      <c r="J266" s="476"/>
      <c r="K266" s="47"/>
      <c r="L266" s="513"/>
      <c r="M266" s="513"/>
      <c r="N266" s="47"/>
      <c r="O266" s="46"/>
      <c r="P266" s="46"/>
      <c r="Q266" s="47"/>
    </row>
    <row r="267" spans="1:17">
      <c r="A267" s="38"/>
      <c r="B267" s="421"/>
      <c r="C267" s="44"/>
      <c r="D267" s="46"/>
      <c r="E267" s="46"/>
      <c r="F267" s="47"/>
      <c r="G267" s="48"/>
      <c r="H267" s="48"/>
      <c r="I267" s="476"/>
      <c r="J267" s="476"/>
      <c r="K267" s="47"/>
      <c r="L267" s="513"/>
      <c r="M267" s="513"/>
      <c r="N267" s="47"/>
      <c r="O267" s="46"/>
      <c r="P267" s="46"/>
      <c r="Q267" s="47"/>
    </row>
    <row r="268" spans="1:17">
      <c r="A268" s="38"/>
      <c r="B268" s="421"/>
      <c r="C268" s="44"/>
      <c r="D268" s="46"/>
      <c r="E268" s="46"/>
      <c r="F268" s="47"/>
      <c r="G268" s="48"/>
      <c r="H268" s="48"/>
      <c r="I268" s="476"/>
      <c r="J268" s="476"/>
      <c r="K268" s="47"/>
      <c r="L268" s="513"/>
      <c r="M268" s="513"/>
      <c r="N268" s="47"/>
      <c r="O268" s="46"/>
      <c r="P268" s="46"/>
      <c r="Q268" s="47"/>
    </row>
    <row r="269" spans="1:17">
      <c r="A269" s="38"/>
      <c r="B269" s="421"/>
      <c r="C269" s="44"/>
      <c r="D269" s="46"/>
      <c r="E269" s="46"/>
      <c r="F269" s="47"/>
      <c r="G269" s="48"/>
      <c r="H269" s="48"/>
      <c r="I269" s="476"/>
      <c r="J269" s="476"/>
      <c r="K269" s="47"/>
      <c r="L269" s="513"/>
      <c r="M269" s="513"/>
      <c r="N269" s="47"/>
      <c r="O269" s="46"/>
      <c r="P269" s="46"/>
      <c r="Q269" s="47"/>
    </row>
    <row r="270" spans="1:17">
      <c r="A270" s="38"/>
      <c r="B270" s="421"/>
      <c r="C270" s="44"/>
      <c r="D270" s="46"/>
      <c r="E270" s="46"/>
      <c r="F270" s="47"/>
      <c r="G270" s="48"/>
      <c r="H270" s="48"/>
      <c r="I270" s="476"/>
      <c r="J270" s="476"/>
      <c r="K270" s="47"/>
      <c r="L270" s="513"/>
      <c r="M270" s="513"/>
      <c r="N270" s="47"/>
      <c r="O270" s="46"/>
      <c r="P270" s="46"/>
      <c r="Q270" s="47"/>
    </row>
    <row r="271" spans="1:17">
      <c r="A271" s="38"/>
      <c r="B271" s="421"/>
      <c r="C271" s="44"/>
      <c r="D271" s="46"/>
      <c r="E271" s="46"/>
      <c r="F271" s="47"/>
      <c r="G271" s="48"/>
      <c r="H271" s="48"/>
      <c r="I271" s="476"/>
      <c r="J271" s="476"/>
      <c r="K271" s="47"/>
      <c r="L271" s="513"/>
      <c r="M271" s="513"/>
      <c r="N271" s="47"/>
      <c r="O271" s="46"/>
      <c r="P271" s="46"/>
      <c r="Q271" s="47"/>
    </row>
    <row r="272" spans="1:17">
      <c r="A272" s="38"/>
      <c r="B272" s="421"/>
      <c r="C272" s="44"/>
      <c r="D272" s="46"/>
      <c r="E272" s="46"/>
      <c r="F272" s="47"/>
      <c r="G272" s="48"/>
      <c r="H272" s="48"/>
      <c r="I272" s="476"/>
      <c r="J272" s="476"/>
      <c r="K272" s="47"/>
      <c r="L272" s="513"/>
      <c r="M272" s="513"/>
      <c r="N272" s="47"/>
      <c r="O272" s="46"/>
      <c r="P272" s="46"/>
      <c r="Q272" s="47"/>
    </row>
    <row r="273" spans="1:17">
      <c r="A273" s="38"/>
      <c r="B273" s="421"/>
      <c r="C273" s="44"/>
      <c r="D273" s="46"/>
      <c r="E273" s="46"/>
      <c r="F273" s="47"/>
      <c r="G273" s="48"/>
      <c r="H273" s="48"/>
      <c r="I273" s="476"/>
      <c r="J273" s="476"/>
      <c r="K273" s="47"/>
      <c r="L273" s="513"/>
      <c r="M273" s="513"/>
      <c r="N273" s="47"/>
      <c r="O273" s="46"/>
      <c r="P273" s="46"/>
      <c r="Q273" s="47"/>
    </row>
    <row r="274" spans="1:17">
      <c r="A274" s="38"/>
      <c r="B274" s="421"/>
      <c r="C274" s="44"/>
      <c r="D274" s="46"/>
      <c r="E274" s="46"/>
      <c r="F274" s="47"/>
      <c r="G274" s="48"/>
      <c r="H274" s="48"/>
      <c r="I274" s="476"/>
      <c r="J274" s="476"/>
      <c r="K274" s="47"/>
      <c r="L274" s="513"/>
      <c r="M274" s="513"/>
      <c r="N274" s="47"/>
      <c r="O274" s="46"/>
      <c r="P274" s="46"/>
      <c r="Q274" s="47"/>
    </row>
    <row r="275" spans="1:17">
      <c r="A275" s="38"/>
      <c r="B275" s="421"/>
      <c r="C275" s="44"/>
      <c r="D275" s="46"/>
      <c r="E275" s="46"/>
      <c r="F275" s="47"/>
      <c r="G275" s="48"/>
      <c r="H275" s="48"/>
      <c r="I275" s="476"/>
      <c r="J275" s="476"/>
      <c r="K275" s="47"/>
      <c r="L275" s="513"/>
      <c r="M275" s="513"/>
      <c r="N275" s="47"/>
      <c r="O275" s="46"/>
      <c r="P275" s="46"/>
      <c r="Q275" s="47"/>
    </row>
    <row r="276" spans="1:17">
      <c r="A276" s="38"/>
      <c r="B276" s="421"/>
      <c r="C276" s="44"/>
      <c r="D276" s="46"/>
      <c r="E276" s="46"/>
      <c r="F276" s="47"/>
      <c r="G276" s="48"/>
      <c r="H276" s="48"/>
      <c r="I276" s="476"/>
      <c r="J276" s="476"/>
      <c r="K276" s="47"/>
      <c r="L276" s="513"/>
      <c r="M276" s="513"/>
      <c r="N276" s="47"/>
      <c r="O276" s="46"/>
      <c r="P276" s="46"/>
      <c r="Q276" s="47"/>
    </row>
    <row r="277" spans="1:17">
      <c r="A277" s="38"/>
      <c r="B277" s="421"/>
      <c r="C277" s="44"/>
      <c r="D277" s="46"/>
      <c r="E277" s="46"/>
      <c r="F277" s="47"/>
      <c r="G277" s="48"/>
      <c r="H277" s="48"/>
      <c r="I277" s="476"/>
      <c r="J277" s="476"/>
      <c r="K277" s="47"/>
      <c r="L277" s="513"/>
      <c r="M277" s="513"/>
      <c r="N277" s="47"/>
      <c r="O277" s="46"/>
      <c r="P277" s="46"/>
      <c r="Q277" s="47"/>
    </row>
    <row r="278" spans="1:17">
      <c r="A278" s="38"/>
      <c r="B278" s="421"/>
      <c r="C278" s="44"/>
      <c r="D278" s="46"/>
      <c r="E278" s="46"/>
      <c r="F278" s="47"/>
      <c r="G278" s="48"/>
      <c r="H278" s="48"/>
      <c r="I278" s="476"/>
      <c r="J278" s="476"/>
      <c r="K278" s="47"/>
      <c r="L278" s="513"/>
      <c r="M278" s="513"/>
      <c r="N278" s="47"/>
      <c r="O278" s="46"/>
      <c r="P278" s="46"/>
      <c r="Q278" s="47"/>
    </row>
    <row r="279" spans="1:17">
      <c r="A279" s="38"/>
      <c r="B279" s="421"/>
      <c r="C279" s="44"/>
      <c r="D279" s="46"/>
      <c r="E279" s="46"/>
      <c r="F279" s="47"/>
      <c r="G279" s="48"/>
      <c r="H279" s="48"/>
      <c r="I279" s="476"/>
      <c r="J279" s="476"/>
      <c r="K279" s="47"/>
      <c r="L279" s="513"/>
      <c r="M279" s="513"/>
      <c r="N279" s="47"/>
      <c r="O279" s="46"/>
      <c r="P279" s="46"/>
      <c r="Q279" s="47"/>
    </row>
    <row r="280" spans="1:17">
      <c r="A280" s="38"/>
      <c r="B280" s="421"/>
      <c r="C280" s="44"/>
      <c r="D280" s="46"/>
      <c r="E280" s="46"/>
      <c r="F280" s="47"/>
      <c r="G280" s="48"/>
      <c r="H280" s="48"/>
      <c r="I280" s="476"/>
      <c r="J280" s="476"/>
      <c r="K280" s="47"/>
      <c r="L280" s="513"/>
      <c r="M280" s="513"/>
      <c r="N280" s="47"/>
      <c r="O280" s="46"/>
      <c r="P280" s="46"/>
      <c r="Q280" s="47"/>
    </row>
    <row r="281" spans="1:17">
      <c r="A281" s="38"/>
      <c r="B281" s="421"/>
      <c r="C281" s="44"/>
      <c r="D281" s="46"/>
      <c r="E281" s="46"/>
      <c r="F281" s="47"/>
      <c r="G281" s="48"/>
      <c r="H281" s="48"/>
      <c r="I281" s="476"/>
      <c r="J281" s="476"/>
      <c r="K281" s="47"/>
      <c r="L281" s="513"/>
      <c r="M281" s="513"/>
      <c r="N281" s="47"/>
      <c r="O281" s="46"/>
      <c r="P281" s="46"/>
      <c r="Q281" s="47"/>
    </row>
    <row r="282" spans="1:17">
      <c r="A282" s="38"/>
      <c r="B282" s="421"/>
      <c r="C282" s="44"/>
      <c r="D282" s="46"/>
      <c r="E282" s="46"/>
      <c r="F282" s="47"/>
      <c r="G282" s="48"/>
      <c r="H282" s="48"/>
      <c r="I282" s="476"/>
      <c r="J282" s="476"/>
      <c r="K282" s="47"/>
      <c r="L282" s="513"/>
      <c r="M282" s="513"/>
      <c r="N282" s="47"/>
      <c r="O282" s="46"/>
      <c r="P282" s="46"/>
      <c r="Q282" s="47"/>
    </row>
    <row r="283" spans="1:17">
      <c r="A283" s="38"/>
      <c r="B283" s="421"/>
      <c r="C283" s="44"/>
      <c r="D283" s="46"/>
      <c r="E283" s="46"/>
      <c r="F283" s="47"/>
      <c r="G283" s="48"/>
      <c r="H283" s="48"/>
      <c r="I283" s="476"/>
      <c r="J283" s="476"/>
      <c r="K283" s="47"/>
      <c r="L283" s="513"/>
      <c r="M283" s="513"/>
      <c r="N283" s="47"/>
      <c r="O283" s="46"/>
      <c r="P283" s="46"/>
      <c r="Q283" s="47"/>
    </row>
    <row r="284" spans="1:17">
      <c r="A284" s="38"/>
      <c r="B284" s="421"/>
      <c r="C284" s="44"/>
      <c r="D284" s="46"/>
      <c r="E284" s="46"/>
      <c r="F284" s="47"/>
      <c r="G284" s="48"/>
      <c r="H284" s="48"/>
      <c r="I284" s="476"/>
      <c r="J284" s="476"/>
      <c r="K284" s="47"/>
      <c r="L284" s="513"/>
      <c r="M284" s="513"/>
      <c r="N284" s="47"/>
      <c r="O284" s="46"/>
      <c r="P284" s="46"/>
      <c r="Q284" s="47"/>
    </row>
    <row r="285" spans="1:17">
      <c r="A285" s="38"/>
      <c r="B285" s="421"/>
      <c r="C285" s="44"/>
      <c r="D285" s="46"/>
      <c r="E285" s="46"/>
      <c r="F285" s="47"/>
      <c r="G285" s="48"/>
      <c r="H285" s="48"/>
      <c r="I285" s="476"/>
      <c r="J285" s="476"/>
      <c r="K285" s="47"/>
      <c r="L285" s="513"/>
      <c r="M285" s="513"/>
      <c r="N285" s="47"/>
      <c r="O285" s="46"/>
      <c r="P285" s="46"/>
      <c r="Q285" s="47"/>
    </row>
    <row r="286" spans="1:17">
      <c r="A286" s="38"/>
      <c r="B286" s="421"/>
      <c r="C286" s="44"/>
      <c r="D286" s="46"/>
      <c r="E286" s="46"/>
      <c r="F286" s="47"/>
      <c r="G286" s="48"/>
      <c r="H286" s="48"/>
      <c r="I286" s="476"/>
      <c r="J286" s="476"/>
      <c r="K286" s="47"/>
      <c r="L286" s="513"/>
      <c r="M286" s="513"/>
      <c r="N286" s="47"/>
      <c r="O286" s="46"/>
      <c r="P286" s="46"/>
      <c r="Q286" s="47"/>
    </row>
    <row r="287" spans="1:17">
      <c r="A287" s="38"/>
      <c r="B287" s="421"/>
      <c r="C287" s="44"/>
      <c r="D287" s="46"/>
      <c r="E287" s="46"/>
      <c r="F287" s="47"/>
      <c r="G287" s="48"/>
      <c r="H287" s="48"/>
      <c r="I287" s="476"/>
      <c r="J287" s="476"/>
      <c r="K287" s="47"/>
      <c r="L287" s="513"/>
      <c r="M287" s="513"/>
      <c r="N287" s="47"/>
      <c r="O287" s="46"/>
      <c r="P287" s="46"/>
      <c r="Q287" s="47"/>
    </row>
    <row r="288" spans="1:17">
      <c r="A288" s="38"/>
      <c r="B288" s="421"/>
      <c r="C288" s="44"/>
      <c r="D288" s="46"/>
      <c r="E288" s="46"/>
      <c r="F288" s="47"/>
      <c r="G288" s="48"/>
      <c r="H288" s="48"/>
      <c r="I288" s="476"/>
      <c r="J288" s="476"/>
      <c r="K288" s="47"/>
      <c r="L288" s="513"/>
      <c r="M288" s="513"/>
      <c r="N288" s="47"/>
      <c r="O288" s="46"/>
      <c r="P288" s="46"/>
      <c r="Q288" s="47"/>
    </row>
    <row r="289" spans="1:17">
      <c r="A289" s="38"/>
      <c r="B289" s="421"/>
      <c r="C289" s="44"/>
      <c r="D289" s="46"/>
      <c r="E289" s="46"/>
      <c r="F289" s="47"/>
      <c r="G289" s="48"/>
      <c r="H289" s="48"/>
      <c r="I289" s="476"/>
      <c r="J289" s="476"/>
      <c r="K289" s="47"/>
      <c r="L289" s="513"/>
      <c r="M289" s="513"/>
      <c r="N289" s="47"/>
      <c r="O289" s="46"/>
      <c r="P289" s="46"/>
      <c r="Q289" s="47"/>
    </row>
    <row r="290" spans="1:17">
      <c r="A290" s="38"/>
      <c r="B290" s="421"/>
      <c r="C290" s="44"/>
      <c r="D290" s="46"/>
      <c r="E290" s="46"/>
      <c r="F290" s="47"/>
      <c r="G290" s="48"/>
      <c r="H290" s="48"/>
      <c r="I290" s="476"/>
      <c r="J290" s="476"/>
      <c r="K290" s="47"/>
      <c r="L290" s="513"/>
      <c r="M290" s="513"/>
      <c r="N290" s="47"/>
      <c r="O290" s="46"/>
      <c r="P290" s="46"/>
      <c r="Q290" s="47"/>
    </row>
    <row r="291" spans="1:17">
      <c r="A291" s="38"/>
      <c r="B291" s="421"/>
      <c r="C291" s="44"/>
      <c r="D291" s="46"/>
      <c r="E291" s="46"/>
      <c r="F291" s="47"/>
      <c r="G291" s="48"/>
      <c r="H291" s="48"/>
      <c r="I291" s="476"/>
      <c r="J291" s="476"/>
      <c r="K291" s="47"/>
      <c r="L291" s="513"/>
      <c r="M291" s="513"/>
      <c r="N291" s="47"/>
      <c r="O291" s="46"/>
      <c r="P291" s="46"/>
      <c r="Q291" s="47"/>
    </row>
    <row r="292" spans="1:17">
      <c r="A292" s="38"/>
      <c r="B292" s="421"/>
      <c r="C292" s="44"/>
      <c r="D292" s="46"/>
      <c r="E292" s="46"/>
      <c r="F292" s="47"/>
      <c r="G292" s="48"/>
      <c r="H292" s="48"/>
      <c r="I292" s="476"/>
      <c r="J292" s="476"/>
      <c r="K292" s="47"/>
      <c r="L292" s="513"/>
      <c r="M292" s="513"/>
      <c r="N292" s="47"/>
      <c r="O292" s="46"/>
      <c r="P292" s="46"/>
      <c r="Q292" s="47"/>
    </row>
    <row r="293" spans="1:17">
      <c r="A293" s="38"/>
      <c r="B293" s="421"/>
      <c r="C293" s="44"/>
      <c r="D293" s="46"/>
      <c r="E293" s="46"/>
      <c r="F293" s="47"/>
      <c r="G293" s="48"/>
      <c r="H293" s="48"/>
      <c r="I293" s="476"/>
      <c r="J293" s="476"/>
      <c r="K293" s="47"/>
      <c r="L293" s="513"/>
      <c r="M293" s="513"/>
      <c r="N293" s="47"/>
      <c r="O293" s="46"/>
      <c r="P293" s="46"/>
      <c r="Q293" s="47"/>
    </row>
    <row r="294" spans="1:17">
      <c r="A294" s="38"/>
      <c r="B294" s="421"/>
      <c r="C294" s="44"/>
      <c r="D294" s="46"/>
      <c r="E294" s="46"/>
      <c r="F294" s="47"/>
      <c r="G294" s="48"/>
      <c r="H294" s="48"/>
      <c r="I294" s="476"/>
      <c r="J294" s="476"/>
      <c r="K294" s="47"/>
      <c r="L294" s="513"/>
      <c r="M294" s="513"/>
      <c r="N294" s="47"/>
      <c r="O294" s="46"/>
      <c r="P294" s="46"/>
      <c r="Q294" s="47"/>
    </row>
    <row r="295" spans="1:17">
      <c r="A295" s="38"/>
      <c r="B295" s="421"/>
      <c r="C295" s="44"/>
      <c r="D295" s="46"/>
      <c r="E295" s="46"/>
      <c r="F295" s="47"/>
      <c r="G295" s="48"/>
      <c r="H295" s="48"/>
      <c r="I295" s="476"/>
      <c r="J295" s="476"/>
      <c r="K295" s="47"/>
      <c r="L295" s="513"/>
      <c r="M295" s="513"/>
      <c r="N295" s="47"/>
      <c r="O295" s="46"/>
      <c r="P295" s="46"/>
      <c r="Q295" s="47"/>
    </row>
    <row r="296" spans="1:17">
      <c r="A296" s="38"/>
      <c r="B296" s="421"/>
      <c r="C296" s="44"/>
      <c r="D296" s="46"/>
      <c r="E296" s="46"/>
      <c r="F296" s="47"/>
      <c r="G296" s="48"/>
      <c r="H296" s="48"/>
      <c r="I296" s="476"/>
      <c r="J296" s="476"/>
      <c r="K296" s="47"/>
      <c r="L296" s="513"/>
      <c r="M296" s="513"/>
      <c r="N296" s="47"/>
      <c r="O296" s="46"/>
      <c r="P296" s="46"/>
      <c r="Q296" s="47"/>
    </row>
    <row r="297" spans="1:17">
      <c r="A297" s="38"/>
      <c r="B297" s="421"/>
      <c r="C297" s="44"/>
      <c r="D297" s="46"/>
      <c r="E297" s="46"/>
      <c r="F297" s="47"/>
      <c r="G297" s="48"/>
      <c r="H297" s="48"/>
      <c r="I297" s="476"/>
      <c r="J297" s="476"/>
      <c r="K297" s="47"/>
      <c r="L297" s="513"/>
      <c r="M297" s="513"/>
      <c r="N297" s="47"/>
      <c r="O297" s="46"/>
      <c r="P297" s="46"/>
      <c r="Q297" s="47"/>
    </row>
    <row r="298" spans="1:17">
      <c r="A298" s="38"/>
      <c r="B298" s="421"/>
      <c r="C298" s="44"/>
      <c r="D298" s="46"/>
      <c r="E298" s="46"/>
      <c r="F298" s="47"/>
      <c r="G298" s="48"/>
      <c r="H298" s="48"/>
      <c r="I298" s="476"/>
      <c r="J298" s="476"/>
      <c r="K298" s="47"/>
      <c r="L298" s="513"/>
      <c r="M298" s="513"/>
      <c r="N298" s="47"/>
      <c r="O298" s="46"/>
      <c r="P298" s="46"/>
      <c r="Q298" s="47"/>
    </row>
    <row r="299" spans="1:17">
      <c r="A299" s="38"/>
      <c r="B299" s="421"/>
      <c r="C299" s="44"/>
      <c r="D299" s="46"/>
      <c r="E299" s="46"/>
      <c r="F299" s="47"/>
      <c r="G299" s="48"/>
      <c r="H299" s="48"/>
      <c r="I299" s="476"/>
      <c r="J299" s="476"/>
      <c r="K299" s="47"/>
      <c r="L299" s="513"/>
      <c r="M299" s="513"/>
      <c r="N299" s="47"/>
      <c r="O299" s="46"/>
      <c r="P299" s="46"/>
      <c r="Q299" s="47"/>
    </row>
    <row r="300" spans="1:17">
      <c r="A300" s="38"/>
      <c r="B300" s="421"/>
      <c r="C300" s="44"/>
      <c r="D300" s="46"/>
      <c r="E300" s="46"/>
      <c r="F300" s="47"/>
      <c r="G300" s="48"/>
      <c r="H300" s="48"/>
      <c r="I300" s="476"/>
      <c r="J300" s="476"/>
      <c r="K300" s="47"/>
      <c r="L300" s="513"/>
      <c r="M300" s="513"/>
      <c r="N300" s="47"/>
      <c r="O300" s="46"/>
      <c r="P300" s="46"/>
      <c r="Q300" s="47"/>
    </row>
    <row r="301" spans="1:17">
      <c r="A301" s="38"/>
      <c r="B301" s="421"/>
      <c r="C301" s="44"/>
      <c r="D301" s="46"/>
      <c r="E301" s="46"/>
      <c r="F301" s="47"/>
      <c r="G301" s="48"/>
      <c r="H301" s="48"/>
      <c r="I301" s="476"/>
      <c r="J301" s="476"/>
      <c r="K301" s="47"/>
      <c r="L301" s="513"/>
      <c r="M301" s="513"/>
      <c r="N301" s="47"/>
      <c r="O301" s="46"/>
      <c r="P301" s="46"/>
      <c r="Q301" s="47"/>
    </row>
    <row r="302" spans="1:17">
      <c r="A302" s="38"/>
      <c r="B302" s="421"/>
      <c r="C302" s="44"/>
      <c r="D302" s="46"/>
      <c r="E302" s="46"/>
      <c r="F302" s="47"/>
      <c r="G302" s="48"/>
      <c r="H302" s="48"/>
      <c r="I302" s="476"/>
      <c r="J302" s="476"/>
      <c r="K302" s="47"/>
      <c r="L302" s="513"/>
      <c r="M302" s="513"/>
      <c r="N302" s="47"/>
      <c r="O302" s="46"/>
      <c r="P302" s="46"/>
      <c r="Q302" s="47"/>
    </row>
    <row r="303" spans="1:17">
      <c r="A303" s="38"/>
      <c r="B303" s="421"/>
      <c r="C303" s="44"/>
      <c r="D303" s="46"/>
      <c r="E303" s="46"/>
      <c r="F303" s="47"/>
      <c r="G303" s="48"/>
      <c r="H303" s="48"/>
      <c r="I303" s="476"/>
      <c r="J303" s="476"/>
      <c r="K303" s="47"/>
      <c r="L303" s="513"/>
      <c r="M303" s="513"/>
      <c r="N303" s="47"/>
      <c r="O303" s="46"/>
      <c r="P303" s="46"/>
      <c r="Q303" s="47"/>
    </row>
    <row r="304" spans="1:17">
      <c r="A304" s="38"/>
      <c r="B304" s="421"/>
      <c r="C304" s="44"/>
      <c r="D304" s="46"/>
      <c r="E304" s="46"/>
      <c r="F304" s="47"/>
      <c r="G304" s="48"/>
      <c r="H304" s="48"/>
      <c r="I304" s="476"/>
      <c r="J304" s="476"/>
      <c r="K304" s="47"/>
      <c r="L304" s="513"/>
      <c r="M304" s="513"/>
      <c r="N304" s="47"/>
      <c r="O304" s="46"/>
      <c r="P304" s="46"/>
      <c r="Q304" s="47"/>
    </row>
    <row r="305" spans="1:17">
      <c r="A305" s="38"/>
      <c r="B305" s="421"/>
      <c r="C305" s="44"/>
      <c r="D305" s="46"/>
      <c r="E305" s="46"/>
      <c r="F305" s="47"/>
      <c r="G305" s="48"/>
      <c r="H305" s="48"/>
      <c r="I305" s="476"/>
      <c r="J305" s="476"/>
      <c r="K305" s="47"/>
      <c r="L305" s="513"/>
      <c r="M305" s="513"/>
      <c r="N305" s="47"/>
      <c r="O305" s="46"/>
      <c r="P305" s="46"/>
      <c r="Q305" s="47"/>
    </row>
    <row r="306" spans="1:17">
      <c r="A306" s="38"/>
      <c r="B306" s="421"/>
      <c r="C306" s="44"/>
      <c r="D306" s="46"/>
      <c r="E306" s="46"/>
      <c r="F306" s="47"/>
      <c r="G306" s="48"/>
      <c r="H306" s="48"/>
      <c r="I306" s="476"/>
      <c r="J306" s="476"/>
      <c r="K306" s="47"/>
      <c r="L306" s="513"/>
      <c r="M306" s="513"/>
      <c r="N306" s="47"/>
      <c r="O306" s="46"/>
      <c r="P306" s="46"/>
      <c r="Q306" s="47"/>
    </row>
    <row r="307" spans="1:17">
      <c r="A307" s="38"/>
      <c r="B307" s="421"/>
      <c r="C307" s="44"/>
      <c r="D307" s="46"/>
      <c r="E307" s="46"/>
      <c r="F307" s="47"/>
      <c r="G307" s="48"/>
      <c r="H307" s="48"/>
      <c r="I307" s="476"/>
      <c r="J307" s="476"/>
      <c r="K307" s="47"/>
      <c r="L307" s="513"/>
      <c r="M307" s="513"/>
      <c r="N307" s="47"/>
      <c r="O307" s="46"/>
      <c r="P307" s="46"/>
      <c r="Q307" s="47"/>
    </row>
    <row r="308" spans="1:17">
      <c r="A308" s="38"/>
      <c r="B308" s="421"/>
      <c r="C308" s="44"/>
      <c r="D308" s="46"/>
      <c r="E308" s="46"/>
      <c r="F308" s="47"/>
      <c r="G308" s="48"/>
      <c r="H308" s="48"/>
      <c r="I308" s="476"/>
      <c r="J308" s="476"/>
      <c r="K308" s="47"/>
      <c r="L308" s="513"/>
      <c r="M308" s="513"/>
      <c r="N308" s="47"/>
      <c r="O308" s="46"/>
      <c r="P308" s="46"/>
      <c r="Q308" s="47"/>
    </row>
    <row r="309" spans="1:17">
      <c r="A309" s="38"/>
      <c r="B309" s="421"/>
      <c r="C309" s="44"/>
      <c r="D309" s="46"/>
      <c r="E309" s="46"/>
      <c r="F309" s="47"/>
      <c r="G309" s="48"/>
      <c r="H309" s="48"/>
      <c r="I309" s="476"/>
      <c r="J309" s="476"/>
      <c r="K309" s="47"/>
      <c r="L309" s="513"/>
      <c r="M309" s="513"/>
      <c r="N309" s="47"/>
      <c r="O309" s="46"/>
      <c r="P309" s="46"/>
      <c r="Q309" s="47"/>
    </row>
    <row r="310" spans="1:17">
      <c r="A310" s="38"/>
      <c r="B310" s="421"/>
      <c r="C310" s="44"/>
      <c r="D310" s="46"/>
      <c r="E310" s="46"/>
      <c r="F310" s="47"/>
      <c r="G310" s="48"/>
      <c r="H310" s="48"/>
      <c r="I310" s="476"/>
      <c r="J310" s="476"/>
      <c r="K310" s="47"/>
      <c r="L310" s="513"/>
      <c r="M310" s="513"/>
      <c r="N310" s="47"/>
      <c r="O310" s="46"/>
      <c r="P310" s="46"/>
      <c r="Q310" s="47"/>
    </row>
    <row r="311" spans="1:17">
      <c r="A311" s="38"/>
      <c r="B311" s="421"/>
      <c r="C311" s="44"/>
      <c r="D311" s="46"/>
      <c r="E311" s="46"/>
      <c r="F311" s="47"/>
      <c r="G311" s="48"/>
      <c r="H311" s="48"/>
      <c r="I311" s="476"/>
      <c r="J311" s="476"/>
      <c r="K311" s="47"/>
      <c r="L311" s="513"/>
      <c r="M311" s="513"/>
      <c r="N311" s="47"/>
      <c r="O311" s="46"/>
      <c r="P311" s="46"/>
      <c r="Q311" s="47"/>
    </row>
    <row r="312" spans="1:17">
      <c r="A312" s="38"/>
      <c r="B312" s="421"/>
      <c r="C312" s="44"/>
      <c r="D312" s="46"/>
      <c r="E312" s="46"/>
      <c r="F312" s="47"/>
      <c r="G312" s="48"/>
      <c r="H312" s="48"/>
      <c r="I312" s="476"/>
      <c r="J312" s="476"/>
      <c r="K312" s="47"/>
      <c r="L312" s="513"/>
      <c r="M312" s="513"/>
      <c r="N312" s="47"/>
      <c r="O312" s="46"/>
      <c r="P312" s="46"/>
      <c r="Q312" s="47"/>
    </row>
    <row r="313" spans="1:17">
      <c r="A313" s="38"/>
      <c r="B313" s="421"/>
      <c r="C313" s="44"/>
      <c r="D313" s="46"/>
      <c r="E313" s="46"/>
      <c r="F313" s="47"/>
      <c r="G313" s="48"/>
      <c r="H313" s="48"/>
      <c r="I313" s="476"/>
      <c r="J313" s="476"/>
      <c r="K313" s="47"/>
      <c r="L313" s="513"/>
      <c r="M313" s="513"/>
      <c r="N313" s="47"/>
      <c r="O313" s="46"/>
      <c r="P313" s="46"/>
      <c r="Q313" s="47"/>
    </row>
    <row r="314" spans="1:17">
      <c r="A314" s="38"/>
      <c r="B314" s="421"/>
      <c r="C314" s="44"/>
      <c r="D314" s="46"/>
      <c r="E314" s="46"/>
      <c r="F314" s="47"/>
      <c r="G314" s="48"/>
      <c r="H314" s="48"/>
      <c r="I314" s="476"/>
      <c r="J314" s="476"/>
      <c r="K314" s="47"/>
      <c r="L314" s="513"/>
      <c r="M314" s="513"/>
      <c r="N314" s="47"/>
      <c r="O314" s="46"/>
      <c r="P314" s="46"/>
      <c r="Q314" s="47"/>
    </row>
    <row r="315" spans="1:17">
      <c r="A315" s="38"/>
      <c r="B315" s="421"/>
      <c r="C315" s="44"/>
      <c r="D315" s="46"/>
      <c r="E315" s="46"/>
      <c r="F315" s="47"/>
      <c r="G315" s="48"/>
      <c r="H315" s="48"/>
      <c r="I315" s="476"/>
      <c r="J315" s="476"/>
      <c r="K315" s="47"/>
      <c r="L315" s="513"/>
      <c r="M315" s="513"/>
      <c r="N315" s="47"/>
      <c r="O315" s="46"/>
      <c r="P315" s="46"/>
      <c r="Q315" s="47"/>
    </row>
    <row r="316" spans="1:17">
      <c r="A316" s="38"/>
      <c r="B316" s="421"/>
      <c r="C316" s="44"/>
      <c r="D316" s="46"/>
      <c r="E316" s="46"/>
      <c r="F316" s="47"/>
      <c r="G316" s="48"/>
      <c r="H316" s="48"/>
      <c r="I316" s="476"/>
      <c r="J316" s="476"/>
      <c r="K316" s="47"/>
      <c r="L316" s="513"/>
      <c r="M316" s="513"/>
      <c r="N316" s="47"/>
      <c r="O316" s="46"/>
      <c r="P316" s="46"/>
      <c r="Q316" s="47"/>
    </row>
    <row r="317" spans="1:17">
      <c r="A317" s="38"/>
      <c r="B317" s="421"/>
      <c r="C317" s="44"/>
      <c r="D317" s="46"/>
      <c r="E317" s="46"/>
      <c r="F317" s="47"/>
      <c r="G317" s="48"/>
      <c r="H317" s="48"/>
      <c r="I317" s="476"/>
      <c r="J317" s="476"/>
      <c r="K317" s="47"/>
      <c r="L317" s="513"/>
      <c r="M317" s="513"/>
      <c r="N317" s="47"/>
      <c r="O317" s="46"/>
      <c r="P317" s="46"/>
      <c r="Q317" s="47"/>
    </row>
    <row r="318" spans="1:17">
      <c r="A318" s="38"/>
      <c r="B318" s="421"/>
      <c r="C318" s="44"/>
      <c r="D318" s="46"/>
      <c r="E318" s="46"/>
      <c r="F318" s="47"/>
      <c r="G318" s="48"/>
      <c r="H318" s="48"/>
      <c r="I318" s="476"/>
      <c r="J318" s="476"/>
      <c r="K318" s="47"/>
      <c r="L318" s="513"/>
      <c r="M318" s="513"/>
      <c r="N318" s="47"/>
      <c r="O318" s="46"/>
      <c r="P318" s="46"/>
      <c r="Q318" s="47"/>
    </row>
    <row r="319" spans="1:17">
      <c r="A319" s="38"/>
      <c r="B319" s="421"/>
      <c r="C319" s="44"/>
      <c r="D319" s="46"/>
      <c r="E319" s="46"/>
      <c r="F319" s="47"/>
      <c r="G319" s="48"/>
      <c r="H319" s="48"/>
      <c r="I319" s="476"/>
      <c r="J319" s="476"/>
      <c r="K319" s="47"/>
      <c r="L319" s="513"/>
      <c r="M319" s="513"/>
      <c r="N319" s="47"/>
      <c r="O319" s="46"/>
      <c r="P319" s="46"/>
      <c r="Q319" s="47"/>
    </row>
    <row r="320" spans="1:17">
      <c r="A320" s="38"/>
      <c r="B320" s="421"/>
      <c r="C320" s="44"/>
      <c r="D320" s="46"/>
      <c r="E320" s="46"/>
      <c r="F320" s="47"/>
      <c r="G320" s="48"/>
      <c r="H320" s="48"/>
      <c r="I320" s="476"/>
      <c r="J320" s="476"/>
      <c r="K320" s="47"/>
      <c r="L320" s="513"/>
      <c r="M320" s="513"/>
      <c r="N320" s="47"/>
      <c r="O320" s="46"/>
      <c r="P320" s="46"/>
      <c r="Q320" s="47"/>
    </row>
    <row r="321" spans="1:17">
      <c r="A321" s="38"/>
      <c r="B321" s="421"/>
      <c r="C321" s="44"/>
      <c r="D321" s="46"/>
      <c r="E321" s="46"/>
      <c r="F321" s="47"/>
      <c r="G321" s="48"/>
      <c r="H321" s="48"/>
      <c r="I321" s="476"/>
      <c r="J321" s="476"/>
      <c r="K321" s="47"/>
      <c r="L321" s="513"/>
      <c r="M321" s="513"/>
      <c r="N321" s="47"/>
      <c r="O321" s="46"/>
      <c r="P321" s="46"/>
      <c r="Q321" s="47"/>
    </row>
    <row r="322" spans="1:17">
      <c r="A322" s="38"/>
      <c r="B322" s="421"/>
      <c r="C322" s="44"/>
      <c r="D322" s="46"/>
      <c r="E322" s="46"/>
      <c r="F322" s="47"/>
      <c r="G322" s="48"/>
      <c r="H322" s="48"/>
      <c r="I322" s="476"/>
      <c r="J322" s="476"/>
      <c r="K322" s="47"/>
      <c r="L322" s="513"/>
      <c r="M322" s="513"/>
      <c r="N322" s="47"/>
      <c r="O322" s="46"/>
      <c r="P322" s="46"/>
      <c r="Q322" s="47"/>
    </row>
    <row r="323" spans="1:17">
      <c r="A323" s="38"/>
      <c r="B323" s="421"/>
      <c r="C323" s="44"/>
      <c r="D323" s="46"/>
      <c r="E323" s="46"/>
      <c r="F323" s="47"/>
      <c r="G323" s="48"/>
      <c r="H323" s="48"/>
      <c r="I323" s="476"/>
      <c r="J323" s="476"/>
      <c r="K323" s="47"/>
      <c r="L323" s="513"/>
      <c r="M323" s="513"/>
      <c r="N323" s="47"/>
      <c r="O323" s="46"/>
      <c r="P323" s="46"/>
      <c r="Q323" s="47"/>
    </row>
    <row r="324" spans="1:17">
      <c r="A324" s="38"/>
      <c r="B324" s="421"/>
      <c r="C324" s="44"/>
      <c r="D324" s="46"/>
      <c r="E324" s="46"/>
      <c r="F324" s="47"/>
      <c r="G324" s="48"/>
      <c r="H324" s="48"/>
      <c r="I324" s="476"/>
      <c r="J324" s="476"/>
      <c r="K324" s="47"/>
      <c r="L324" s="513"/>
      <c r="M324" s="513"/>
      <c r="N324" s="47"/>
      <c r="O324" s="46"/>
      <c r="P324" s="46"/>
      <c r="Q324" s="47"/>
    </row>
    <row r="325" spans="1:17">
      <c r="A325" s="38"/>
      <c r="B325" s="421"/>
      <c r="C325" s="44"/>
      <c r="D325" s="46"/>
      <c r="E325" s="46"/>
      <c r="F325" s="47"/>
      <c r="G325" s="48"/>
      <c r="H325" s="48"/>
      <c r="I325" s="476"/>
      <c r="J325" s="476"/>
      <c r="K325" s="47"/>
      <c r="L325" s="513"/>
      <c r="M325" s="51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77"/>
      <c r="J326" s="477"/>
      <c r="K326" s="49"/>
      <c r="L326" s="514"/>
      <c r="M326" s="51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77"/>
      <c r="J327" s="477"/>
      <c r="K327" s="49"/>
      <c r="L327" s="514"/>
      <c r="M327" s="51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77"/>
      <c r="J328" s="477"/>
      <c r="K328" s="49"/>
      <c r="L328" s="514"/>
      <c r="M328" s="51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77"/>
      <c r="J329" s="477"/>
      <c r="K329" s="49"/>
      <c r="L329" s="514"/>
      <c r="M329" s="51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77"/>
      <c r="J330" s="477"/>
      <c r="K330" s="49"/>
      <c r="L330" s="514"/>
      <c r="M330" s="51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77"/>
      <c r="J331" s="477"/>
      <c r="K331" s="49"/>
      <c r="L331" s="514"/>
      <c r="M331" s="51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94" priority="66" operator="lessThan">
      <formula>0</formula>
    </cfRule>
  </conditionalFormatting>
  <conditionalFormatting sqref="C25">
    <cfRule type="cellIs" dxfId="93" priority="64" operator="lessThan">
      <formula>0</formula>
    </cfRule>
  </conditionalFormatting>
  <conditionalFormatting sqref="C65">
    <cfRule type="cellIs" dxfId="92" priority="65" operator="lessThan">
      <formula>0</formula>
    </cfRule>
  </conditionalFormatting>
  <conditionalFormatting sqref="C75">
    <cfRule type="cellIs" dxfId="91" priority="63" operator="lessThan">
      <formula>0</formula>
    </cfRule>
  </conditionalFormatting>
  <conditionalFormatting sqref="C93">
    <cfRule type="cellIs" dxfId="90" priority="61" operator="lessThan">
      <formula>0</formula>
    </cfRule>
  </conditionalFormatting>
  <conditionalFormatting sqref="C133">
    <cfRule type="cellIs" dxfId="89" priority="62" operator="lessThan">
      <formula>0</formula>
    </cfRule>
  </conditionalFormatting>
  <conditionalFormatting sqref="C143">
    <cfRule type="cellIs" dxfId="88" priority="60" operator="lessThan">
      <formula>0</formula>
    </cfRule>
  </conditionalFormatting>
  <conditionalFormatting sqref="C161">
    <cfRule type="cellIs" dxfId="87" priority="58" operator="lessThan">
      <formula>0</formula>
    </cfRule>
  </conditionalFormatting>
  <conditionalFormatting sqref="C201">
    <cfRule type="cellIs" dxfId="86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{DC0FF901-7C10-4F26-811E-1C0B8E253D6A}</x14:id>
        </ext>
      </extLst>
    </cfRule>
  </conditionalFormatting>
  <conditionalFormatting sqref="D254">
    <cfRule type="cellIs" dxfId="85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{253C34A5-1FC1-4973-A409-031FAF168AC9}</x14:id>
        </ext>
      </extLst>
    </cfRule>
  </conditionalFormatting>
  <conditionalFormatting sqref="D7:Q69">
    <cfRule type="cellIs" dxfId="84" priority="1" operator="lessThan">
      <formula>0</formula>
    </cfRule>
  </conditionalFormatting>
  <conditionalFormatting sqref="D75:Q137">
    <cfRule type="cellIs" dxfId="83" priority="3" operator="lessThan">
      <formula>0</formula>
    </cfRule>
  </conditionalFormatting>
  <conditionalFormatting sqref="D143:Q325">
    <cfRule type="cellIs" dxfId="82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0FF901-7C10-4F26-811E-1C0B8E253D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253C34A5-1FC1-4973-A409-031FAF168A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701B-EC4F-4E57-8CB6-E65EDCD0B6EA}">
  <sheetPr>
    <tabColor rgb="FF616365"/>
  </sheetPr>
  <dimension ref="B2:V89"/>
  <sheetViews>
    <sheetView showGridLines="0" zoomScale="70" zoomScaleNormal="70" workbookViewId="0">
      <selection activeCell="R48" sqref="R48"/>
    </sheetView>
  </sheetViews>
  <sheetFormatPr defaultColWidth="9.21875" defaultRowHeight="14.4"/>
  <cols>
    <col min="1" max="1" width="3.77734375" style="9" customWidth="1"/>
    <col min="2" max="2" width="50.21875" style="9" bestFit="1" customWidth="1"/>
    <col min="3" max="3" width="31.44140625" style="10" bestFit="1" customWidth="1"/>
    <col min="4" max="4" width="13.44140625" style="9" bestFit="1" customWidth="1"/>
    <col min="5" max="5" width="13.21875" style="9" bestFit="1" customWidth="1"/>
    <col min="6" max="6" width="11.77734375" style="10" bestFit="1" customWidth="1"/>
    <col min="7" max="7" width="19.21875" style="9" bestFit="1" customWidth="1"/>
    <col min="8" max="8" width="16.5546875" style="9" bestFit="1" customWidth="1"/>
    <col min="9" max="9" width="11.77734375" style="10" customWidth="1"/>
    <col min="10" max="10" width="11.21875" style="10" bestFit="1" customWidth="1"/>
    <col min="11" max="11" width="14.21875" style="10" bestFit="1" customWidth="1"/>
    <col min="12" max="12" width="3.77734375" style="9" customWidth="1"/>
    <col min="13" max="13" width="50.21875" style="9" bestFit="1" customWidth="1"/>
    <col min="14" max="14" width="28.5546875" style="9" bestFit="1" customWidth="1"/>
    <col min="15" max="15" width="12.77734375" style="9" bestFit="1" customWidth="1"/>
    <col min="16" max="16" width="12" style="9" bestFit="1" customWidth="1"/>
    <col min="17" max="17" width="9.6640625" style="9" customWidth="1"/>
    <col min="18" max="18" width="18.21875" style="9" bestFit="1" customWidth="1"/>
    <col min="19" max="19" width="15.5546875" style="9" bestFit="1" customWidth="1"/>
    <col min="20" max="20" width="8.77734375" style="9" bestFit="1" customWidth="1"/>
    <col min="21" max="21" width="12.21875" style="9" bestFit="1" customWidth="1"/>
    <col min="22" max="22" width="14.21875" style="9" bestFit="1" customWidth="1"/>
    <col min="23" max="16384" width="9.21875" style="9"/>
  </cols>
  <sheetData>
    <row r="2" spans="2:22" ht="23.4">
      <c r="B2" s="414" t="s">
        <v>250</v>
      </c>
      <c r="C2" s="414"/>
      <c r="D2" s="414"/>
      <c r="E2" s="414"/>
      <c r="F2" s="414"/>
      <c r="G2" s="414"/>
      <c r="H2" s="414"/>
      <c r="I2" s="414"/>
      <c r="J2" s="414"/>
      <c r="K2" s="414"/>
      <c r="M2" s="414" t="s">
        <v>250</v>
      </c>
      <c r="N2" s="414"/>
      <c r="O2" s="414"/>
      <c r="P2" s="414"/>
      <c r="Q2" s="414"/>
      <c r="R2" s="414"/>
      <c r="S2" s="414"/>
      <c r="T2" s="414"/>
      <c r="U2" s="414"/>
      <c r="V2" s="414"/>
    </row>
    <row r="3" spans="2:22" ht="15" thickBot="1">
      <c r="B3" s="426" t="s">
        <v>297</v>
      </c>
      <c r="C3" s="426"/>
      <c r="D3" s="426"/>
      <c r="E3" s="426"/>
      <c r="F3" s="426"/>
      <c r="G3" s="426"/>
      <c r="H3" s="426"/>
      <c r="I3" s="426"/>
      <c r="J3" s="426"/>
      <c r="K3" s="426"/>
      <c r="M3" s="426" t="s">
        <v>298</v>
      </c>
      <c r="N3" s="426"/>
      <c r="O3" s="426"/>
      <c r="P3" s="426"/>
      <c r="Q3" s="426"/>
      <c r="R3" s="426"/>
      <c r="S3" s="426"/>
      <c r="T3" s="426"/>
      <c r="U3" s="426"/>
      <c r="V3" s="426"/>
    </row>
    <row r="4" spans="2:22" ht="32.549999999999997" customHeight="1">
      <c r="C4" s="427"/>
      <c r="D4" s="428" t="s">
        <v>263</v>
      </c>
      <c r="E4" s="429"/>
      <c r="F4" s="430"/>
      <c r="G4" s="431" t="s">
        <v>266</v>
      </c>
      <c r="H4" s="429"/>
      <c r="I4" s="432"/>
      <c r="J4" s="435" t="s">
        <v>299</v>
      </c>
      <c r="K4" s="436"/>
      <c r="N4" s="427"/>
      <c r="O4" s="428" t="s">
        <v>263</v>
      </c>
      <c r="P4" s="429"/>
      <c r="Q4" s="430"/>
      <c r="R4" s="431" t="s">
        <v>266</v>
      </c>
      <c r="S4" s="429"/>
      <c r="T4" s="432"/>
      <c r="U4" s="433" t="s">
        <v>299</v>
      </c>
      <c r="V4" s="434"/>
    </row>
    <row r="5" spans="2:22" ht="29.4" thickBot="1">
      <c r="C5" s="427"/>
      <c r="D5" s="297" t="s">
        <v>268</v>
      </c>
      <c r="E5" s="298" t="s">
        <v>269</v>
      </c>
      <c r="F5" s="299" t="s">
        <v>270</v>
      </c>
      <c r="G5" s="300" t="s">
        <v>268</v>
      </c>
      <c r="H5" s="298" t="s">
        <v>269</v>
      </c>
      <c r="I5" s="301" t="s">
        <v>270</v>
      </c>
      <c r="J5" s="297" t="s">
        <v>268</v>
      </c>
      <c r="K5" s="299" t="s">
        <v>300</v>
      </c>
      <c r="N5" s="427"/>
      <c r="O5" s="297" t="s">
        <v>268</v>
      </c>
      <c r="P5" s="298" t="s">
        <v>269</v>
      </c>
      <c r="Q5" s="299" t="s">
        <v>270</v>
      </c>
      <c r="R5" s="300" t="s">
        <v>268</v>
      </c>
      <c r="S5" s="298" t="s">
        <v>269</v>
      </c>
      <c r="T5" s="301" t="s">
        <v>270</v>
      </c>
      <c r="U5" s="297" t="s">
        <v>268</v>
      </c>
      <c r="V5" s="299" t="s">
        <v>300</v>
      </c>
    </row>
    <row r="6" spans="2:22">
      <c r="B6" s="423" t="str">
        <f>'HOME PAGE'!H5</f>
        <v>4 WEEKS ENDING 1-25-2026</v>
      </c>
      <c r="C6" s="80" t="s">
        <v>301</v>
      </c>
      <c r="D6" s="81">
        <f>'Sales By Region &amp; Outlet'!C9</f>
        <v>35244612.870160781</v>
      </c>
      <c r="E6" s="82">
        <f>'Sales By Region &amp; Outlet'!D9</f>
        <v>-1799606.3591489419</v>
      </c>
      <c r="F6" s="94">
        <f>'Sales By Region &amp; Outlet'!E9</f>
        <v>-4.8579951112185327E-2</v>
      </c>
      <c r="G6" s="113">
        <f>'Sales By Region &amp; Outlet'!F9</f>
        <v>85445517.775140807</v>
      </c>
      <c r="H6" s="105">
        <f>'Sales By Region &amp; Outlet'!G9</f>
        <v>-226699.09665995836</v>
      </c>
      <c r="I6" s="111">
        <f>'Sales By Region &amp; Outlet'!H9</f>
        <v>-2.6461215191756868E-3</v>
      </c>
      <c r="J6" s="112">
        <f>'Sales By Region &amp; Outlet'!I9</f>
        <v>84.783287452972473</v>
      </c>
      <c r="K6" s="91">
        <f>'Sales By Region &amp; Outlet'!J9</f>
        <v>-4.1512243566309479</v>
      </c>
      <c r="M6" s="437" t="str">
        <f>'HOME PAGE'!H5</f>
        <v>4 WEEKS ENDING 1-25-2026</v>
      </c>
      <c r="N6" s="122" t="s">
        <v>302</v>
      </c>
      <c r="O6" s="81">
        <f>'Sales By Region &amp; Outlet'!C17</f>
        <v>35178771.46015846</v>
      </c>
      <c r="P6" s="82">
        <f>'Sales By Region &amp; Outlet'!D17</f>
        <v>-1796949.6997748241</v>
      </c>
      <c r="Q6" s="97">
        <f>'Sales By Region &amp; Outlet'!E17</f>
        <v>-4.859809743811002E-2</v>
      </c>
      <c r="R6" s="104">
        <f>'Sales By Region &amp; Outlet'!F17</f>
        <v>85184812.816999435</v>
      </c>
      <c r="S6" s="105">
        <f>'Sales By Region &amp; Outlet'!G17</f>
        <v>-224710.84861423075</v>
      </c>
      <c r="T6" s="94">
        <f>'Sales By Region &amp; Outlet'!H17</f>
        <v>-2.6309811713035058E-3</v>
      </c>
      <c r="U6" s="109">
        <f>'Sales By Region &amp; Outlet'!I17</f>
        <v>85.260001370679447</v>
      </c>
      <c r="V6" s="91">
        <f>'Sales By Region &amp; Outlet'!J17</f>
        <v>-4.1941597877165293</v>
      </c>
    </row>
    <row r="7" spans="2:22">
      <c r="B7" s="424"/>
      <c r="C7" s="302" t="s">
        <v>303</v>
      </c>
      <c r="D7" s="83">
        <f>'Sales By Region &amp; Outlet'!C10</f>
        <v>47241566.32479658</v>
      </c>
      <c r="E7" s="303">
        <f>'Sales By Region &amp; Outlet'!D10</f>
        <v>-1183432.2591125518</v>
      </c>
      <c r="F7" s="95">
        <f>'Sales By Region &amp; Outlet'!E10</f>
        <v>-2.4438457278670687E-2</v>
      </c>
      <c r="G7" s="304">
        <f>'Sales By Region &amp; Outlet'!F10</f>
        <v>108144228.54264414</v>
      </c>
      <c r="H7" s="305">
        <f>'Sales By Region &amp; Outlet'!G10</f>
        <v>1822196.681494832</v>
      </c>
      <c r="I7" s="306">
        <f>'Sales By Region &amp; Outlet'!H10</f>
        <v>1.7138467442707642E-2</v>
      </c>
      <c r="J7" s="307">
        <f>'Sales By Region &amp; Outlet'!I10</f>
        <v>94.613244611270517</v>
      </c>
      <c r="K7" s="92">
        <f>'Sales By Region &amp; Outlet'!J10</f>
        <v>-2.1765651944266011</v>
      </c>
      <c r="M7" s="438"/>
      <c r="N7" s="123" t="s">
        <v>304</v>
      </c>
      <c r="O7" s="83">
        <f>'Sales By Region &amp; Outlet'!C18</f>
        <v>47155340.10560713</v>
      </c>
      <c r="P7" s="303">
        <f>'Sales By Region &amp; Outlet'!D18</f>
        <v>-1167247.4389621615</v>
      </c>
      <c r="Q7" s="308">
        <f>'Sales By Region &amp; Outlet'!E18</f>
        <v>-2.4155317384144136E-2</v>
      </c>
      <c r="R7" s="106">
        <f>'Sales By Region &amp; Outlet'!F18</f>
        <v>107823059.66087598</v>
      </c>
      <c r="S7" s="305">
        <f>'Sales By Region &amp; Outlet'!G18</f>
        <v>1878636.2920913994</v>
      </c>
      <c r="T7" s="95">
        <f>'Sales By Region &amp; Outlet'!H18</f>
        <v>1.7732281061665772E-2</v>
      </c>
      <c r="U7" s="309">
        <f>'Sales By Region &amp; Outlet'!I18</f>
        <v>95.149319863293115</v>
      </c>
      <c r="V7" s="92">
        <f>'Sales By Region &amp; Outlet'!J18</f>
        <v>-2.1801182258534908</v>
      </c>
    </row>
    <row r="8" spans="2:22">
      <c r="B8" s="424"/>
      <c r="C8" s="302" t="s">
        <v>305</v>
      </c>
      <c r="D8" s="83">
        <f>'Sales By Region &amp; Outlet'!C11</f>
        <v>45735615.368905388</v>
      </c>
      <c r="E8" s="303">
        <f>'Sales By Region &amp; Outlet'!D11</f>
        <v>940519.68929769099</v>
      </c>
      <c r="F8" s="95">
        <f>'Sales By Region &amp; Outlet'!E11</f>
        <v>2.0996041531525261E-2</v>
      </c>
      <c r="G8" s="304">
        <f>'Sales By Region &amp; Outlet'!F11</f>
        <v>103039917.64979905</v>
      </c>
      <c r="H8" s="305">
        <f>'Sales By Region &amp; Outlet'!G11</f>
        <v>2175738.5037925392</v>
      </c>
      <c r="I8" s="306">
        <f>'Sales By Region &amp; Outlet'!H11</f>
        <v>2.1570973186060799E-2</v>
      </c>
      <c r="J8" s="307">
        <f>'Sales By Region &amp; Outlet'!I11</f>
        <v>107.13151613420749</v>
      </c>
      <c r="K8" s="92">
        <f>'Sales By Region &amp; Outlet'!J11</f>
        <v>2.4124971853651829</v>
      </c>
      <c r="M8" s="438"/>
      <c r="N8" s="123" t="s">
        <v>306</v>
      </c>
      <c r="O8" s="83">
        <f>'Sales By Region &amp; Outlet'!C19</f>
        <v>45542200.772089355</v>
      </c>
      <c r="P8" s="303">
        <f>'Sales By Region &amp; Outlet'!D19</f>
        <v>969666.64646825939</v>
      </c>
      <c r="Q8" s="308">
        <f>'Sales By Region &amp; Outlet'!E19</f>
        <v>2.1754801818882393E-2</v>
      </c>
      <c r="R8" s="106">
        <f>'Sales By Region &amp; Outlet'!F19</f>
        <v>102578080.05048488</v>
      </c>
      <c r="S8" s="305">
        <f>'Sales By Region &amp; Outlet'!G19</f>
        <v>2249498.2745682448</v>
      </c>
      <c r="T8" s="95">
        <f>'Sales By Region &amp; Outlet'!H19</f>
        <v>2.2421310405767395E-2</v>
      </c>
      <c r="U8" s="309">
        <f>'Sales By Region &amp; Outlet'!I19</f>
        <v>107.47906924877969</v>
      </c>
      <c r="V8" s="92">
        <f>'Sales By Region &amp; Outlet'!J19</f>
        <v>2.477343419118327</v>
      </c>
    </row>
    <row r="9" spans="2:22">
      <c r="B9" s="424"/>
      <c r="C9" s="302" t="s">
        <v>307</v>
      </c>
      <c r="D9" s="83">
        <f>'Sales By Region &amp; Outlet'!C12</f>
        <v>64164202.303793192</v>
      </c>
      <c r="E9" s="303">
        <f>'Sales By Region &amp; Outlet'!D12</f>
        <v>2057967.050824374</v>
      </c>
      <c r="F9" s="95">
        <f>'Sales By Region &amp; Outlet'!E12</f>
        <v>3.3136238937071918E-2</v>
      </c>
      <c r="G9" s="304">
        <f>'Sales By Region &amp; Outlet'!F12</f>
        <v>145565221.33236247</v>
      </c>
      <c r="H9" s="305">
        <f>'Sales By Region &amp; Outlet'!G12</f>
        <v>3531040.3696246743</v>
      </c>
      <c r="I9" s="306">
        <f>'Sales By Region &amp; Outlet'!H12</f>
        <v>2.486049728093994E-2</v>
      </c>
      <c r="J9" s="307">
        <f>'Sales By Region &amp; Outlet'!I12</f>
        <v>105.78702770077264</v>
      </c>
      <c r="K9" s="92">
        <f>'Sales By Region &amp; Outlet'!J12</f>
        <v>3.5973118357803884</v>
      </c>
      <c r="M9" s="438"/>
      <c r="N9" s="123" t="s">
        <v>308</v>
      </c>
      <c r="O9" s="83">
        <f>'Sales By Region &amp; Outlet'!C20</f>
        <v>62458210.747774601</v>
      </c>
      <c r="P9" s="303">
        <f>'Sales By Region &amp; Outlet'!D20</f>
        <v>2188159.7884990051</v>
      </c>
      <c r="Q9" s="308">
        <f>'Sales By Region &amp; Outlet'!E20</f>
        <v>3.6305922322473927E-2</v>
      </c>
      <c r="R9" s="106">
        <f>'Sales By Region &amp; Outlet'!F20</f>
        <v>141338966.77690658</v>
      </c>
      <c r="S9" s="305">
        <f>'Sales By Region &amp; Outlet'!G20</f>
        <v>3794539.6568056941</v>
      </c>
      <c r="T9" s="95">
        <f>'Sales By Region &amp; Outlet'!H20</f>
        <v>2.7587738276683375E-2</v>
      </c>
      <c r="U9" s="309">
        <f>'Sales By Region &amp; Outlet'!I20</f>
        <v>103.7471829855275</v>
      </c>
      <c r="V9" s="92">
        <f>'Sales By Region &amp; Outlet'!J20</f>
        <v>3.8144968851074736</v>
      </c>
    </row>
    <row r="10" spans="2:22">
      <c r="B10" s="424"/>
      <c r="C10" s="302" t="s">
        <v>309</v>
      </c>
      <c r="D10" s="83">
        <f>'Sales By Region &amp; Outlet'!C13</f>
        <v>22055774.483889412</v>
      </c>
      <c r="E10" s="303">
        <f>'Sales By Region &amp; Outlet'!D13</f>
        <v>-134755.48883943632</v>
      </c>
      <c r="F10" s="95">
        <f>'Sales By Region &amp; Outlet'!E13</f>
        <v>-6.0726575257573695E-3</v>
      </c>
      <c r="G10" s="304">
        <f>'Sales By Region &amp; Outlet'!F13</f>
        <v>50718592.705104962</v>
      </c>
      <c r="H10" s="305">
        <f>'Sales By Region &amp; Outlet'!G13</f>
        <v>296708.24201599509</v>
      </c>
      <c r="I10" s="306">
        <f>'Sales By Region &amp; Outlet'!H13</f>
        <v>5.884513146929257E-3</v>
      </c>
      <c r="J10" s="307">
        <f>'Sales By Region &amp; Outlet'!I13</f>
        <v>96.274803815437167</v>
      </c>
      <c r="K10" s="92">
        <f>'Sales By Region &amp; Outlet'!J13</f>
        <v>-0.39489742323239341</v>
      </c>
      <c r="M10" s="438"/>
      <c r="N10" s="123" t="s">
        <v>310</v>
      </c>
      <c r="O10" s="83">
        <f>'Sales By Region &amp; Outlet'!C21</f>
        <v>21972225.680866148</v>
      </c>
      <c r="P10" s="303">
        <f>'Sales By Region &amp; Outlet'!D21</f>
        <v>-116853.19813277945</v>
      </c>
      <c r="Q10" s="308">
        <f>'Sales By Region &amp; Outlet'!E21</f>
        <v>-5.2900892234070017E-3</v>
      </c>
      <c r="R10" s="106">
        <f>'Sales By Region &amp; Outlet'!F21</f>
        <v>50409946.028534085</v>
      </c>
      <c r="S10" s="305">
        <f>'Sales By Region &amp; Outlet'!G21</f>
        <v>354020.4762666449</v>
      </c>
      <c r="T10" s="95">
        <f>'Sales By Region &amp; Outlet'!H21</f>
        <v>7.0724988572428548E-3</v>
      </c>
      <c r="U10" s="309">
        <f>'Sales By Region &amp; Outlet'!I21</f>
        <v>96.629902181305567</v>
      </c>
      <c r="V10" s="92">
        <f>'Sales By Region &amp; Outlet'!J21</f>
        <v>-0.33941168893355211</v>
      </c>
    </row>
    <row r="11" spans="2:22">
      <c r="B11" s="424"/>
      <c r="C11" s="302" t="s">
        <v>311</v>
      </c>
      <c r="D11" s="83">
        <f>'Sales By Region &amp; Outlet'!C14</f>
        <v>38334852.455664702</v>
      </c>
      <c r="E11" s="303">
        <f>'Sales By Region &amp; Outlet'!D14</f>
        <v>1030213.5993459076</v>
      </c>
      <c r="F11" s="95">
        <f>'Sales By Region &amp; Outlet'!E14</f>
        <v>2.7616233019004451E-2</v>
      </c>
      <c r="G11" s="304">
        <f>'Sales By Region &amp; Outlet'!F14</f>
        <v>86971267.151423499</v>
      </c>
      <c r="H11" s="305">
        <f>'Sales By Region &amp; Outlet'!G14</f>
        <v>2830530.8143288344</v>
      </c>
      <c r="I11" s="306">
        <f>'Sales By Region &amp; Outlet'!H14</f>
        <v>3.3640433130853811E-2</v>
      </c>
      <c r="J11" s="307">
        <f>'Sales By Region &amp; Outlet'!I14</f>
        <v>87.800461470415556</v>
      </c>
      <c r="K11" s="92">
        <f>'Sales By Region &amp; Outlet'!J14</f>
        <v>2.5300783047332089</v>
      </c>
      <c r="M11" s="438"/>
      <c r="N11" s="123" t="s">
        <v>312</v>
      </c>
      <c r="O11" s="83">
        <f>'Sales By Region &amp; Outlet'!C22</f>
        <v>38126589.043871365</v>
      </c>
      <c r="P11" s="303">
        <f>'Sales By Region &amp; Outlet'!D22</f>
        <v>865421.6432517767</v>
      </c>
      <c r="Q11" s="308">
        <f>'Sales By Region &amp; Outlet'!E22</f>
        <v>2.3225832780466943E-2</v>
      </c>
      <c r="R11" s="106">
        <f>'Sales By Region &amp; Outlet'!F22</f>
        <v>86856200.861730173</v>
      </c>
      <c r="S11" s="305">
        <f>'Sales By Region &amp; Outlet'!G22</f>
        <v>2877716.4739832282</v>
      </c>
      <c r="T11" s="95">
        <f>'Sales By Region &amp; Outlet'!H22</f>
        <v>3.4267306619826389E-2</v>
      </c>
      <c r="U11" s="309">
        <f>'Sales By Region &amp; Outlet'!I22</f>
        <v>87.978816355690086</v>
      </c>
      <c r="V11" s="92">
        <f>'Sales By Region &amp; Outlet'!J22</f>
        <v>2.1514380678917178</v>
      </c>
    </row>
    <row r="12" spans="2:22">
      <c r="B12" s="424"/>
      <c r="C12" s="302" t="s">
        <v>313</v>
      </c>
      <c r="D12" s="83">
        <f>'Sales By Region &amp; Outlet'!C15</f>
        <v>52138119.173457295</v>
      </c>
      <c r="E12" s="303">
        <f>'Sales By Region &amp; Outlet'!D15</f>
        <v>52801.019834466279</v>
      </c>
      <c r="F12" s="95">
        <f>'Sales By Region &amp; Outlet'!E15</f>
        <v>1.0137409486245725E-3</v>
      </c>
      <c r="G12" s="304">
        <f>'Sales By Region &amp; Outlet'!F15</f>
        <v>117447819.47197145</v>
      </c>
      <c r="H12" s="305">
        <f>'Sales By Region &amp; Outlet'!G15</f>
        <v>-1086149.3926567286</v>
      </c>
      <c r="I12" s="306">
        <f>'Sales By Region &amp; Outlet'!H15</f>
        <v>-9.1631909659345544E-3</v>
      </c>
      <c r="J12" s="307">
        <f>'Sales By Region &amp; Outlet'!I15</f>
        <v>107.43660196971894</v>
      </c>
      <c r="K12" s="92">
        <f>'Sales By Region &amp; Outlet'!J15</f>
        <v>0.32300664024505465</v>
      </c>
      <c r="M12" s="438"/>
      <c r="N12" s="123" t="s">
        <v>314</v>
      </c>
      <c r="O12" s="83">
        <f>'Sales By Region &amp; Outlet'!C23</f>
        <v>52030517.800179213</v>
      </c>
      <c r="P12" s="303">
        <f>'Sales By Region &amp; Outlet'!D23</f>
        <v>67712.349286668003</v>
      </c>
      <c r="Q12" s="308">
        <f>'Sales By Region &amp; Outlet'!E23</f>
        <v>1.3030926390350415E-3</v>
      </c>
      <c r="R12" s="106">
        <f>'Sales By Region &amp; Outlet'!F23</f>
        <v>117138566.07180515</v>
      </c>
      <c r="S12" s="305">
        <f>'Sales By Region &amp; Outlet'!G23</f>
        <v>-1061944.4452987015</v>
      </c>
      <c r="T12" s="95">
        <f>'Sales By Region &amp; Outlet'!H23</f>
        <v>-8.9842627637808387E-3</v>
      </c>
      <c r="U12" s="309">
        <f>'Sales By Region &amp; Outlet'!I23</f>
        <v>108.01951189034567</v>
      </c>
      <c r="V12" s="92">
        <f>'Sales By Region &amp; Outlet'!J23</f>
        <v>0.33434616175179599</v>
      </c>
    </row>
    <row r="13" spans="2:22" ht="15" thickBot="1">
      <c r="B13" s="425"/>
      <c r="C13" s="84" t="s">
        <v>315</v>
      </c>
      <c r="D13" s="89">
        <f>'Sales By Region &amp; Outlet'!C16</f>
        <v>44465493.887562647</v>
      </c>
      <c r="E13" s="90">
        <f>'Sales By Region &amp; Outlet'!D16</f>
        <v>-1662392.3771669939</v>
      </c>
      <c r="F13" s="96">
        <f>'Sales By Region &amp; Outlet'!E16</f>
        <v>-3.60387720266752E-2</v>
      </c>
      <c r="G13" s="310">
        <f>'Sales By Region &amp; Outlet'!F16</f>
        <v>100634771.73675512</v>
      </c>
      <c r="H13" s="311">
        <f>'Sales By Region &amp; Outlet'!G16</f>
        <v>-505863.62378001213</v>
      </c>
      <c r="I13" s="312">
        <f>'Sales By Region &amp; Outlet'!H16</f>
        <v>-5.0015863750189479E-3</v>
      </c>
      <c r="J13" s="313">
        <f>'Sales By Region &amp; Outlet'!I16</f>
        <v>112.75979272666852</v>
      </c>
      <c r="K13" s="314">
        <f>'Sales By Region &amp; Outlet'!J16</f>
        <v>-3.9821926067939728</v>
      </c>
      <c r="M13" s="439"/>
      <c r="N13" s="315" t="s">
        <v>316</v>
      </c>
      <c r="O13" s="89">
        <f>'Sales By Region &amp; Outlet'!C24</f>
        <v>44313855.621951625</v>
      </c>
      <c r="P13" s="90">
        <f>'Sales By Region &amp; Outlet'!D24</f>
        <v>-1633905.9716584757</v>
      </c>
      <c r="Q13" s="98">
        <f>'Sales By Region &amp; Outlet'!E24</f>
        <v>-3.5560077683647183E-2</v>
      </c>
      <c r="R13" s="107">
        <f>'Sales By Region &amp; Outlet'!F24</f>
        <v>100089272.02210332</v>
      </c>
      <c r="S13" s="108">
        <f>'Sales By Region &amp; Outlet'!G24</f>
        <v>-425089.46598677337</v>
      </c>
      <c r="T13" s="96">
        <f>'Sales By Region &amp; Outlet'!H24</f>
        <v>-4.2291415842813868E-3</v>
      </c>
      <c r="U13" s="110">
        <f>'Sales By Region &amp; Outlet'!I24</f>
        <v>113.21861707991705</v>
      </c>
      <c r="V13" s="93">
        <f>'Sales By Region &amp; Outlet'!J24</f>
        <v>-3.9636495647752099</v>
      </c>
    </row>
    <row r="14" spans="2:22">
      <c r="B14" s="423" t="str">
        <f>'HOME PAGE'!H6</f>
        <v>LATEST 52 WEEKS ENDING 1-25-2026</v>
      </c>
      <c r="C14" s="80" t="s">
        <v>301</v>
      </c>
      <c r="D14" s="81">
        <f>'Sales By Region &amp; Outlet'!C49</f>
        <v>454489420.67872202</v>
      </c>
      <c r="E14" s="82">
        <f>'Sales By Region &amp; Outlet'!D49</f>
        <v>-8136047.3491590023</v>
      </c>
      <c r="F14" s="94">
        <f>'Sales By Region &amp; Outlet'!E49</f>
        <v>-1.7586682773523113E-2</v>
      </c>
      <c r="G14" s="104">
        <f>'Sales By Region &amp; Outlet'!F49</f>
        <v>1107350023.2597828</v>
      </c>
      <c r="H14" s="105">
        <f>'Sales By Region &amp; Outlet'!G49</f>
        <v>16844046.776682854</v>
      </c>
      <c r="I14" s="94">
        <f>'Sales By Region &amp; Outlet'!H49</f>
        <v>1.5446083872924005E-2</v>
      </c>
      <c r="J14" s="115">
        <f>'Sales By Region &amp; Outlet'!I49</f>
        <v>88.801378640878539</v>
      </c>
      <c r="K14" s="91">
        <f>'Sales By Region &amp; Outlet'!J49</f>
        <v>-2.8799535064611632</v>
      </c>
      <c r="M14" s="437" t="str">
        <f>'HOME PAGE'!H6</f>
        <v>LATEST 52 WEEKS ENDING 1-25-2026</v>
      </c>
      <c r="N14" s="129" t="s">
        <v>302</v>
      </c>
      <c r="O14" s="81">
        <f>'Sales By Region &amp; Outlet'!C57</f>
        <v>453640911.92026943</v>
      </c>
      <c r="P14" s="82">
        <f>'Sales By Region &amp; Outlet'!D57</f>
        <v>-8142284.4990718961</v>
      </c>
      <c r="Q14" s="97">
        <f>'Sales By Region &amp; Outlet'!E57</f>
        <v>-1.7632266748134243E-2</v>
      </c>
      <c r="R14" s="104">
        <f>'Sales By Region &amp; Outlet'!F57</f>
        <v>1103988939.9724388</v>
      </c>
      <c r="S14" s="105">
        <f>'Sales By Region &amp; Outlet'!G57</f>
        <v>16714862.978996992</v>
      </c>
      <c r="T14" s="94">
        <f>'Sales By Region &amp; Outlet'!H57</f>
        <v>1.5373182652544573E-2</v>
      </c>
      <c r="U14" s="109">
        <f>'Sales By Region &amp; Outlet'!I57</f>
        <v>89.303855748137721</v>
      </c>
      <c r="V14" s="91">
        <f>'Sales By Region &amp; Outlet'!J57</f>
        <v>-2.9572865270308455</v>
      </c>
    </row>
    <row r="15" spans="2:22">
      <c r="B15" s="424"/>
      <c r="C15" s="302" t="s">
        <v>303</v>
      </c>
      <c r="D15" s="83">
        <f>'Sales By Region &amp; Outlet'!C50</f>
        <v>591287793.32982314</v>
      </c>
      <c r="E15" s="303">
        <f>'Sales By Region &amp; Outlet'!D50</f>
        <v>6100655.8768815994</v>
      </c>
      <c r="F15" s="95">
        <f>'Sales By Region &amp; Outlet'!E50</f>
        <v>1.0425136655318556E-2</v>
      </c>
      <c r="G15" s="106">
        <f>'Sales By Region &amp; Outlet'!F50</f>
        <v>1353788091.3593614</v>
      </c>
      <c r="H15" s="305">
        <f>'Sales By Region &amp; Outlet'!G50</f>
        <v>52840468.334800959</v>
      </c>
      <c r="I15" s="95">
        <f>'Sales By Region &amp; Outlet'!H50</f>
        <v>4.0616906783651034E-2</v>
      </c>
      <c r="J15" s="116">
        <f>'Sales By Region &amp; Outlet'!I50</f>
        <v>96.184475986611659</v>
      </c>
      <c r="K15" s="92">
        <f>'Sales By Region &amp; Outlet'!J50</f>
        <v>-0.36641576332071679</v>
      </c>
      <c r="M15" s="438"/>
      <c r="N15" s="130" t="s">
        <v>304</v>
      </c>
      <c r="O15" s="83">
        <f>'Sales By Region &amp; Outlet'!C58</f>
        <v>590074970.97829115</v>
      </c>
      <c r="P15" s="303">
        <f>'Sales By Region &amp; Outlet'!D58</f>
        <v>6287889.3684270382</v>
      </c>
      <c r="Q15" s="308">
        <f>'Sales By Region &amp; Outlet'!E58</f>
        <v>1.0770860758150756E-2</v>
      </c>
      <c r="R15" s="106">
        <f>'Sales By Region &amp; Outlet'!F58</f>
        <v>1349183196.3652825</v>
      </c>
      <c r="S15" s="305">
        <f>'Sales By Region &amp; Outlet'!G58</f>
        <v>53389589.51937151</v>
      </c>
      <c r="T15" s="95">
        <f>'Sales By Region &amp; Outlet'!H58</f>
        <v>4.1202232544831748E-2</v>
      </c>
      <c r="U15" s="309">
        <f>'Sales By Region &amp; Outlet'!I58</f>
        <v>96.710878685914764</v>
      </c>
      <c r="V15" s="92">
        <f>'Sales By Region &amp; Outlet'!J58</f>
        <v>-0.39495522691511553</v>
      </c>
    </row>
    <row r="16" spans="2:22">
      <c r="B16" s="424"/>
      <c r="C16" s="302" t="s">
        <v>305</v>
      </c>
      <c r="D16" s="83">
        <f>'Sales By Region &amp; Outlet'!C51</f>
        <v>546017126.77401626</v>
      </c>
      <c r="E16" s="303">
        <f>'Sales By Region &amp; Outlet'!D51</f>
        <v>14601038.733086884</v>
      </c>
      <c r="F16" s="95">
        <f>'Sales By Region &amp; Outlet'!E51</f>
        <v>2.7475718296210708E-2</v>
      </c>
      <c r="G16" s="106">
        <f>'Sales By Region &amp; Outlet'!F51</f>
        <v>1245427703.1945791</v>
      </c>
      <c r="H16" s="305">
        <f>'Sales By Region &amp; Outlet'!G51</f>
        <v>41744432.00007844</v>
      </c>
      <c r="I16" s="95">
        <f>'Sales By Region &amp; Outlet'!H51</f>
        <v>3.468057835401539E-2</v>
      </c>
      <c r="J16" s="116">
        <f>'Sales By Region &amp; Outlet'!I51</f>
        <v>103.88370056947008</v>
      </c>
      <c r="K16" s="92">
        <f>'Sales By Region &amp; Outlet'!J51</f>
        <v>1.3347330230526779</v>
      </c>
      <c r="M16" s="438"/>
      <c r="N16" s="130" t="s">
        <v>306</v>
      </c>
      <c r="O16" s="83">
        <f>'Sales By Region &amp; Outlet'!C59</f>
        <v>543602156.59143031</v>
      </c>
      <c r="P16" s="303">
        <f>'Sales By Region &amp; Outlet'!D59</f>
        <v>14954627.657780886</v>
      </c>
      <c r="Q16" s="308">
        <f>'Sales By Region &amp; Outlet'!E59</f>
        <v>2.8288466018078828E-2</v>
      </c>
      <c r="R16" s="106">
        <f>'Sales By Region &amp; Outlet'!F59</f>
        <v>1239654021.4455683</v>
      </c>
      <c r="S16" s="305">
        <f>'Sales By Region &amp; Outlet'!G59</f>
        <v>42407234.811549902</v>
      </c>
      <c r="T16" s="95">
        <f>'Sales By Region &amp; Outlet'!H59</f>
        <v>3.5420629468361393E-2</v>
      </c>
      <c r="U16" s="309">
        <f>'Sales By Region &amp; Outlet'!I59</f>
        <v>104.20399828569786</v>
      </c>
      <c r="V16" s="92">
        <f>'Sales By Region &amp; Outlet'!J59</f>
        <v>1.3568806327777736</v>
      </c>
    </row>
    <row r="17" spans="2:22">
      <c r="B17" s="424"/>
      <c r="C17" s="302" t="s">
        <v>307</v>
      </c>
      <c r="D17" s="83">
        <f>'Sales By Region &amp; Outlet'!C52</f>
        <v>783127789.84994388</v>
      </c>
      <c r="E17" s="303">
        <f>'Sales By Region &amp; Outlet'!D52</f>
        <v>11290047.996144772</v>
      </c>
      <c r="F17" s="95">
        <f>'Sales By Region &amp; Outlet'!E52</f>
        <v>1.4627488892974248E-2</v>
      </c>
      <c r="G17" s="106">
        <f>'Sales By Region &amp; Outlet'!F52</f>
        <v>1806942337.903944</v>
      </c>
      <c r="H17" s="305">
        <f>'Sales By Region &amp; Outlet'!G52</f>
        <v>35694619.979219198</v>
      </c>
      <c r="I17" s="95">
        <f>'Sales By Region &amp; Outlet'!H52</f>
        <v>2.0152246135871188E-2</v>
      </c>
      <c r="J17" s="116">
        <f>'Sales By Region &amp; Outlet'!I52</f>
        <v>104.86985636183155</v>
      </c>
      <c r="K17" s="92">
        <f>'Sales By Region &amp; Outlet'!J52</f>
        <v>3.6498512226188495E-2</v>
      </c>
      <c r="M17" s="438"/>
      <c r="N17" s="130" t="s">
        <v>308</v>
      </c>
      <c r="O17" s="83">
        <f>'Sales By Region &amp; Outlet'!C60</f>
        <v>760947134.15733457</v>
      </c>
      <c r="P17" s="303">
        <f>'Sales By Region &amp; Outlet'!D60</f>
        <v>13003129.994924664</v>
      </c>
      <c r="Q17" s="308">
        <f>'Sales By Region &amp; Outlet'!E60</f>
        <v>1.7385165095997135E-2</v>
      </c>
      <c r="R17" s="106">
        <f>'Sales By Region &amp; Outlet'!F60</f>
        <v>1752303480.8749182</v>
      </c>
      <c r="S17" s="305">
        <f>'Sales By Region &amp; Outlet'!G60</f>
        <v>39295910.845664024</v>
      </c>
      <c r="T17" s="95">
        <f>'Sales By Region &amp; Outlet'!H60</f>
        <v>2.2939718150219817E-2</v>
      </c>
      <c r="U17" s="309">
        <f>'Sales By Region &amp; Outlet'!I60</f>
        <v>102.66787875050541</v>
      </c>
      <c r="V17" s="92">
        <f>'Sales By Region &amp; Outlet'!J60</f>
        <v>0.2509154754105225</v>
      </c>
    </row>
    <row r="18" spans="2:22">
      <c r="B18" s="424"/>
      <c r="C18" s="302" t="s">
        <v>309</v>
      </c>
      <c r="D18" s="83">
        <f>'Sales By Region &amp; Outlet'!C53</f>
        <v>275376319.04372543</v>
      </c>
      <c r="E18" s="303">
        <f>'Sales By Region &amp; Outlet'!D53</f>
        <v>2919788.2042191625</v>
      </c>
      <c r="F18" s="95">
        <f>'Sales By Region &amp; Outlet'!E53</f>
        <v>1.0716528597140137E-2</v>
      </c>
      <c r="G18" s="106">
        <f>'Sales By Region &amp; Outlet'!F53</f>
        <v>638318264.48308766</v>
      </c>
      <c r="H18" s="305">
        <f>'Sales By Region &amp; Outlet'!G53</f>
        <v>23796681.53259325</v>
      </c>
      <c r="I18" s="95">
        <f>'Sales By Region &amp; Outlet'!H53</f>
        <v>3.8723914981697721E-2</v>
      </c>
      <c r="J18" s="116">
        <f>'Sales By Region &amp; Outlet'!I53</f>
        <v>97.632709582222702</v>
      </c>
      <c r="K18" s="92">
        <f>'Sales By Region &amp; Outlet'!J53</f>
        <v>-0.34367785640388604</v>
      </c>
      <c r="M18" s="438"/>
      <c r="N18" s="130" t="s">
        <v>310</v>
      </c>
      <c r="O18" s="83">
        <f>'Sales By Region &amp; Outlet'!C61</f>
        <v>274211779.34704244</v>
      </c>
      <c r="P18" s="303">
        <f>'Sales By Region &amp; Outlet'!D61</f>
        <v>3067251.6668168902</v>
      </c>
      <c r="Q18" s="308">
        <f>'Sales By Region &amp; Outlet'!E61</f>
        <v>1.1312238875181192E-2</v>
      </c>
      <c r="R18" s="106">
        <f>'Sales By Region &amp; Outlet'!F61</f>
        <v>633997121.18275511</v>
      </c>
      <c r="S18" s="305">
        <f>'Sales By Region &amp; Outlet'!G61</f>
        <v>24258151.788563013</v>
      </c>
      <c r="T18" s="95">
        <f>'Sales By Region &amp; Outlet'!H61</f>
        <v>3.9784486487168057E-2</v>
      </c>
      <c r="U18" s="309">
        <f>'Sales By Region &amp; Outlet'!I61</f>
        <v>97.952815687155663</v>
      </c>
      <c r="V18" s="92">
        <f>'Sales By Region &amp; Outlet'!J61</f>
        <v>-0.34737666147947266</v>
      </c>
    </row>
    <row r="19" spans="2:22">
      <c r="B19" s="424"/>
      <c r="C19" s="302" t="s">
        <v>311</v>
      </c>
      <c r="D19" s="83">
        <f>'Sales By Region &amp; Outlet'!C54</f>
        <v>449913184.10692334</v>
      </c>
      <c r="E19" s="303">
        <f>'Sales By Region &amp; Outlet'!D54</f>
        <v>19118539.735739172</v>
      </c>
      <c r="F19" s="95">
        <f>'Sales By Region &amp; Outlet'!E54</f>
        <v>4.4379706167531015E-2</v>
      </c>
      <c r="G19" s="106">
        <f>'Sales By Region &amp; Outlet'!F54</f>
        <v>1023949330.6504147</v>
      </c>
      <c r="H19" s="305">
        <f>'Sales By Region &amp; Outlet'!G54</f>
        <v>44415558.252005458</v>
      </c>
      <c r="I19" s="95">
        <f>'Sales By Region &amp; Outlet'!H54</f>
        <v>4.5343570077479842E-2</v>
      </c>
      <c r="J19" s="116">
        <f>'Sales By Region &amp; Outlet'!I54</f>
        <v>83.697048720175886</v>
      </c>
      <c r="K19" s="92">
        <f>'Sales By Region &amp; Outlet'!J54</f>
        <v>2.4126555355369561</v>
      </c>
      <c r="M19" s="438"/>
      <c r="N19" s="130" t="s">
        <v>312</v>
      </c>
      <c r="O19" s="83">
        <f>'Sales By Region &amp; Outlet'!C62</f>
        <v>448967042.78616351</v>
      </c>
      <c r="P19" s="303">
        <f>'Sales By Region &amp; Outlet'!D62</f>
        <v>18763375.717635274</v>
      </c>
      <c r="Q19" s="308">
        <f>'Sales By Region &amp; Outlet'!E62</f>
        <v>4.3615099437649393E-2</v>
      </c>
      <c r="R19" s="106">
        <f>'Sales By Region &amp; Outlet'!F62</f>
        <v>1022381427.4280992</v>
      </c>
      <c r="S19" s="305">
        <f>'Sales By Region &amp; Outlet'!G62</f>
        <v>44973172.352956176</v>
      </c>
      <c r="T19" s="95">
        <f>'Sales By Region &amp; Outlet'!H62</f>
        <v>4.6012679061625733E-2</v>
      </c>
      <c r="U19" s="309">
        <f>'Sales By Region &amp; Outlet'!I62</f>
        <v>84.15074249291348</v>
      </c>
      <c r="V19" s="92">
        <f>'Sales By Region &amp; Outlet'!J62</f>
        <v>2.3155130244716702</v>
      </c>
    </row>
    <row r="20" spans="2:22">
      <c r="B20" s="424"/>
      <c r="C20" s="302" t="s">
        <v>313</v>
      </c>
      <c r="D20" s="83">
        <f>'Sales By Region &amp; Outlet'!C55</f>
        <v>631358758.92142773</v>
      </c>
      <c r="E20" s="303">
        <f>'Sales By Region &amp; Outlet'!D55</f>
        <v>16762147.555674911</v>
      </c>
      <c r="F20" s="95">
        <f>'Sales By Region &amp; Outlet'!E55</f>
        <v>2.7273413562151228E-2</v>
      </c>
      <c r="G20" s="106">
        <f>'Sales By Region &amp; Outlet'!F55</f>
        <v>1441137480.8885908</v>
      </c>
      <c r="H20" s="305">
        <f>'Sales By Region &amp; Outlet'!G55</f>
        <v>41542284.534651279</v>
      </c>
      <c r="I20" s="95">
        <f>'Sales By Region &amp; Outlet'!H55</f>
        <v>2.9681642694167815E-2</v>
      </c>
      <c r="J20" s="116">
        <f>'Sales By Region &amp; Outlet'!I55</f>
        <v>105.66995818134866</v>
      </c>
      <c r="K20" s="92">
        <f>'Sales By Region &amp; Outlet'!J55</f>
        <v>1.3371408665968545</v>
      </c>
      <c r="M20" s="438"/>
      <c r="N20" s="130" t="s">
        <v>314</v>
      </c>
      <c r="O20" s="83">
        <f>'Sales By Region &amp; Outlet'!C63</f>
        <v>630053416.63445044</v>
      </c>
      <c r="P20" s="303">
        <f>'Sales By Region &amp; Outlet'!D63</f>
        <v>16717355.25298965</v>
      </c>
      <c r="Q20" s="308">
        <f>'Sales By Region &amp; Outlet'!E63</f>
        <v>2.7256436243673576E-2</v>
      </c>
      <c r="R20" s="106">
        <f>'Sales By Region &amp; Outlet'!F63</f>
        <v>1437528871.7616577</v>
      </c>
      <c r="S20" s="305">
        <f>'Sales By Region &amp; Outlet'!G63</f>
        <v>41521042.124983549</v>
      </c>
      <c r="T20" s="95">
        <f>'Sales By Region &amp; Outlet'!H63</f>
        <v>2.9742700036137937E-2</v>
      </c>
      <c r="U20" s="309">
        <f>'Sales By Region &amp; Outlet'!I63</f>
        <v>106.24653179493573</v>
      </c>
      <c r="V20" s="92">
        <f>'Sales By Region &amp; Outlet'!J63</f>
        <v>1.2781269326917908</v>
      </c>
    </row>
    <row r="21" spans="2:22" ht="15" thickBot="1">
      <c r="B21" s="425"/>
      <c r="C21" s="84" t="s">
        <v>315</v>
      </c>
      <c r="D21" s="89">
        <f>'Sales By Region &amp; Outlet'!C56</f>
        <v>569929464.23414493</v>
      </c>
      <c r="E21" s="90">
        <f>'Sales By Region &amp; Outlet'!D56</f>
        <v>-2119134.0264155865</v>
      </c>
      <c r="F21" s="96">
        <f>'Sales By Region &amp; Outlet'!E56</f>
        <v>-3.704465027725405E-3</v>
      </c>
      <c r="G21" s="107">
        <f>'Sales By Region &amp; Outlet'!F56</f>
        <v>1294973659.8954825</v>
      </c>
      <c r="H21" s="108">
        <f>'Sales By Region &amp; Outlet'!G56</f>
        <v>11555011.319387436</v>
      </c>
      <c r="I21" s="96">
        <f>'Sales By Region &amp; Outlet'!H56</f>
        <v>9.0033063897016676E-3</v>
      </c>
      <c r="J21" s="117">
        <f>'Sales By Region &amp; Outlet'!I56</f>
        <v>117.3898858514637</v>
      </c>
      <c r="K21" s="93">
        <f>'Sales By Region &amp; Outlet'!J56</f>
        <v>-2.118379886212125</v>
      </c>
      <c r="M21" s="439"/>
      <c r="N21" s="131" t="s">
        <v>316</v>
      </c>
      <c r="O21" s="89">
        <f>'Sales By Region &amp; Outlet'!C64</f>
        <v>567814126.65697885</v>
      </c>
      <c r="P21" s="90">
        <f>'Sales By Region &amp; Outlet'!D64</f>
        <v>-1977809.301954031</v>
      </c>
      <c r="Q21" s="98">
        <f>'Sales By Region &amp; Outlet'!E64</f>
        <v>-3.4711079205174632E-3</v>
      </c>
      <c r="R21" s="107">
        <f>'Sales By Region &amp; Outlet'!F64</f>
        <v>1287281856.9333658</v>
      </c>
      <c r="S21" s="108">
        <f>'Sales By Region &amp; Outlet'!G64</f>
        <v>11875256.859024763</v>
      </c>
      <c r="T21" s="96">
        <f>'Sales By Region &amp; Outlet'!H64</f>
        <v>9.310957665055658E-3</v>
      </c>
      <c r="U21" s="110">
        <f>'Sales By Region &amp; Outlet'!I64</f>
        <v>117.83595593562337</v>
      </c>
      <c r="V21" s="93">
        <f>'Sales By Region &amp; Outlet'!J64</f>
        <v>-2.1721664722658289</v>
      </c>
    </row>
    <row r="22" spans="2:22">
      <c r="B22" s="423" t="str">
        <f>'HOME PAGE'!H7</f>
        <v>YTD ENDING 1-25-2026</v>
      </c>
      <c r="C22" s="85" t="s">
        <v>301</v>
      </c>
      <c r="D22" s="87">
        <f>'Sales By Region &amp; Outlet'!C89</f>
        <v>35244612.870160781</v>
      </c>
      <c r="E22" s="88">
        <f>'Sales By Region &amp; Outlet'!D89</f>
        <v>-1799606.359148927</v>
      </c>
      <c r="F22" s="127">
        <f>'Sales By Region &amp; Outlet'!E89</f>
        <v>-4.8579951112184945E-2</v>
      </c>
      <c r="G22" s="104">
        <f>'Sales By Region &amp; Outlet'!F89</f>
        <v>85445517.775140792</v>
      </c>
      <c r="H22" s="105">
        <f>'Sales By Region &amp; Outlet'!G89</f>
        <v>-226699.09665997326</v>
      </c>
      <c r="I22" s="94">
        <f>'Sales By Region &amp; Outlet'!H89</f>
        <v>-2.6461215191758607E-3</v>
      </c>
      <c r="J22" s="128">
        <f>'Sales By Region &amp; Outlet'!I89</f>
        <v>84.783287452972473</v>
      </c>
      <c r="K22" s="118">
        <f>'Sales By Region &amp; Outlet'!J89</f>
        <v>-4.1512243566309337</v>
      </c>
      <c r="M22" s="437" t="str">
        <f>'HOME PAGE'!H7</f>
        <v>YTD ENDING 1-25-2026</v>
      </c>
      <c r="N22" s="132" t="s">
        <v>302</v>
      </c>
      <c r="O22" s="81">
        <f>'Sales By Region &amp; Outlet'!C97</f>
        <v>35178771.46015846</v>
      </c>
      <c r="P22" s="82">
        <f>'Sales By Region &amp; Outlet'!D97</f>
        <v>-1796949.6997748315</v>
      </c>
      <c r="Q22" s="94">
        <f>'Sales By Region &amp; Outlet'!E97</f>
        <v>-4.8598097438110208E-2</v>
      </c>
      <c r="R22" s="125">
        <f>'Sales By Region &amp; Outlet'!F97</f>
        <v>85184812.816999435</v>
      </c>
      <c r="S22" s="121">
        <f>'Sales By Region &amp; Outlet'!G97</f>
        <v>-224710.84861423075</v>
      </c>
      <c r="T22" s="126">
        <f>'Sales By Region &amp; Outlet'!H97</f>
        <v>-2.6309811713035058E-3</v>
      </c>
      <c r="U22" s="128">
        <f>'Sales By Region &amp; Outlet'!I97</f>
        <v>85.260001370679447</v>
      </c>
      <c r="V22" s="118">
        <f>'Sales By Region &amp; Outlet'!J97</f>
        <v>-4.1941597877165435</v>
      </c>
    </row>
    <row r="23" spans="2:22">
      <c r="B23" s="424"/>
      <c r="C23" s="302" t="s">
        <v>303</v>
      </c>
      <c r="D23" s="83">
        <f>'Sales By Region &amp; Outlet'!C90</f>
        <v>47241566.32479658</v>
      </c>
      <c r="E23" s="303">
        <f>'Sales By Region &amp; Outlet'!D90</f>
        <v>-1183432.2591125518</v>
      </c>
      <c r="F23" s="308">
        <f>'Sales By Region &amp; Outlet'!E90</f>
        <v>-2.4438457278670687E-2</v>
      </c>
      <c r="G23" s="106">
        <f>'Sales By Region &amp; Outlet'!F90</f>
        <v>108144228.54264408</v>
      </c>
      <c r="H23" s="305">
        <f>'Sales By Region &amp; Outlet'!G90</f>
        <v>1822196.6814948171</v>
      </c>
      <c r="I23" s="95">
        <f>'Sales By Region &amp; Outlet'!H90</f>
        <v>1.7138467442707511E-2</v>
      </c>
      <c r="J23" s="309">
        <f>'Sales By Region &amp; Outlet'!I90</f>
        <v>94.613244611270517</v>
      </c>
      <c r="K23" s="92">
        <f>'Sales By Region &amp; Outlet'!J90</f>
        <v>-2.1765651944266153</v>
      </c>
      <c r="M23" s="438"/>
      <c r="N23" s="123" t="s">
        <v>304</v>
      </c>
      <c r="O23" s="83">
        <f>'Sales By Region &amp; Outlet'!C98</f>
        <v>47155340.10560713</v>
      </c>
      <c r="P23" s="303">
        <f>'Sales By Region &amp; Outlet'!D98</f>
        <v>-1167247.4389621466</v>
      </c>
      <c r="Q23" s="95">
        <f>'Sales By Region &amp; Outlet'!E98</f>
        <v>-2.4155317384143837E-2</v>
      </c>
      <c r="R23" s="106">
        <f>'Sales By Region &amp; Outlet'!F98</f>
        <v>107823059.66087601</v>
      </c>
      <c r="S23" s="305">
        <f>'Sales By Region &amp; Outlet'!G98</f>
        <v>1878636.2920913994</v>
      </c>
      <c r="T23" s="95">
        <f>'Sales By Region &amp; Outlet'!H98</f>
        <v>1.7732281061665769E-2</v>
      </c>
      <c r="U23" s="309">
        <f>'Sales By Region &amp; Outlet'!I98</f>
        <v>95.149319863293115</v>
      </c>
      <c r="V23" s="92">
        <f>'Sales By Region &amp; Outlet'!J98</f>
        <v>-2.1801182258534624</v>
      </c>
    </row>
    <row r="24" spans="2:22">
      <c r="B24" s="424"/>
      <c r="C24" s="302" t="s">
        <v>305</v>
      </c>
      <c r="D24" s="83">
        <f>'Sales By Region &amp; Outlet'!C91</f>
        <v>45735615.368905388</v>
      </c>
      <c r="E24" s="303">
        <f>'Sales By Region &amp; Outlet'!D91</f>
        <v>940519.68929771334</v>
      </c>
      <c r="F24" s="308">
        <f>'Sales By Region &amp; Outlet'!E91</f>
        <v>2.0996041531525771E-2</v>
      </c>
      <c r="G24" s="106">
        <f>'Sales By Region &amp; Outlet'!F91</f>
        <v>103039917.64979902</v>
      </c>
      <c r="H24" s="305">
        <f>'Sales By Region &amp; Outlet'!G91</f>
        <v>2175738.5037925243</v>
      </c>
      <c r="I24" s="95">
        <f>'Sales By Region &amp; Outlet'!H91</f>
        <v>2.1570973186060653E-2</v>
      </c>
      <c r="J24" s="309">
        <f>'Sales By Region &amp; Outlet'!I91</f>
        <v>107.13151613420749</v>
      </c>
      <c r="K24" s="92">
        <f>'Sales By Region &amp; Outlet'!J91</f>
        <v>2.4124971853652113</v>
      </c>
      <c r="M24" s="438"/>
      <c r="N24" s="123" t="s">
        <v>306</v>
      </c>
      <c r="O24" s="83">
        <f>'Sales By Region &amp; Outlet'!C99</f>
        <v>45542200.772089355</v>
      </c>
      <c r="P24" s="303">
        <f>'Sales By Region &amp; Outlet'!D99</f>
        <v>969666.64646824449</v>
      </c>
      <c r="Q24" s="95">
        <f>'Sales By Region &amp; Outlet'!E99</f>
        <v>2.1754801818882053E-2</v>
      </c>
      <c r="R24" s="106">
        <f>'Sales By Region &amp; Outlet'!F99</f>
        <v>102578080.05048493</v>
      </c>
      <c r="S24" s="305">
        <f>'Sales By Region &amp; Outlet'!G99</f>
        <v>2249498.2745682895</v>
      </c>
      <c r="T24" s="95">
        <f>'Sales By Region &amp; Outlet'!H99</f>
        <v>2.2421310405767843E-2</v>
      </c>
      <c r="U24" s="309">
        <f>'Sales By Region &amp; Outlet'!I99</f>
        <v>107.47906924877969</v>
      </c>
      <c r="V24" s="92">
        <f>'Sales By Region &amp; Outlet'!J99</f>
        <v>2.4773434191182844</v>
      </c>
    </row>
    <row r="25" spans="2:22">
      <c r="B25" s="424"/>
      <c r="C25" s="302" t="s">
        <v>307</v>
      </c>
      <c r="D25" s="83">
        <f>'Sales By Region &amp; Outlet'!C92</f>
        <v>64164202.303793192</v>
      </c>
      <c r="E25" s="303">
        <f>'Sales By Region &amp; Outlet'!D92</f>
        <v>2057967.0508243889</v>
      </c>
      <c r="F25" s="308">
        <f>'Sales By Region &amp; Outlet'!E92</f>
        <v>3.3136238937072168E-2</v>
      </c>
      <c r="G25" s="106">
        <f>'Sales By Region &amp; Outlet'!F92</f>
        <v>145565221.33236247</v>
      </c>
      <c r="H25" s="305">
        <f>'Sales By Region &amp; Outlet'!G92</f>
        <v>3531040.3696247041</v>
      </c>
      <c r="I25" s="95">
        <f>'Sales By Region &amp; Outlet'!H92</f>
        <v>2.4860497280940155E-2</v>
      </c>
      <c r="J25" s="309">
        <f>'Sales By Region &amp; Outlet'!I92</f>
        <v>105.78702770077264</v>
      </c>
      <c r="K25" s="92">
        <f>'Sales By Region &amp; Outlet'!J92</f>
        <v>3.5973118357803884</v>
      </c>
      <c r="M25" s="438"/>
      <c r="N25" s="123" t="s">
        <v>308</v>
      </c>
      <c r="O25" s="83">
        <f>'Sales By Region &amp; Outlet'!C100</f>
        <v>62458210.747774601</v>
      </c>
      <c r="P25" s="303">
        <f>'Sales By Region &amp; Outlet'!D100</f>
        <v>2188159.7884990051</v>
      </c>
      <c r="Q25" s="95">
        <f>'Sales By Region &amp; Outlet'!E100</f>
        <v>3.6305922322473927E-2</v>
      </c>
      <c r="R25" s="106">
        <f>'Sales By Region &amp; Outlet'!F100</f>
        <v>141338966.77690646</v>
      </c>
      <c r="S25" s="305">
        <f>'Sales By Region &amp; Outlet'!G100</f>
        <v>3794539.6568054855</v>
      </c>
      <c r="T25" s="95">
        <f>'Sales By Region &amp; Outlet'!H100</f>
        <v>2.7587738276681841E-2</v>
      </c>
      <c r="U25" s="309">
        <f>'Sales By Region &amp; Outlet'!I100</f>
        <v>103.7471829855275</v>
      </c>
      <c r="V25" s="92">
        <f>'Sales By Region &amp; Outlet'!J100</f>
        <v>3.8144968851074736</v>
      </c>
    </row>
    <row r="26" spans="2:22">
      <c r="B26" s="424"/>
      <c r="C26" s="302" t="s">
        <v>309</v>
      </c>
      <c r="D26" s="83">
        <f>'Sales By Region &amp; Outlet'!C93</f>
        <v>22055774.483889412</v>
      </c>
      <c r="E26" s="303">
        <f>'Sales By Region &amp; Outlet'!D93</f>
        <v>-134755.48883945867</v>
      </c>
      <c r="F26" s="308">
        <f>'Sales By Region &amp; Outlet'!E93</f>
        <v>-6.0726575257583713E-3</v>
      </c>
      <c r="G26" s="106">
        <f>'Sales By Region &amp; Outlet'!F93</f>
        <v>50718592.705104977</v>
      </c>
      <c r="H26" s="305">
        <f>'Sales By Region &amp; Outlet'!G93</f>
        <v>296708.24201600999</v>
      </c>
      <c r="I26" s="95">
        <f>'Sales By Region &amp; Outlet'!H93</f>
        <v>5.8845131469295528E-3</v>
      </c>
      <c r="J26" s="309">
        <f>'Sales By Region &amp; Outlet'!I93</f>
        <v>96.274803815437167</v>
      </c>
      <c r="K26" s="92">
        <f>'Sales By Region &amp; Outlet'!J93</f>
        <v>-0.39489742323252131</v>
      </c>
      <c r="M26" s="438"/>
      <c r="N26" s="123" t="s">
        <v>310</v>
      </c>
      <c r="O26" s="83">
        <f>'Sales By Region &amp; Outlet'!C101</f>
        <v>21972225.680866148</v>
      </c>
      <c r="P26" s="303">
        <f>'Sales By Region &amp; Outlet'!D101</f>
        <v>-116853.19813277945</v>
      </c>
      <c r="Q26" s="95">
        <f>'Sales By Region &amp; Outlet'!E101</f>
        <v>-5.2900892234070017E-3</v>
      </c>
      <c r="R26" s="106">
        <f>'Sales By Region &amp; Outlet'!F101</f>
        <v>50409946.028534077</v>
      </c>
      <c r="S26" s="305">
        <f>'Sales By Region &amp; Outlet'!G101</f>
        <v>354020.47626666725</v>
      </c>
      <c r="T26" s="95">
        <f>'Sales By Region &amp; Outlet'!H101</f>
        <v>7.0724988572433058E-3</v>
      </c>
      <c r="U26" s="309">
        <f>'Sales By Region &amp; Outlet'!I101</f>
        <v>96.629902181305567</v>
      </c>
      <c r="V26" s="92">
        <f>'Sales By Region &amp; Outlet'!J101</f>
        <v>-0.33941168893355211</v>
      </c>
    </row>
    <row r="27" spans="2:22">
      <c r="B27" s="424"/>
      <c r="C27" s="302" t="s">
        <v>311</v>
      </c>
      <c r="D27" s="83">
        <f>'Sales By Region &amp; Outlet'!C94</f>
        <v>38334852.455664702</v>
      </c>
      <c r="E27" s="303">
        <f>'Sales By Region &amp; Outlet'!D94</f>
        <v>1030213.599345915</v>
      </c>
      <c r="F27" s="308">
        <f>'Sales By Region &amp; Outlet'!E94</f>
        <v>2.7616233019004656E-2</v>
      </c>
      <c r="G27" s="106">
        <f>'Sales By Region &amp; Outlet'!F94</f>
        <v>86971267.151423454</v>
      </c>
      <c r="H27" s="305">
        <f>'Sales By Region &amp; Outlet'!G94</f>
        <v>2830530.8143287748</v>
      </c>
      <c r="I27" s="95">
        <f>'Sales By Region &amp; Outlet'!H94</f>
        <v>3.3640433130853097E-2</v>
      </c>
      <c r="J27" s="309">
        <f>'Sales By Region &amp; Outlet'!I94</f>
        <v>87.800461470415556</v>
      </c>
      <c r="K27" s="92">
        <f>'Sales By Region &amp; Outlet'!J94</f>
        <v>2.5300783047332089</v>
      </c>
      <c r="M27" s="438"/>
      <c r="N27" s="123" t="s">
        <v>312</v>
      </c>
      <c r="O27" s="83">
        <f>'Sales By Region &amp; Outlet'!C102</f>
        <v>38126589.043871365</v>
      </c>
      <c r="P27" s="303">
        <f>'Sales By Region &amp; Outlet'!D102</f>
        <v>865421.64325176924</v>
      </c>
      <c r="Q27" s="95">
        <f>'Sales By Region &amp; Outlet'!E102</f>
        <v>2.3225832780466738E-2</v>
      </c>
      <c r="R27" s="106">
        <f>'Sales By Region &amp; Outlet'!F102</f>
        <v>86856200.861730173</v>
      </c>
      <c r="S27" s="305">
        <f>'Sales By Region &amp; Outlet'!G102</f>
        <v>2877716.4739832431</v>
      </c>
      <c r="T27" s="95">
        <f>'Sales By Region &amp; Outlet'!H102</f>
        <v>3.4267306619826576E-2</v>
      </c>
      <c r="U27" s="309">
        <f>'Sales By Region &amp; Outlet'!I102</f>
        <v>87.978816355690086</v>
      </c>
      <c r="V27" s="92">
        <f>'Sales By Region &amp; Outlet'!J102</f>
        <v>2.1514380678917036</v>
      </c>
    </row>
    <row r="28" spans="2:22">
      <c r="B28" s="424"/>
      <c r="C28" s="302" t="s">
        <v>313</v>
      </c>
      <c r="D28" s="83">
        <f>'Sales By Region &amp; Outlet'!C95</f>
        <v>52138119.173457295</v>
      </c>
      <c r="E28" s="303">
        <f>'Sales By Region &amp; Outlet'!D95</f>
        <v>52801.019834458828</v>
      </c>
      <c r="F28" s="308">
        <f>'Sales By Region &amp; Outlet'!E95</f>
        <v>1.0137409486244294E-3</v>
      </c>
      <c r="G28" s="106">
        <f>'Sales By Region &amp; Outlet'!F95</f>
        <v>117447819.4719715</v>
      </c>
      <c r="H28" s="305">
        <f>'Sales By Region &amp; Outlet'!G95</f>
        <v>-1086149.3926567584</v>
      </c>
      <c r="I28" s="95">
        <f>'Sales By Region &amp; Outlet'!H95</f>
        <v>-9.163190965934799E-3</v>
      </c>
      <c r="J28" s="309">
        <f>'Sales By Region &amp; Outlet'!I95</f>
        <v>107.43660196971894</v>
      </c>
      <c r="K28" s="92">
        <f>'Sales By Region &amp; Outlet'!J95</f>
        <v>0.32300664024502623</v>
      </c>
      <c r="M28" s="438"/>
      <c r="N28" s="123" t="s">
        <v>314</v>
      </c>
      <c r="O28" s="83">
        <f>'Sales By Region &amp; Outlet'!C103</f>
        <v>52030517.800179213</v>
      </c>
      <c r="P28" s="303">
        <f>'Sales By Region &amp; Outlet'!D103</f>
        <v>67712.349286705256</v>
      </c>
      <c r="Q28" s="95">
        <f>'Sales By Region &amp; Outlet'!E103</f>
        <v>1.3030926390357593E-3</v>
      </c>
      <c r="R28" s="106">
        <f>'Sales By Region &amp; Outlet'!F103</f>
        <v>117138566.07180512</v>
      </c>
      <c r="S28" s="305">
        <f>'Sales By Region &amp; Outlet'!G103</f>
        <v>-1061944.4452987909</v>
      </c>
      <c r="T28" s="95">
        <f>'Sales By Region &amp; Outlet'!H103</f>
        <v>-8.9842627637815899E-3</v>
      </c>
      <c r="U28" s="309">
        <f>'Sales By Region &amp; Outlet'!I103</f>
        <v>108.01951189034567</v>
      </c>
      <c r="V28" s="92">
        <f>'Sales By Region &amp; Outlet'!J103</f>
        <v>0.33434616175188125</v>
      </c>
    </row>
    <row r="29" spans="2:22" ht="15" thickBot="1">
      <c r="B29" s="425"/>
      <c r="C29" s="86" t="s">
        <v>315</v>
      </c>
      <c r="D29" s="89">
        <f>'Sales By Region &amp; Outlet'!C96</f>
        <v>44465493.887562647</v>
      </c>
      <c r="E29" s="90">
        <f>'Sales By Region &amp; Outlet'!D96</f>
        <v>-1662392.377166979</v>
      </c>
      <c r="F29" s="98">
        <f>'Sales By Region &amp; Outlet'!E96</f>
        <v>-3.6038772026674888E-2</v>
      </c>
      <c r="G29" s="107">
        <f>'Sales By Region &amp; Outlet'!F96</f>
        <v>100634771.73675513</v>
      </c>
      <c r="H29" s="108">
        <f>'Sales By Region &amp; Outlet'!G96</f>
        <v>-505863.62377998233</v>
      </c>
      <c r="I29" s="96">
        <f>'Sales By Region &amp; Outlet'!H96</f>
        <v>-5.0015863750186539E-3</v>
      </c>
      <c r="J29" s="110">
        <f>'Sales By Region &amp; Outlet'!I96</f>
        <v>112.75979272666852</v>
      </c>
      <c r="K29" s="93">
        <f>'Sales By Region &amp; Outlet'!J96</f>
        <v>-3.9821926067939444</v>
      </c>
      <c r="M29" s="439"/>
      <c r="N29" s="86" t="s">
        <v>316</v>
      </c>
      <c r="O29" s="89">
        <f>'Sales By Region &amp; Outlet'!C104</f>
        <v>44313855.621951625</v>
      </c>
      <c r="P29" s="90">
        <f>'Sales By Region &amp; Outlet'!D104</f>
        <v>-1633905.9716584906</v>
      </c>
      <c r="Q29" s="96">
        <f>'Sales By Region &amp; Outlet'!E104</f>
        <v>-3.5560077683647495E-2</v>
      </c>
      <c r="R29" s="107">
        <f>'Sales By Region &amp; Outlet'!F104</f>
        <v>100089272.02210326</v>
      </c>
      <c r="S29" s="108">
        <f>'Sales By Region &amp; Outlet'!G104</f>
        <v>-425089.46598680317</v>
      </c>
      <c r="T29" s="96">
        <f>'Sales By Region &amp; Outlet'!H104</f>
        <v>-4.2291415842816843E-3</v>
      </c>
      <c r="U29" s="110">
        <f>'Sales By Region &amp; Outlet'!I104</f>
        <v>113.21861707991705</v>
      </c>
      <c r="V29" s="93">
        <f>'Sales By Region &amp; Outlet'!J104</f>
        <v>-3.9636495647752525</v>
      </c>
    </row>
    <row r="30" spans="2:22">
      <c r="N30" s="10"/>
      <c r="Q30" s="10"/>
      <c r="T30" s="10"/>
      <c r="U30" s="10"/>
      <c r="V30" s="10"/>
    </row>
    <row r="31" spans="2:22" ht="23.4">
      <c r="B31" s="414" t="s">
        <v>250</v>
      </c>
      <c r="C31" s="414"/>
      <c r="D31" s="414"/>
      <c r="E31" s="414"/>
      <c r="F31" s="414"/>
      <c r="G31" s="414"/>
      <c r="H31" s="414"/>
      <c r="I31" s="414"/>
      <c r="J31" s="414"/>
      <c r="K31" s="414"/>
    </row>
    <row r="32" spans="2:22" ht="15" thickBot="1">
      <c r="B32" s="426" t="s">
        <v>317</v>
      </c>
      <c r="C32" s="426"/>
      <c r="D32" s="426"/>
      <c r="E32" s="426"/>
      <c r="F32" s="426"/>
      <c r="G32" s="426"/>
      <c r="H32" s="426"/>
      <c r="I32" s="426"/>
      <c r="J32" s="426"/>
      <c r="K32" s="426"/>
    </row>
    <row r="33" spans="2:11" ht="34.049999999999997" customHeight="1">
      <c r="C33" s="427"/>
      <c r="D33" s="428" t="s">
        <v>263</v>
      </c>
      <c r="E33" s="429"/>
      <c r="F33" s="430"/>
      <c r="G33" s="431" t="s">
        <v>266</v>
      </c>
      <c r="H33" s="429"/>
      <c r="I33" s="432"/>
      <c r="J33" s="435" t="s">
        <v>299</v>
      </c>
      <c r="K33" s="436"/>
    </row>
    <row r="34" spans="2:11" ht="15" thickBot="1">
      <c r="C34" s="427"/>
      <c r="D34" s="297" t="s">
        <v>268</v>
      </c>
      <c r="E34" s="298" t="s">
        <v>269</v>
      </c>
      <c r="F34" s="299" t="s">
        <v>270</v>
      </c>
      <c r="G34" s="300" t="s">
        <v>268</v>
      </c>
      <c r="H34" s="298" t="s">
        <v>269</v>
      </c>
      <c r="I34" s="301" t="s">
        <v>270</v>
      </c>
      <c r="J34" s="297" t="s">
        <v>268</v>
      </c>
      <c r="K34" s="299" t="s">
        <v>300</v>
      </c>
    </row>
    <row r="35" spans="2:11">
      <c r="B35" s="423" t="str">
        <f>'HOME PAGE'!H5</f>
        <v>4 WEEKS ENDING 1-25-2026</v>
      </c>
      <c r="C35" s="80" t="s">
        <v>318</v>
      </c>
      <c r="D35" s="81">
        <f>'Sales By Region &amp; Outlet'!C25</f>
        <v>18525543.729898486</v>
      </c>
      <c r="E35" s="82">
        <f>'Sales By Region &amp; Outlet'!D25</f>
        <v>-1199572.7430670634</v>
      </c>
      <c r="F35" s="111">
        <f>'Sales By Region &amp; Outlet'!E25</f>
        <v>-6.0814482120353994E-2</v>
      </c>
      <c r="G35" s="105">
        <f>'Sales By Region &amp; Outlet'!F25</f>
        <v>51198166.513084516</v>
      </c>
      <c r="H35" s="105">
        <f>'Sales By Region &amp; Outlet'!G25</f>
        <v>-495111.80544517934</v>
      </c>
      <c r="I35" s="111">
        <f>'Sales By Region &amp; Outlet'!H25</f>
        <v>-9.5778759163684963E-3</v>
      </c>
      <c r="J35" s="112">
        <f>'Sales By Region &amp; Outlet'!I25</f>
        <v>82.813052261288249</v>
      </c>
      <c r="K35" s="91">
        <f>'Sales By Region &amp; Outlet'!J25</f>
        <v>-3.5527184244366765</v>
      </c>
    </row>
    <row r="36" spans="2:11">
      <c r="B36" s="424"/>
      <c r="C36" s="302" t="s">
        <v>319</v>
      </c>
      <c r="D36" s="83">
        <f>'Sales By Region &amp; Outlet'!C26</f>
        <v>27534092.611769177</v>
      </c>
      <c r="E36" s="303">
        <f>'Sales By Region &amp; Outlet'!D26</f>
        <v>-725974.04580437019</v>
      </c>
      <c r="F36" s="306">
        <f>'Sales By Region &amp; Outlet'!E26</f>
        <v>-2.5689042230543111E-2</v>
      </c>
      <c r="G36" s="305">
        <f>'Sales By Region &amp; Outlet'!F26</f>
        <v>66092357.581634894</v>
      </c>
      <c r="H36" s="305">
        <f>'Sales By Region &amp; Outlet'!G26</f>
        <v>1028369.5750156567</v>
      </c>
      <c r="I36" s="306">
        <f>'Sales By Region &amp; Outlet'!H26</f>
        <v>1.5805510951942204E-2</v>
      </c>
      <c r="J36" s="307">
        <f>'Sales By Region &amp; Outlet'!I26</f>
        <v>102.47283163224074</v>
      </c>
      <c r="K36" s="92">
        <f>'Sales By Region &amp; Outlet'!J26</f>
        <v>-0.54333814723348439</v>
      </c>
    </row>
    <row r="37" spans="2:11">
      <c r="B37" s="424"/>
      <c r="C37" s="302" t="s">
        <v>320</v>
      </c>
      <c r="D37" s="83">
        <f>'Sales By Region &amp; Outlet'!C27</f>
        <v>25917483.355933674</v>
      </c>
      <c r="E37" s="303">
        <f>'Sales By Region &amp; Outlet'!D27</f>
        <v>-369349.89523795247</v>
      </c>
      <c r="F37" s="306">
        <f>'Sales By Region &amp; Outlet'!E27</f>
        <v>-1.4050756578732823E-2</v>
      </c>
      <c r="G37" s="305">
        <f>'Sales By Region &amp; Outlet'!F27</f>
        <v>61791554.477566816</v>
      </c>
      <c r="H37" s="305">
        <f>'Sales By Region &amp; Outlet'!G27</f>
        <v>-189115.6768643856</v>
      </c>
      <c r="I37" s="306">
        <f>'Sales By Region &amp; Outlet'!H27</f>
        <v>-3.0512041317588934E-3</v>
      </c>
      <c r="J37" s="307">
        <f>'Sales By Region &amp; Outlet'!I27</f>
        <v>112.81474687122829</v>
      </c>
      <c r="K37" s="92">
        <f>'Sales By Region &amp; Outlet'!J27</f>
        <v>0.7405685824877537</v>
      </c>
    </row>
    <row r="38" spans="2:11">
      <c r="B38" s="424"/>
      <c r="C38" s="302" t="s">
        <v>321</v>
      </c>
      <c r="D38" s="83">
        <f>'Sales By Region &amp; Outlet'!C28</f>
        <v>40474983.106262743</v>
      </c>
      <c r="E38" s="303">
        <f>'Sales By Region &amp; Outlet'!D28</f>
        <v>924919.53663747758</v>
      </c>
      <c r="F38" s="306">
        <f>'Sales By Region &amp; Outlet'!E28</f>
        <v>2.3386044247671513E-2</v>
      </c>
      <c r="G38" s="305">
        <f>'Sales By Region &amp; Outlet'!F28</f>
        <v>97805835.165831015</v>
      </c>
      <c r="H38" s="305">
        <f>'Sales By Region &amp; Outlet'!G28</f>
        <v>2065504.3771765679</v>
      </c>
      <c r="I38" s="306">
        <f>'Sales By Region &amp; Outlet'!H28</f>
        <v>2.1574025911150676E-2</v>
      </c>
      <c r="J38" s="307">
        <f>'Sales By Region &amp; Outlet'!I28</f>
        <v>124.00426209173582</v>
      </c>
      <c r="K38" s="92">
        <f>'Sales By Region &amp; Outlet'!J28</f>
        <v>5.320481988463456</v>
      </c>
    </row>
    <row r="39" spans="2:11">
      <c r="B39" s="424"/>
      <c r="C39" s="302" t="s">
        <v>322</v>
      </c>
      <c r="D39" s="83">
        <f>'Sales By Region &amp; Outlet'!C29</f>
        <v>9759448.5053321086</v>
      </c>
      <c r="E39" s="303">
        <f>'Sales By Region &amp; Outlet'!D29</f>
        <v>-271024.55852466263</v>
      </c>
      <c r="F39" s="306">
        <f>'Sales By Region &amp; Outlet'!E29</f>
        <v>-2.7020117276547694E-2</v>
      </c>
      <c r="G39" s="305">
        <f>'Sales By Region &amp; Outlet'!F29</f>
        <v>24303226.234569084</v>
      </c>
      <c r="H39" s="305">
        <f>'Sales By Region &amp; Outlet'!G29</f>
        <v>-362874.60271569714</v>
      </c>
      <c r="I39" s="306">
        <f>'Sales By Region &amp; Outlet'!H29</f>
        <v>-1.4711470009365372E-2</v>
      </c>
      <c r="J39" s="307">
        <f>'Sales By Region &amp; Outlet'!I29</f>
        <v>79.163671391827492</v>
      </c>
      <c r="K39" s="92">
        <f>'Sales By Region &amp; Outlet'!J29</f>
        <v>-0.52862006448847865</v>
      </c>
    </row>
    <row r="40" spans="2:11">
      <c r="B40" s="424"/>
      <c r="C40" s="302" t="s">
        <v>323</v>
      </c>
      <c r="D40" s="83">
        <f>'Sales By Region &amp; Outlet'!C30</f>
        <v>15799268.459624588</v>
      </c>
      <c r="E40" s="303">
        <f>'Sales By Region &amp; Outlet'!D30</f>
        <v>-374228.37429585308</v>
      </c>
      <c r="F40" s="306">
        <f>'Sales By Region &amp; Outlet'!E30</f>
        <v>-2.3138371258773757E-2</v>
      </c>
      <c r="G40" s="305">
        <f>'Sales By Region &amp; Outlet'!F30</f>
        <v>39041012.482460111</v>
      </c>
      <c r="H40" s="305">
        <f>'Sales By Region &amp; Outlet'!G30</f>
        <v>564611.63444470614</v>
      </c>
      <c r="I40" s="306">
        <f>'Sales By Region &amp; Outlet'!H30</f>
        <v>1.4674232048755375E-2</v>
      </c>
      <c r="J40" s="307">
        <f>'Sales By Region &amp; Outlet'!I30</f>
        <v>67.243498695310834</v>
      </c>
      <c r="K40" s="92">
        <f>'Sales By Region &amp; Outlet'!J30</f>
        <v>-0.18003326637408179</v>
      </c>
    </row>
    <row r="41" spans="2:11">
      <c r="B41" s="424"/>
      <c r="C41" s="302" t="s">
        <v>324</v>
      </c>
      <c r="D41" s="83">
        <f>'Sales By Region &amp; Outlet'!C31</f>
        <v>27368859.298314869</v>
      </c>
      <c r="E41" s="303">
        <f>'Sales By Region &amp; Outlet'!D31</f>
        <v>-431754.67161273211</v>
      </c>
      <c r="F41" s="306">
        <f>'Sales By Region &amp; Outlet'!E31</f>
        <v>-1.5530400590424676E-2</v>
      </c>
      <c r="G41" s="305">
        <f>'Sales By Region &amp; Outlet'!F31</f>
        <v>65651810.390466318</v>
      </c>
      <c r="H41" s="305">
        <f>'Sales By Region &amp; Outlet'!G31</f>
        <v>-2000007.3266508132</v>
      </c>
      <c r="I41" s="306">
        <f>'Sales By Region &amp; Outlet'!H31</f>
        <v>-2.9563245957614163E-2</v>
      </c>
      <c r="J41" s="307">
        <f>'Sales By Region &amp; Outlet'!I31</f>
        <v>104.80063669259872</v>
      </c>
      <c r="K41" s="92">
        <f>'Sales By Region &amp; Outlet'!J31</f>
        <v>0.53148033411645201</v>
      </c>
    </row>
    <row r="42" spans="2:11" ht="15" thickBot="1">
      <c r="B42" s="425"/>
      <c r="C42" s="84" t="s">
        <v>325</v>
      </c>
      <c r="D42" s="89">
        <f>'Sales By Region &amp; Outlet'!C32</f>
        <v>22633379.410270374</v>
      </c>
      <c r="E42" s="90">
        <f>'Sales By Region &amp; Outlet'!D32</f>
        <v>-1492453.844957184</v>
      </c>
      <c r="F42" s="114">
        <f>'Sales By Region &amp; Outlet'!E32</f>
        <v>-6.1861235181744481E-2</v>
      </c>
      <c r="G42" s="108">
        <f>'Sales By Region &amp; Outlet'!F32</f>
        <v>57376979.719828203</v>
      </c>
      <c r="H42" s="108">
        <f>'Sales By Region &amp; Outlet'!G32</f>
        <v>-152726.26662456989</v>
      </c>
      <c r="I42" s="114">
        <f>'Sales By Region &amp; Outlet'!H32</f>
        <v>-2.654737478765044E-3</v>
      </c>
      <c r="J42" s="119">
        <f>'Sales By Region &amp; Outlet'!I32</f>
        <v>106.65737057448811</v>
      </c>
      <c r="K42" s="93">
        <f>'Sales By Region &amp; Outlet'!J32</f>
        <v>-4.6997619365719885</v>
      </c>
    </row>
    <row r="43" spans="2:11">
      <c r="B43" s="423" t="str">
        <f>'HOME PAGE'!H6</f>
        <v>LATEST 52 WEEKS ENDING 1-25-2026</v>
      </c>
      <c r="C43" s="80" t="s">
        <v>318</v>
      </c>
      <c r="D43" s="81">
        <f>'Sales By Region &amp; Outlet'!C65</f>
        <v>242069658.88799861</v>
      </c>
      <c r="E43" s="82">
        <f>'Sales By Region &amp; Outlet'!D65</f>
        <v>-7735326.8838222027</v>
      </c>
      <c r="F43" s="94">
        <f>'Sales By Region &amp; Outlet'!E65</f>
        <v>-3.096546235825684E-2</v>
      </c>
      <c r="G43" s="133">
        <f>'Sales By Region &amp; Outlet'!F65</f>
        <v>671413081.5448823</v>
      </c>
      <c r="H43" s="139">
        <f>'Sales By Region &amp; Outlet'!G65</f>
        <v>4153568.7531810999</v>
      </c>
      <c r="I43" s="134">
        <f>'Sales By Region &amp; Outlet'!H65</f>
        <v>6.2248175912895855E-3</v>
      </c>
      <c r="J43" s="112">
        <f>'Sales By Region &amp; Outlet'!I65</f>
        <v>87.348110960114582</v>
      </c>
      <c r="K43" s="91">
        <f>'Sales By Region &amp; Outlet'!J65</f>
        <v>-3.0789327625775371</v>
      </c>
    </row>
    <row r="44" spans="2:11">
      <c r="B44" s="424"/>
      <c r="C44" s="302" t="s">
        <v>319</v>
      </c>
      <c r="D44" s="83">
        <f>'Sales By Region &amp; Outlet'!C66</f>
        <v>343987738.50407857</v>
      </c>
      <c r="E44" s="303">
        <f>'Sales By Region &amp; Outlet'!D66</f>
        <v>1889665.7417658567</v>
      </c>
      <c r="F44" s="95">
        <f>'Sales By Region &amp; Outlet'!E66</f>
        <v>5.5237544207937788E-3</v>
      </c>
      <c r="G44" s="304">
        <f>'Sales By Region &amp; Outlet'!F66</f>
        <v>823065861.54435802</v>
      </c>
      <c r="H44" s="319">
        <f>'Sales By Region &amp; Outlet'!G66</f>
        <v>21533796.062186718</v>
      </c>
      <c r="I44" s="135">
        <f>'Sales By Region &amp; Outlet'!H66</f>
        <v>2.6865794881497103E-2</v>
      </c>
      <c r="J44" s="307">
        <f>'Sales By Region &amp; Outlet'!I66</f>
        <v>103.33947749360574</v>
      </c>
      <c r="K44" s="92">
        <f>'Sales By Region &amp; Outlet'!J66</f>
        <v>0.23963578583563105</v>
      </c>
    </row>
    <row r="45" spans="2:11">
      <c r="B45" s="424"/>
      <c r="C45" s="302" t="s">
        <v>320</v>
      </c>
      <c r="D45" s="83">
        <f>'Sales By Region &amp; Outlet'!C67</f>
        <v>314182974.44805306</v>
      </c>
      <c r="E45" s="303">
        <f>'Sales By Region &amp; Outlet'!D67</f>
        <v>3104880.1827101707</v>
      </c>
      <c r="F45" s="95">
        <f>'Sales By Region &amp; Outlet'!E67</f>
        <v>9.9810312585423486E-3</v>
      </c>
      <c r="G45" s="304">
        <f>'Sales By Region &amp; Outlet'!F67</f>
        <v>756762390.35053027</v>
      </c>
      <c r="H45" s="319">
        <f>'Sales By Region &amp; Outlet'!G67</f>
        <v>15339713.03720367</v>
      </c>
      <c r="I45" s="135">
        <f>'Sales By Region &amp; Outlet'!H67</f>
        <v>2.0689565488864969E-2</v>
      </c>
      <c r="J45" s="307">
        <f>'Sales By Region &amp; Outlet'!I67</f>
        <v>110.39286954692737</v>
      </c>
      <c r="K45" s="92">
        <f>'Sales By Region &amp; Outlet'!J67</f>
        <v>0.74205120568608152</v>
      </c>
    </row>
    <row r="46" spans="2:11">
      <c r="B46" s="424"/>
      <c r="C46" s="302" t="s">
        <v>321</v>
      </c>
      <c r="D46" s="83">
        <f>'Sales By Region &amp; Outlet'!C68</f>
        <v>491069507.76272905</v>
      </c>
      <c r="E46" s="303">
        <f>'Sales By Region &amp; Outlet'!D68</f>
        <v>3015047.973212719</v>
      </c>
      <c r="F46" s="95">
        <f>'Sales By Region &amp; Outlet'!E68</f>
        <v>6.1776875771466597E-3</v>
      </c>
      <c r="G46" s="304">
        <f>'Sales By Region &amp; Outlet'!F68</f>
        <v>1208274800.5781846</v>
      </c>
      <c r="H46" s="319">
        <f>'Sales By Region &amp; Outlet'!G68</f>
        <v>16714648.698118448</v>
      </c>
      <c r="I46" s="135">
        <f>'Sales By Region &amp; Outlet'!H68</f>
        <v>1.4027532451253728E-2</v>
      </c>
      <c r="J46" s="307">
        <f>'Sales By Region &amp; Outlet'!I68</f>
        <v>121.44460729368372</v>
      </c>
      <c r="K46" s="92">
        <f>'Sales By Region &amp; Outlet'!J68</f>
        <v>0.36036612551333747</v>
      </c>
    </row>
    <row r="47" spans="2:11">
      <c r="B47" s="424"/>
      <c r="C47" s="302" t="s">
        <v>322</v>
      </c>
      <c r="D47" s="83">
        <f>'Sales By Region &amp; Outlet'!C69</f>
        <v>120975746.68639648</v>
      </c>
      <c r="E47" s="303">
        <f>'Sales By Region &amp; Outlet'!D69</f>
        <v>2302922.7060495615</v>
      </c>
      <c r="F47" s="95">
        <f>'Sales By Region &amp; Outlet'!E69</f>
        <v>1.9405645107349448E-2</v>
      </c>
      <c r="G47" s="304">
        <f>'Sales By Region &amp; Outlet'!F69</f>
        <v>304593509.80062938</v>
      </c>
      <c r="H47" s="319">
        <f>'Sales By Region &amp; Outlet'!G69</f>
        <v>7328444.9277406931</v>
      </c>
      <c r="I47" s="135">
        <f>'Sales By Region &amp; Outlet'!H69</f>
        <v>2.4652896669423146E-2</v>
      </c>
      <c r="J47" s="307">
        <f>'Sales By Region &amp; Outlet'!I69</f>
        <v>79.210780461376842</v>
      </c>
      <c r="K47" s="92">
        <f>'Sales By Region &amp; Outlet'!J69</f>
        <v>1.2598452211413047</v>
      </c>
    </row>
    <row r="48" spans="2:11">
      <c r="B48" s="424"/>
      <c r="C48" s="302" t="s">
        <v>323</v>
      </c>
      <c r="D48" s="83">
        <f>'Sales By Region &amp; Outlet'!C70</f>
        <v>189405245.4338074</v>
      </c>
      <c r="E48" s="303">
        <f>'Sales By Region &amp; Outlet'!D70</f>
        <v>4835145.0014331043</v>
      </c>
      <c r="F48" s="95">
        <f>'Sales By Region &amp; Outlet'!E70</f>
        <v>2.6196794551805971E-2</v>
      </c>
      <c r="G48" s="304">
        <f>'Sales By Region &amp; Outlet'!F70</f>
        <v>462885752.82441813</v>
      </c>
      <c r="H48" s="319">
        <f>'Sales By Region &amp; Outlet'!G70</f>
        <v>15690740.886347532</v>
      </c>
      <c r="I48" s="135">
        <f>'Sales By Region &amp; Outlet'!H70</f>
        <v>3.5087021249066284E-2</v>
      </c>
      <c r="J48" s="307">
        <f>'Sales By Region &amp; Outlet'!I70</f>
        <v>65.071475729180634</v>
      </c>
      <c r="K48" s="92">
        <f>'Sales By Region &amp; Outlet'!J70</f>
        <v>1.4587398536568728</v>
      </c>
    </row>
    <row r="49" spans="2:11">
      <c r="B49" s="424"/>
      <c r="C49" s="302" t="s">
        <v>324</v>
      </c>
      <c r="D49" s="83">
        <f>'Sales By Region &amp; Outlet'!C71</f>
        <v>331890041.80830461</v>
      </c>
      <c r="E49" s="303">
        <f>'Sales By Region &amp; Outlet'!D71</f>
        <v>2784592.0083851814</v>
      </c>
      <c r="F49" s="95">
        <f>'Sales By Region &amp; Outlet'!E71</f>
        <v>8.4610935798179032E-3</v>
      </c>
      <c r="G49" s="304">
        <f>'Sales By Region &amp; Outlet'!F71</f>
        <v>810197175.94011414</v>
      </c>
      <c r="H49" s="319">
        <f>'Sales By Region &amp; Outlet'!G71</f>
        <v>8507071.9343290329</v>
      </c>
      <c r="I49" s="135">
        <f>'Sales By Region &amp; Outlet'!H71</f>
        <v>1.061142190956575E-2</v>
      </c>
      <c r="J49" s="307">
        <f>'Sales By Region &amp; Outlet'!I71</f>
        <v>102.58568827853622</v>
      </c>
      <c r="K49" s="92">
        <f>'Sales By Region &amp; Outlet'!J71</f>
        <v>0.53599569383003143</v>
      </c>
    </row>
    <row r="50" spans="2:11" ht="15" thickBot="1">
      <c r="B50" s="425"/>
      <c r="C50" s="84" t="s">
        <v>325</v>
      </c>
      <c r="D50" s="89">
        <f>'Sales By Region &amp; Outlet'!C72</f>
        <v>295597109.77268982</v>
      </c>
      <c r="E50" s="90">
        <f>'Sales By Region &amp; Outlet'!D72</f>
        <v>-2785783.7498861551</v>
      </c>
      <c r="F50" s="96">
        <f>'Sales By Region &amp; Outlet'!E72</f>
        <v>-9.3362716508256522E-3</v>
      </c>
      <c r="G50" s="310">
        <f>'Sales By Region &amp; Outlet'!F72</f>
        <v>737729830.86579347</v>
      </c>
      <c r="H50" s="320">
        <f>'Sales By Region &amp; Outlet'!G72</f>
        <v>7824641.3604916334</v>
      </c>
      <c r="I50" s="136">
        <f>'Sales By Region &amp; Outlet'!H72</f>
        <v>1.0720079091086935E-2</v>
      </c>
      <c r="J50" s="119">
        <f>'Sales By Region &amp; Outlet'!I72</f>
        <v>112.44159126734883</v>
      </c>
      <c r="K50" s="93">
        <f>'Sales By Region &amp; Outlet'!J72</f>
        <v>-1.4219778273119061</v>
      </c>
    </row>
    <row r="51" spans="2:11">
      <c r="B51" s="423" t="str">
        <f>'HOME PAGE'!H7</f>
        <v>YTD ENDING 1-25-2026</v>
      </c>
      <c r="C51" s="85" t="s">
        <v>318</v>
      </c>
      <c r="D51" s="81">
        <f>'Sales By Region &amp; Outlet'!C105</f>
        <v>18525543.729898486</v>
      </c>
      <c r="E51" s="82">
        <f>'Sales By Region &amp; Outlet'!D105</f>
        <v>-1199572.7430670634</v>
      </c>
      <c r="F51" s="97">
        <f>'Sales By Region &amp; Outlet'!E105</f>
        <v>-6.0814482120353994E-2</v>
      </c>
      <c r="G51" s="104">
        <f>'Sales By Region &amp; Outlet'!F105</f>
        <v>51198166.513084516</v>
      </c>
      <c r="H51" s="140">
        <f>'Sales By Region &amp; Outlet'!G105</f>
        <v>-495111.80544520169</v>
      </c>
      <c r="I51" s="137">
        <f>'Sales By Region &amp; Outlet'!H105</f>
        <v>-9.5778759163689248E-3</v>
      </c>
      <c r="J51" s="112">
        <f>'Sales By Region &amp; Outlet'!I105</f>
        <v>82.813052261288249</v>
      </c>
      <c r="K51" s="91">
        <f>'Sales By Region &amp; Outlet'!J105</f>
        <v>-3.5527184244366481</v>
      </c>
    </row>
    <row r="52" spans="2:11">
      <c r="B52" s="424"/>
      <c r="C52" s="302" t="s">
        <v>319</v>
      </c>
      <c r="D52" s="83">
        <f>'Sales By Region &amp; Outlet'!C106</f>
        <v>27534092.611769177</v>
      </c>
      <c r="E52" s="303">
        <f>'Sales By Region &amp; Outlet'!D106</f>
        <v>-725974.04580436647</v>
      </c>
      <c r="F52" s="308">
        <f>'Sales By Region &amp; Outlet'!E106</f>
        <v>-2.5689042230542983E-2</v>
      </c>
      <c r="G52" s="106">
        <f>'Sales By Region &amp; Outlet'!F106</f>
        <v>66092357.581634894</v>
      </c>
      <c r="H52" s="141">
        <f>'Sales By Region &amp; Outlet'!G106</f>
        <v>1028369.5750156268</v>
      </c>
      <c r="I52" s="321">
        <f>'Sales By Region &amp; Outlet'!H106</f>
        <v>1.5805510951941739E-2</v>
      </c>
      <c r="J52" s="307">
        <f>'Sales By Region &amp; Outlet'!I106</f>
        <v>102.47283163224074</v>
      </c>
      <c r="K52" s="92">
        <f>'Sales By Region &amp; Outlet'!J106</f>
        <v>-0.54333814723347018</v>
      </c>
    </row>
    <row r="53" spans="2:11">
      <c r="B53" s="424"/>
      <c r="C53" s="302" t="s">
        <v>320</v>
      </c>
      <c r="D53" s="83">
        <f>'Sales By Region &amp; Outlet'!C107</f>
        <v>25917483.355933674</v>
      </c>
      <c r="E53" s="303">
        <f>'Sales By Region &amp; Outlet'!D107</f>
        <v>-369349.8952379562</v>
      </c>
      <c r="F53" s="308">
        <f>'Sales By Region &amp; Outlet'!E107</f>
        <v>-1.4050756578732964E-2</v>
      </c>
      <c r="G53" s="106">
        <f>'Sales By Region &amp; Outlet'!F107</f>
        <v>61791554.477566838</v>
      </c>
      <c r="H53" s="141">
        <f>'Sales By Region &amp; Outlet'!G107</f>
        <v>-189115.6768643409</v>
      </c>
      <c r="I53" s="321">
        <f>'Sales By Region &amp; Outlet'!H107</f>
        <v>-3.051204131758173E-3</v>
      </c>
      <c r="J53" s="307">
        <f>'Sales By Region &amp; Outlet'!I107</f>
        <v>112.81474687122829</v>
      </c>
      <c r="K53" s="92">
        <f>'Sales By Region &amp; Outlet'!J107</f>
        <v>0.7405685824877537</v>
      </c>
    </row>
    <row r="54" spans="2:11">
      <c r="B54" s="424"/>
      <c r="C54" s="302" t="s">
        <v>321</v>
      </c>
      <c r="D54" s="83">
        <f>'Sales By Region &amp; Outlet'!C108</f>
        <v>40474983.106262743</v>
      </c>
      <c r="E54" s="303">
        <f>'Sales By Region &amp; Outlet'!D108</f>
        <v>924919.53663745522</v>
      </c>
      <c r="F54" s="308">
        <f>'Sales By Region &amp; Outlet'!E108</f>
        <v>2.3386044247670934E-2</v>
      </c>
      <c r="G54" s="106">
        <f>'Sales By Region &amp; Outlet'!F108</f>
        <v>97805835.165830985</v>
      </c>
      <c r="H54" s="141">
        <f>'Sales By Region &amp; Outlet'!G108</f>
        <v>2065504.3771765232</v>
      </c>
      <c r="I54" s="321">
        <f>'Sales By Region &amp; Outlet'!H108</f>
        <v>2.1574025911150208E-2</v>
      </c>
      <c r="J54" s="307">
        <f>'Sales By Region &amp; Outlet'!I108</f>
        <v>124.00426209173582</v>
      </c>
      <c r="K54" s="92">
        <f>'Sales By Region &amp; Outlet'!J108</f>
        <v>5.3204819884634418</v>
      </c>
    </row>
    <row r="55" spans="2:11">
      <c r="B55" s="424"/>
      <c r="C55" s="302" t="s">
        <v>322</v>
      </c>
      <c r="D55" s="83">
        <f>'Sales By Region &amp; Outlet'!C109</f>
        <v>9759448.5053321086</v>
      </c>
      <c r="E55" s="303">
        <f>'Sales By Region &amp; Outlet'!D109</f>
        <v>-271024.55852466077</v>
      </c>
      <c r="F55" s="308">
        <f>'Sales By Region &amp; Outlet'!E109</f>
        <v>-2.7020117276547514E-2</v>
      </c>
      <c r="G55" s="106">
        <f>'Sales By Region &amp; Outlet'!F109</f>
        <v>24303226.234569084</v>
      </c>
      <c r="H55" s="141">
        <f>'Sales By Region &amp; Outlet'!G109</f>
        <v>-362874.60271570459</v>
      </c>
      <c r="I55" s="321">
        <f>'Sales By Region &amp; Outlet'!H109</f>
        <v>-1.4711470009365669E-2</v>
      </c>
      <c r="J55" s="307">
        <f>'Sales By Region &amp; Outlet'!I109</f>
        <v>79.163671391827492</v>
      </c>
      <c r="K55" s="92">
        <f>'Sales By Region &amp; Outlet'!J109</f>
        <v>-0.52862006448843601</v>
      </c>
    </row>
    <row r="56" spans="2:11">
      <c r="B56" s="424"/>
      <c r="C56" s="302" t="s">
        <v>323</v>
      </c>
      <c r="D56" s="83">
        <f>'Sales By Region &amp; Outlet'!C110</f>
        <v>15799268.459624588</v>
      </c>
      <c r="E56" s="303">
        <f>'Sales By Region &amp; Outlet'!D110</f>
        <v>-374228.37429584935</v>
      </c>
      <c r="F56" s="308">
        <f>'Sales By Region &amp; Outlet'!E110</f>
        <v>-2.3138371258773532E-2</v>
      </c>
      <c r="G56" s="106">
        <f>'Sales By Region &amp; Outlet'!F110</f>
        <v>39041012.482460134</v>
      </c>
      <c r="H56" s="141">
        <f>'Sales By Region &amp; Outlet'!G110</f>
        <v>564611.63444472104</v>
      </c>
      <c r="I56" s="321">
        <f>'Sales By Region &amp; Outlet'!H110</f>
        <v>1.4674232048755759E-2</v>
      </c>
      <c r="J56" s="307">
        <f>'Sales By Region &amp; Outlet'!I110</f>
        <v>67.243498695310834</v>
      </c>
      <c r="K56" s="92">
        <f>'Sales By Region &amp; Outlet'!J110</f>
        <v>-0.18003326637403916</v>
      </c>
    </row>
    <row r="57" spans="2:11">
      <c r="B57" s="424"/>
      <c r="C57" s="302" t="s">
        <v>324</v>
      </c>
      <c r="D57" s="83">
        <f>'Sales By Region &amp; Outlet'!C111</f>
        <v>27368859.298314869</v>
      </c>
      <c r="E57" s="303">
        <f>'Sales By Region &amp; Outlet'!D111</f>
        <v>-431754.67161272839</v>
      </c>
      <c r="F57" s="308">
        <f>'Sales By Region &amp; Outlet'!E111</f>
        <v>-1.5530400590424544E-2</v>
      </c>
      <c r="G57" s="106">
        <f>'Sales By Region &amp; Outlet'!F111</f>
        <v>65651810.390466377</v>
      </c>
      <c r="H57" s="141">
        <f>'Sales By Region &amp; Outlet'!G111</f>
        <v>-2000007.3266507834</v>
      </c>
      <c r="I57" s="321">
        <f>'Sales By Region &amp; Outlet'!H111</f>
        <v>-2.9563245957613709E-2</v>
      </c>
      <c r="J57" s="307">
        <f>'Sales By Region &amp; Outlet'!I111</f>
        <v>104.80063669259872</v>
      </c>
      <c r="K57" s="92">
        <f>'Sales By Region &amp; Outlet'!J111</f>
        <v>0.53148033411648044</v>
      </c>
    </row>
    <row r="58" spans="2:11" ht="15" thickBot="1">
      <c r="B58" s="425"/>
      <c r="C58" s="84" t="s">
        <v>325</v>
      </c>
      <c r="D58" s="89">
        <f>'Sales By Region &amp; Outlet'!C112</f>
        <v>22633379.410270374</v>
      </c>
      <c r="E58" s="90">
        <f>'Sales By Region &amp; Outlet'!D112</f>
        <v>-1492453.8449571803</v>
      </c>
      <c r="F58" s="98">
        <f>'Sales By Region &amp; Outlet'!E112</f>
        <v>-6.1861235181744335E-2</v>
      </c>
      <c r="G58" s="107">
        <f>'Sales By Region &amp; Outlet'!F112</f>
        <v>57376979.719828174</v>
      </c>
      <c r="H58" s="142">
        <f>'Sales By Region &amp; Outlet'!G112</f>
        <v>-152726.2666246444</v>
      </c>
      <c r="I58" s="138">
        <f>'Sales By Region &amp; Outlet'!H112</f>
        <v>-2.6547374787663368E-3</v>
      </c>
      <c r="J58" s="119">
        <f>'Sales By Region &amp; Outlet'!I112</f>
        <v>106.65737057448811</v>
      </c>
      <c r="K58" s="93">
        <f>'Sales By Region &amp; Outlet'!J112</f>
        <v>-4.6997619365719459</v>
      </c>
    </row>
    <row r="62" spans="2:11" ht="23.4">
      <c r="B62" s="414" t="s">
        <v>250</v>
      </c>
      <c r="C62" s="414"/>
      <c r="D62" s="414"/>
      <c r="E62" s="414"/>
      <c r="F62" s="414"/>
      <c r="G62" s="414"/>
      <c r="H62" s="414"/>
      <c r="I62" s="414"/>
      <c r="J62" s="414"/>
      <c r="K62" s="414"/>
    </row>
    <row r="63" spans="2:11" ht="15" thickBot="1">
      <c r="B63" s="426" t="s">
        <v>326</v>
      </c>
      <c r="C63" s="426"/>
      <c r="D63" s="426"/>
      <c r="E63" s="426"/>
      <c r="F63" s="426"/>
      <c r="G63" s="426"/>
      <c r="H63" s="426"/>
      <c r="I63" s="426"/>
      <c r="J63" s="426"/>
      <c r="K63" s="426"/>
    </row>
    <row r="64" spans="2:11" ht="32.549999999999997" customHeight="1">
      <c r="C64" s="427"/>
      <c r="D64" s="428" t="s">
        <v>263</v>
      </c>
      <c r="E64" s="429"/>
      <c r="F64" s="430"/>
      <c r="G64" s="431" t="s">
        <v>266</v>
      </c>
      <c r="H64" s="429"/>
      <c r="I64" s="432"/>
      <c r="J64" s="433" t="s">
        <v>299</v>
      </c>
      <c r="K64" s="434"/>
    </row>
    <row r="65" spans="2:11" ht="33" customHeight="1" thickBot="1">
      <c r="C65" s="427"/>
      <c r="D65" s="297" t="s">
        <v>268</v>
      </c>
      <c r="E65" s="298" t="s">
        <v>269</v>
      </c>
      <c r="F65" s="299" t="s">
        <v>270</v>
      </c>
      <c r="G65" s="300" t="s">
        <v>268</v>
      </c>
      <c r="H65" s="298" t="s">
        <v>269</v>
      </c>
      <c r="I65" s="301" t="s">
        <v>270</v>
      </c>
      <c r="J65" s="297" t="s">
        <v>268</v>
      </c>
      <c r="K65" s="299" t="s">
        <v>300</v>
      </c>
    </row>
    <row r="66" spans="2:11">
      <c r="B66" s="423" t="str">
        <f>'HOME PAGE'!H5</f>
        <v>4 WEEKS ENDING 1-25-2026</v>
      </c>
      <c r="C66" s="80" t="s">
        <v>327</v>
      </c>
      <c r="D66" s="81">
        <f>'Sales By Region &amp; Outlet'!C33</f>
        <v>65841.410002333272</v>
      </c>
      <c r="E66" s="82">
        <f>'Sales By Region &amp; Outlet'!D33</f>
        <v>-2656.6593740768731</v>
      </c>
      <c r="F66" s="97">
        <f>'Sales By Region &amp; Outlet'!E33</f>
        <v>-3.878444163846452E-2</v>
      </c>
      <c r="G66" s="99">
        <f>'Sales By Region &amp; Outlet'!F33</f>
        <v>260704.95814135074</v>
      </c>
      <c r="H66" s="100">
        <f>'Sales By Region &amp; Outlet'!G33</f>
        <v>-1988.2480457754282</v>
      </c>
      <c r="I66" s="94">
        <f>'Sales By Region &amp; Outlet'!H33</f>
        <v>-7.5687075224896566E-3</v>
      </c>
      <c r="J66" s="109">
        <f>'Sales By Region &amp; Outlet'!I33</f>
        <v>21.262775279386393</v>
      </c>
      <c r="K66" s="91">
        <f>'Sales By Region &amp; Outlet'!J33</f>
        <v>-0.24081336579419954</v>
      </c>
    </row>
    <row r="67" spans="2:11">
      <c r="B67" s="424"/>
      <c r="C67" s="302" t="s">
        <v>328</v>
      </c>
      <c r="D67" s="83">
        <f>'Sales By Region &amp; Outlet'!C34</f>
        <v>86226.219189449112</v>
      </c>
      <c r="E67" s="303">
        <f>'Sales By Region &amp; Outlet'!D34</f>
        <v>-16184.82015038922</v>
      </c>
      <c r="F67" s="308">
        <f>'Sales By Region &amp; Outlet'!E34</f>
        <v>-0.15803784684463459</v>
      </c>
      <c r="G67" s="101">
        <f>'Sales By Region &amp; Outlet'!F34</f>
        <v>321168.88176805974</v>
      </c>
      <c r="H67" s="322">
        <f>'Sales By Region &amp; Outlet'!G34</f>
        <v>-56439.610596584156</v>
      </c>
      <c r="I67" s="95">
        <f>'Sales By Region &amp; Outlet'!H34</f>
        <v>-0.14946594617920381</v>
      </c>
      <c r="J67" s="309">
        <f>'Sales By Region &amp; Outlet'!I34</f>
        <v>23.183036037011441</v>
      </c>
      <c r="K67" s="92">
        <f>'Sales By Region &amp; Outlet'!J34</f>
        <v>-3.5833369969907025</v>
      </c>
    </row>
    <row r="68" spans="2:11">
      <c r="B68" s="424"/>
      <c r="C68" s="302" t="s">
        <v>329</v>
      </c>
      <c r="D68" s="83">
        <f>'Sales By Region &amp; Outlet'!C35</f>
        <v>193414.59681606045</v>
      </c>
      <c r="E68" s="303">
        <f>'Sales By Region &amp; Outlet'!D35</f>
        <v>-29146.957170523528</v>
      </c>
      <c r="F68" s="308">
        <f>'Sales By Region &amp; Outlet'!E35</f>
        <v>-0.13096133024071402</v>
      </c>
      <c r="G68" s="101">
        <f>'Sales By Region &amp; Outlet'!F35</f>
        <v>461837.5993140912</v>
      </c>
      <c r="H68" s="322">
        <f>'Sales By Region &amp; Outlet'!G35</f>
        <v>-73759.770775748475</v>
      </c>
      <c r="I68" s="95">
        <f>'Sales By Region &amp; Outlet'!H35</f>
        <v>-0.13771496070523312</v>
      </c>
      <c r="J68" s="309">
        <f>'Sales By Region &amp; Outlet'!I35</f>
        <v>60.821242770801234</v>
      </c>
      <c r="K68" s="92">
        <f>'Sales By Region &amp; Outlet'!J35</f>
        <v>-7.213065607622454</v>
      </c>
    </row>
    <row r="69" spans="2:11">
      <c r="B69" s="424"/>
      <c r="C69" s="302" t="s">
        <v>330</v>
      </c>
      <c r="D69" s="83">
        <f>'Sales By Region &amp; Outlet'!C36</f>
        <v>1705991.5560185884</v>
      </c>
      <c r="E69" s="303">
        <f>'Sales By Region &amp; Outlet'!D36</f>
        <v>-130192.73767462326</v>
      </c>
      <c r="F69" s="308">
        <f>'Sales By Region &amp; Outlet'!E36</f>
        <v>-7.0903959979289402E-2</v>
      </c>
      <c r="G69" s="101">
        <f>'Sales By Region &amp; Outlet'!F36</f>
        <v>4226254.5554559771</v>
      </c>
      <c r="H69" s="322">
        <f>'Sales By Region &amp; Outlet'!G36</f>
        <v>-263499.28718083911</v>
      </c>
      <c r="I69" s="95">
        <f>'Sales By Region &amp; Outlet'!H36</f>
        <v>-5.8689027598467836E-2</v>
      </c>
      <c r="J69" s="309">
        <f>'Sales By Region &amp; Outlet'!I36</f>
        <v>377.58941536800523</v>
      </c>
      <c r="K69" s="92">
        <f>'Sales By Region &amp; Outlet'!J36</f>
        <v>-17.477797579038906</v>
      </c>
    </row>
    <row r="70" spans="2:11">
      <c r="B70" s="424"/>
      <c r="C70" s="302" t="s">
        <v>331</v>
      </c>
      <c r="D70" s="83">
        <f>'Sales By Region &amp; Outlet'!C37</f>
        <v>83548.803023269924</v>
      </c>
      <c r="E70" s="303">
        <f>'Sales By Region &amp; Outlet'!D37</f>
        <v>-17902.290706656058</v>
      </c>
      <c r="F70" s="308">
        <f>'Sales By Region &amp; Outlet'!E37</f>
        <v>-0.17646227407181961</v>
      </c>
      <c r="G70" s="101">
        <f>'Sales By Region &amp; Outlet'!F37</f>
        <v>308646.67657089711</v>
      </c>
      <c r="H70" s="322">
        <f>'Sales By Region &amp; Outlet'!G37</f>
        <v>-57312.234250636189</v>
      </c>
      <c r="I70" s="95">
        <f>'Sales By Region &amp; Outlet'!H37</f>
        <v>-0.15660838568454907</v>
      </c>
      <c r="J70" s="309">
        <f>'Sales By Region &amp; Outlet'!I37</f>
        <v>48.959151315798366</v>
      </c>
      <c r="K70" s="92">
        <f>'Sales By Region &amp; Outlet'!J37</f>
        <v>-8.8321093255812499</v>
      </c>
    </row>
    <row r="71" spans="2:11">
      <c r="B71" s="424"/>
      <c r="C71" s="302" t="s">
        <v>332</v>
      </c>
      <c r="D71" s="83">
        <f>'Sales By Region &amp; Outlet'!C38</f>
        <v>208263.41179332804</v>
      </c>
      <c r="E71" s="303">
        <f>'Sales By Region &amp; Outlet'!D38</f>
        <v>164791.95609411233</v>
      </c>
      <c r="F71" s="308">
        <f>'Sales By Region &amp; Outlet'!E38</f>
        <v>3.7908083233818521</v>
      </c>
      <c r="G71" s="101">
        <f>'Sales By Region &amp; Outlet'!F38</f>
        <v>115066.28969330312</v>
      </c>
      <c r="H71" s="322">
        <f>'Sales By Region &amp; Outlet'!G38</f>
        <v>-47185.659654445626</v>
      </c>
      <c r="I71" s="95">
        <f>'Sales By Region &amp; Outlet'!H38</f>
        <v>-0.29081721263831661</v>
      </c>
      <c r="J71" s="309">
        <f>'Sales By Region &amp; Outlet'!I38</f>
        <v>64.03527811727426</v>
      </c>
      <c r="K71" s="92">
        <f>'Sales By Region &amp; Outlet'!J38</f>
        <v>51.041893603910523</v>
      </c>
    </row>
    <row r="72" spans="2:11">
      <c r="B72" s="424"/>
      <c r="C72" s="302" t="s">
        <v>333</v>
      </c>
      <c r="D72" s="83">
        <f>'Sales By Region &amp; Outlet'!C39</f>
        <v>107601.3732780601</v>
      </c>
      <c r="E72" s="303">
        <f>'Sales By Region &amp; Outlet'!D39</f>
        <v>-14911.329452226128</v>
      </c>
      <c r="F72" s="308">
        <f>'Sales By Region &amp; Outlet'!E39</f>
        <v>-0.12171251731384679</v>
      </c>
      <c r="G72" s="101">
        <f>'Sales By Region &amp; Outlet'!F39</f>
        <v>309253.40016635181</v>
      </c>
      <c r="H72" s="322">
        <f>'Sales By Region &amp; Outlet'!G39</f>
        <v>-24204.947358021513</v>
      </c>
      <c r="I72" s="95">
        <f>'Sales By Region &amp; Outlet'!H39</f>
        <v>-7.2587618626798092E-2</v>
      </c>
      <c r="J72" s="309">
        <f>'Sales By Region &amp; Outlet'!I39</f>
        <v>29.765832701265328</v>
      </c>
      <c r="K72" s="92">
        <f>'Sales By Region &amp; Outlet'!J39</f>
        <v>-3.1794417101365262</v>
      </c>
    </row>
    <row r="73" spans="2:11" ht="15" thickBot="1">
      <c r="B73" s="425"/>
      <c r="C73" s="84" t="s">
        <v>334</v>
      </c>
      <c r="D73" s="316">
        <f>'Sales By Region &amp; Outlet'!C40</f>
        <v>151638.26561103482</v>
      </c>
      <c r="E73" s="317">
        <f>'Sales By Region &amp; Outlet'!D40</f>
        <v>-28486.405508471158</v>
      </c>
      <c r="F73" s="323">
        <f>'Sales By Region &amp; Outlet'!E40</f>
        <v>-0.15814827214630411</v>
      </c>
      <c r="G73" s="324">
        <f>'Sales By Region &amp; Outlet'!F40</f>
        <v>545499.71465183259</v>
      </c>
      <c r="H73" s="325">
        <f>'Sales By Region &amp; Outlet'!G40</f>
        <v>-80774.157793172635</v>
      </c>
      <c r="I73" s="318">
        <f>'Sales By Region &amp; Outlet'!H40</f>
        <v>-0.12897577457259424</v>
      </c>
      <c r="J73" s="326">
        <f>'Sales By Region &amp; Outlet'!I40</f>
        <v>51.623004322736399</v>
      </c>
      <c r="K73" s="314">
        <f>'Sales By Region &amp; Outlet'!J40</f>
        <v>-7.9870412955104442</v>
      </c>
    </row>
    <row r="74" spans="2:11">
      <c r="B74" s="423" t="str">
        <f>'HOME PAGE'!H6</f>
        <v>LATEST 52 WEEKS ENDING 1-25-2026</v>
      </c>
      <c r="C74" s="80" t="s">
        <v>327</v>
      </c>
      <c r="D74" s="81">
        <f>'Sales By Region &amp; Outlet'!C73</f>
        <v>848508.7584527171</v>
      </c>
      <c r="E74" s="82">
        <f>'Sales By Region &amp; Outlet'!D73</f>
        <v>6237.1499129162403</v>
      </c>
      <c r="F74" s="97">
        <f>'Sales By Region &amp; Outlet'!E73</f>
        <v>7.4051527436965825E-3</v>
      </c>
      <c r="G74" s="99">
        <f>'Sales By Region &amp; Outlet'!F73</f>
        <v>3361083.2873436473</v>
      </c>
      <c r="H74" s="100">
        <f>'Sales By Region &amp; Outlet'!G73</f>
        <v>129183.79768569814</v>
      </c>
      <c r="I74" s="94">
        <f>'Sales By Region &amp; Outlet'!H73</f>
        <v>3.9971477485325639E-2</v>
      </c>
      <c r="J74" s="109">
        <f>'Sales By Region &amp; Outlet'!I73</f>
        <v>22.155108985053882</v>
      </c>
      <c r="K74" s="91">
        <f>'Sales By Region &amp; Outlet'!J73</f>
        <v>1.5317323195302741</v>
      </c>
    </row>
    <row r="75" spans="2:11">
      <c r="B75" s="424"/>
      <c r="C75" s="302" t="s">
        <v>328</v>
      </c>
      <c r="D75" s="83">
        <f>'Sales By Region &amp; Outlet'!C74</f>
        <v>1212822.3515318027</v>
      </c>
      <c r="E75" s="303">
        <f>'Sales By Region &amp; Outlet'!D74</f>
        <v>-187233.49154551234</v>
      </c>
      <c r="F75" s="308">
        <f>'Sales By Region &amp; Outlet'!E74</f>
        <v>-0.13373287392163885</v>
      </c>
      <c r="G75" s="101">
        <f>'Sales By Region &amp; Outlet'!F74</f>
        <v>4604894.9940794436</v>
      </c>
      <c r="H75" s="322">
        <f>'Sales By Region &amp; Outlet'!G74</f>
        <v>-549121.1845693253</v>
      </c>
      <c r="I75" s="95">
        <f>'Sales By Region &amp; Outlet'!H74</f>
        <v>-0.10654238666229579</v>
      </c>
      <c r="J75" s="309">
        <f>'Sales By Region &amp; Outlet'!I74</f>
        <v>26.364825024449722</v>
      </c>
      <c r="K75" s="92">
        <f>'Sales By Region &amp; Outlet'!J74</f>
        <v>-2.1757757465807721</v>
      </c>
    </row>
    <row r="76" spans="2:11">
      <c r="B76" s="424"/>
      <c r="C76" s="302" t="s">
        <v>329</v>
      </c>
      <c r="D76" s="83">
        <f>'Sales By Region &amp; Outlet'!C75</f>
        <v>2414970.1825859686</v>
      </c>
      <c r="E76" s="303">
        <f>'Sales By Region &amp; Outlet'!D75</f>
        <v>-353588.9246942224</v>
      </c>
      <c r="F76" s="308">
        <f>'Sales By Region &amp; Outlet'!E75</f>
        <v>-0.12771586626575046</v>
      </c>
      <c r="G76" s="101">
        <f>'Sales By Region &amp; Outlet'!F75</f>
        <v>5773681.7490107212</v>
      </c>
      <c r="H76" s="322">
        <f>'Sales By Region &amp; Outlet'!G75</f>
        <v>-662802.81147162057</v>
      </c>
      <c r="I76" s="95">
        <f>'Sales By Region &amp; Outlet'!H75</f>
        <v>-0.10297590326573408</v>
      </c>
      <c r="J76" s="309">
        <f>'Sales By Region &amp; Outlet'!I75</f>
        <v>61.400873675531265</v>
      </c>
      <c r="K76" s="92">
        <f>'Sales By Region &amp; Outlet'!J75</f>
        <v>-4.608654530468165</v>
      </c>
    </row>
    <row r="77" spans="2:11">
      <c r="B77" s="424"/>
      <c r="C77" s="302" t="s">
        <v>330</v>
      </c>
      <c r="D77" s="83">
        <f>'Sales By Region &amp; Outlet'!C76</f>
        <v>22180655.692609303</v>
      </c>
      <c r="E77" s="303">
        <f>'Sales By Region &amp; Outlet'!D76</f>
        <v>-1713081.9987788536</v>
      </c>
      <c r="F77" s="308">
        <f>'Sales By Region &amp; Outlet'!E76</f>
        <v>-7.169585691887323E-2</v>
      </c>
      <c r="G77" s="101">
        <f>'Sales By Region &amp; Outlet'!F76</f>
        <v>54638857.029026464</v>
      </c>
      <c r="H77" s="322">
        <f>'Sales By Region &amp; Outlet'!G76</f>
        <v>-3601290.8664443642</v>
      </c>
      <c r="I77" s="95">
        <f>'Sales By Region &amp; Outlet'!H76</f>
        <v>-6.1835194390439149E-2</v>
      </c>
      <c r="J77" s="309">
        <f>'Sales By Region &amp; Outlet'!I76</f>
        <v>396.93011451186504</v>
      </c>
      <c r="K77" s="92">
        <f>'Sales By Region &amp; Outlet'!J76</f>
        <v>-4.0416684201622388</v>
      </c>
    </row>
    <row r="78" spans="2:11">
      <c r="B78" s="424"/>
      <c r="C78" s="302" t="s">
        <v>331</v>
      </c>
      <c r="D78" s="83">
        <f>'Sales By Region &amp; Outlet'!C77</f>
        <v>1164539.6966829426</v>
      </c>
      <c r="E78" s="303">
        <f>'Sales By Region &amp; Outlet'!D77</f>
        <v>-147463.46259774757</v>
      </c>
      <c r="F78" s="308">
        <f>'Sales By Region &amp; Outlet'!E77</f>
        <v>-0.11239566121059867</v>
      </c>
      <c r="G78" s="101">
        <f>'Sales By Region &amp; Outlet'!F77</f>
        <v>4321143.3003329318</v>
      </c>
      <c r="H78" s="322">
        <f>'Sales By Region &amp; Outlet'!G77</f>
        <v>-461470.25596935209</v>
      </c>
      <c r="I78" s="95">
        <f>'Sales By Region &amp; Outlet'!H77</f>
        <v>-9.6489137275423423E-2</v>
      </c>
      <c r="J78" s="309">
        <f>'Sales By Region &amp; Outlet'!I77</f>
        <v>55.175297135704703</v>
      </c>
      <c r="K78" s="92">
        <f>'Sales By Region &amp; Outlet'!J77</f>
        <v>-3.1175563737409746</v>
      </c>
    </row>
    <row r="79" spans="2:11">
      <c r="B79" s="424"/>
      <c r="C79" s="302" t="s">
        <v>332</v>
      </c>
      <c r="D79" s="83">
        <f>'Sales By Region &amp; Outlet'!C78</f>
        <v>946141.32075964182</v>
      </c>
      <c r="E79" s="303">
        <f>'Sales By Region &amp; Outlet'!D78</f>
        <v>355164.01810403576</v>
      </c>
      <c r="F79" s="308">
        <f>'Sales By Region &amp; Outlet'!E78</f>
        <v>0.60097742588095426</v>
      </c>
      <c r="G79" s="101">
        <f>'Sales By Region &amp; Outlet'!F78</f>
        <v>1567903.2223150749</v>
      </c>
      <c r="H79" s="322">
        <f>'Sales By Region &amp; Outlet'!G78</f>
        <v>-557614.10095045669</v>
      </c>
      <c r="I79" s="95">
        <f>'Sales By Region &amp; Outlet'!H78</f>
        <v>-0.26234276937991174</v>
      </c>
      <c r="J79" s="309">
        <f>'Sales By Region &amp; Outlet'!I78</f>
        <v>23.521177855183325</v>
      </c>
      <c r="K79" s="92">
        <f>'Sales By Region &amp; Outlet'!J78</f>
        <v>9.7438844150863275</v>
      </c>
    </row>
    <row r="80" spans="2:11">
      <c r="B80" s="424"/>
      <c r="C80" s="302" t="s">
        <v>333</v>
      </c>
      <c r="D80" s="83">
        <f>'Sales By Region &amp; Outlet'!C79</f>
        <v>1305342.286977319</v>
      </c>
      <c r="E80" s="303">
        <f>'Sales By Region &amp; Outlet'!D79</f>
        <v>44792.302685501287</v>
      </c>
      <c r="F80" s="308">
        <f>'Sales By Region &amp; Outlet'!E79</f>
        <v>3.5533936173634394E-2</v>
      </c>
      <c r="G80" s="101">
        <f>'Sales By Region &amp; Outlet'!F79</f>
        <v>3608609.1269339351</v>
      </c>
      <c r="H80" s="322">
        <f>'Sales By Region &amp; Outlet'!G79</f>
        <v>21242.409667882603</v>
      </c>
      <c r="I80" s="95">
        <f>'Sales By Region &amp; Outlet'!H79</f>
        <v>5.9214491692869175E-3</v>
      </c>
      <c r="J80" s="309">
        <f>'Sales By Region &amp; Outlet'!I79</f>
        <v>29.195866183086387</v>
      </c>
      <c r="K80" s="92">
        <f>'Sales By Region &amp; Outlet'!J79</f>
        <v>2.75674110791768</v>
      </c>
    </row>
    <row r="81" spans="2:11" ht="15" thickBot="1">
      <c r="B81" s="425"/>
      <c r="C81" s="84" t="s">
        <v>334</v>
      </c>
      <c r="D81" s="89">
        <f>'Sales By Region &amp; Outlet'!C80</f>
        <v>2115337.5771654807</v>
      </c>
      <c r="E81" s="90">
        <f>'Sales By Region &amp; Outlet'!D80</f>
        <v>-141324.72446217062</v>
      </c>
      <c r="F81" s="98">
        <f>'Sales By Region &amp; Outlet'!E80</f>
        <v>-6.2625552950584612E-2</v>
      </c>
      <c r="G81" s="102">
        <f>'Sales By Region &amp; Outlet'!F80</f>
        <v>7691802.9621169996</v>
      </c>
      <c r="H81" s="103">
        <f>'Sales By Region &amp; Outlet'!G80</f>
        <v>-320245.53963718191</v>
      </c>
      <c r="I81" s="96">
        <f>'Sales By Region &amp; Outlet'!H80</f>
        <v>-3.9970494383186325E-2</v>
      </c>
      <c r="J81" s="110">
        <f>'Sales By Region &amp; Outlet'!I80</f>
        <v>58.225186236656668</v>
      </c>
      <c r="K81" s="93">
        <f>'Sales By Region &amp; Outlet'!J80</f>
        <v>-2.3726974160787506E-2</v>
      </c>
    </row>
    <row r="82" spans="2:11">
      <c r="B82" s="423" t="str">
        <f>'HOME PAGE'!H7</f>
        <v>YTD ENDING 1-25-2026</v>
      </c>
      <c r="C82" s="85" t="s">
        <v>327</v>
      </c>
      <c r="D82" s="87">
        <f>'Sales By Region &amp; Outlet'!C113</f>
        <v>65841.410002333272</v>
      </c>
      <c r="E82" s="88">
        <f>'Sales By Region &amp; Outlet'!D113</f>
        <v>-2656.6593740768731</v>
      </c>
      <c r="F82" s="127">
        <f>'Sales By Region &amp; Outlet'!E113</f>
        <v>-3.878444163846452E-2</v>
      </c>
      <c r="G82" s="124">
        <f>'Sales By Region &amp; Outlet'!F113</f>
        <v>260704.95814135074</v>
      </c>
      <c r="H82" s="120">
        <f>'Sales By Region &amp; Outlet'!G113</f>
        <v>-1988.2480457754282</v>
      </c>
      <c r="I82" s="126">
        <f>'Sales By Region &amp; Outlet'!H113</f>
        <v>-7.5687075224896566E-3</v>
      </c>
      <c r="J82" s="128">
        <f>'Sales By Region &amp; Outlet'!I113</f>
        <v>21.262775279386393</v>
      </c>
      <c r="K82" s="118">
        <f>'Sales By Region &amp; Outlet'!J113</f>
        <v>-0.24081336579419954</v>
      </c>
    </row>
    <row r="83" spans="2:11">
      <c r="B83" s="424"/>
      <c r="C83" s="302" t="s">
        <v>328</v>
      </c>
      <c r="D83" s="83">
        <f>'Sales By Region &amp; Outlet'!C114</f>
        <v>86226.219189449112</v>
      </c>
      <c r="E83" s="303">
        <f>'Sales By Region &amp; Outlet'!D114</f>
        <v>-16184.820150389191</v>
      </c>
      <c r="F83" s="308">
        <f>'Sales By Region &amp; Outlet'!E114</f>
        <v>-0.15803784684463437</v>
      </c>
      <c r="G83" s="101">
        <f>'Sales By Region &amp; Outlet'!F114</f>
        <v>321168.88176805974</v>
      </c>
      <c r="H83" s="322">
        <f>'Sales By Region &amp; Outlet'!G114</f>
        <v>-56439.610596584098</v>
      </c>
      <c r="I83" s="95">
        <f>'Sales By Region &amp; Outlet'!H114</f>
        <v>-0.14946594617920367</v>
      </c>
      <c r="J83" s="309">
        <f>'Sales By Region &amp; Outlet'!I114</f>
        <v>23.183036037011441</v>
      </c>
      <c r="K83" s="92">
        <f>'Sales By Region &amp; Outlet'!J114</f>
        <v>-3.583336996990699</v>
      </c>
    </row>
    <row r="84" spans="2:11">
      <c r="B84" s="424"/>
      <c r="C84" s="302" t="s">
        <v>329</v>
      </c>
      <c r="D84" s="83">
        <f>'Sales By Region &amp; Outlet'!C115</f>
        <v>193414.59681606045</v>
      </c>
      <c r="E84" s="303">
        <f>'Sales By Region &amp; Outlet'!D115</f>
        <v>-29146.957170523587</v>
      </c>
      <c r="F84" s="308">
        <f>'Sales By Region &amp; Outlet'!E115</f>
        <v>-0.13096133024071427</v>
      </c>
      <c r="G84" s="101">
        <f>'Sales By Region &amp; Outlet'!F115</f>
        <v>461837.5993140912</v>
      </c>
      <c r="H84" s="322">
        <f>'Sales By Region &amp; Outlet'!G115</f>
        <v>-73759.770775748359</v>
      </c>
      <c r="I84" s="95">
        <f>'Sales By Region &amp; Outlet'!H115</f>
        <v>-0.13771496070523292</v>
      </c>
      <c r="J84" s="309">
        <f>'Sales By Region &amp; Outlet'!I115</f>
        <v>60.821242770801234</v>
      </c>
      <c r="K84" s="92">
        <f>'Sales By Region &amp; Outlet'!J115</f>
        <v>-7.2130656076224682</v>
      </c>
    </row>
    <row r="85" spans="2:11">
      <c r="B85" s="424"/>
      <c r="C85" s="302" t="s">
        <v>330</v>
      </c>
      <c r="D85" s="83">
        <f>'Sales By Region &amp; Outlet'!C116</f>
        <v>1705991.5560185884</v>
      </c>
      <c r="E85" s="303">
        <f>'Sales By Region &amp; Outlet'!D116</f>
        <v>-130192.73767462326</v>
      </c>
      <c r="F85" s="308">
        <f>'Sales By Region &amp; Outlet'!E116</f>
        <v>-7.0903959979289402E-2</v>
      </c>
      <c r="G85" s="101">
        <f>'Sales By Region &amp; Outlet'!F116</f>
        <v>4226254.5554559771</v>
      </c>
      <c r="H85" s="322">
        <f>'Sales By Region &amp; Outlet'!G116</f>
        <v>-263499.28718083911</v>
      </c>
      <c r="I85" s="95">
        <f>'Sales By Region &amp; Outlet'!H116</f>
        <v>-5.8689027598467836E-2</v>
      </c>
      <c r="J85" s="309">
        <f>'Sales By Region &amp; Outlet'!I116</f>
        <v>377.58941536800523</v>
      </c>
      <c r="K85" s="92">
        <f>'Sales By Region &amp; Outlet'!J116</f>
        <v>-17.477797579038906</v>
      </c>
    </row>
    <row r="86" spans="2:11">
      <c r="B86" s="424"/>
      <c r="C86" s="302" t="s">
        <v>331</v>
      </c>
      <c r="D86" s="83">
        <f>'Sales By Region &amp; Outlet'!C117</f>
        <v>83548.803023269924</v>
      </c>
      <c r="E86" s="303">
        <f>'Sales By Region &amp; Outlet'!D117</f>
        <v>-17902.290706656058</v>
      </c>
      <c r="F86" s="308">
        <f>'Sales By Region &amp; Outlet'!E117</f>
        <v>-0.17646227407181961</v>
      </c>
      <c r="G86" s="101">
        <f>'Sales By Region &amp; Outlet'!F117</f>
        <v>308646.67657089711</v>
      </c>
      <c r="H86" s="322">
        <f>'Sales By Region &amp; Outlet'!G117</f>
        <v>-57312.234250636189</v>
      </c>
      <c r="I86" s="95">
        <f>'Sales By Region &amp; Outlet'!H117</f>
        <v>-0.15660838568454907</v>
      </c>
      <c r="J86" s="309">
        <f>'Sales By Region &amp; Outlet'!I117</f>
        <v>48.959151315798366</v>
      </c>
      <c r="K86" s="92">
        <f>'Sales By Region &amp; Outlet'!J117</f>
        <v>-8.8321093255812499</v>
      </c>
    </row>
    <row r="87" spans="2:11">
      <c r="B87" s="424"/>
      <c r="C87" s="302" t="s">
        <v>332</v>
      </c>
      <c r="D87" s="83">
        <f>'Sales By Region &amp; Outlet'!C118</f>
        <v>208263.41179332804</v>
      </c>
      <c r="E87" s="303">
        <f>'Sales By Region &amp; Outlet'!D118</f>
        <v>164791.95609411236</v>
      </c>
      <c r="F87" s="308">
        <f>'Sales By Region &amp; Outlet'!E118</f>
        <v>3.7908083233818539</v>
      </c>
      <c r="G87" s="101">
        <f>'Sales By Region &amp; Outlet'!F118</f>
        <v>115066.28969330312</v>
      </c>
      <c r="H87" s="322">
        <f>'Sales By Region &amp; Outlet'!G118</f>
        <v>-47185.659654445626</v>
      </c>
      <c r="I87" s="95">
        <f>'Sales By Region &amp; Outlet'!H118</f>
        <v>-0.29081721263831661</v>
      </c>
      <c r="J87" s="309">
        <f>'Sales By Region &amp; Outlet'!I118</f>
        <v>64.03527811727426</v>
      </c>
      <c r="K87" s="92">
        <f>'Sales By Region &amp; Outlet'!J118</f>
        <v>51.041893603910523</v>
      </c>
    </row>
    <row r="88" spans="2:11">
      <c r="B88" s="424"/>
      <c r="C88" s="302" t="s">
        <v>333</v>
      </c>
      <c r="D88" s="83">
        <f>'Sales By Region &amp; Outlet'!C119</f>
        <v>107601.3732780601</v>
      </c>
      <c r="E88" s="303">
        <f>'Sales By Region &amp; Outlet'!D119</f>
        <v>-14911.329452226113</v>
      </c>
      <c r="F88" s="308">
        <f>'Sales By Region &amp; Outlet'!E119</f>
        <v>-0.12171251731384669</v>
      </c>
      <c r="G88" s="101">
        <f>'Sales By Region &amp; Outlet'!F119</f>
        <v>309253.40016635181</v>
      </c>
      <c r="H88" s="322">
        <f>'Sales By Region &amp; Outlet'!G119</f>
        <v>-24204.947358021513</v>
      </c>
      <c r="I88" s="95">
        <f>'Sales By Region &amp; Outlet'!H119</f>
        <v>-7.2587618626798092E-2</v>
      </c>
      <c r="J88" s="309">
        <f>'Sales By Region &amp; Outlet'!I119</f>
        <v>29.765832701265328</v>
      </c>
      <c r="K88" s="92">
        <f>'Sales By Region &amp; Outlet'!J119</f>
        <v>-3.1794417101365262</v>
      </c>
    </row>
    <row r="89" spans="2:11" ht="15" thickBot="1">
      <c r="B89" s="425"/>
      <c r="C89" s="84" t="s">
        <v>334</v>
      </c>
      <c r="D89" s="89">
        <f>'Sales By Region &amp; Outlet'!C120</f>
        <v>151638.26561103482</v>
      </c>
      <c r="E89" s="90">
        <f>'Sales By Region &amp; Outlet'!D120</f>
        <v>-28486.405508471158</v>
      </c>
      <c r="F89" s="98">
        <f>'Sales By Region &amp; Outlet'!E120</f>
        <v>-0.15814827214630411</v>
      </c>
      <c r="G89" s="102">
        <f>'Sales By Region &amp; Outlet'!F120</f>
        <v>545499.71465183259</v>
      </c>
      <c r="H89" s="103">
        <f>'Sales By Region &amp; Outlet'!G120</f>
        <v>-80774.157793172635</v>
      </c>
      <c r="I89" s="96">
        <f>'Sales By Region &amp; Outlet'!H120</f>
        <v>-0.12897577457259424</v>
      </c>
      <c r="J89" s="110">
        <f>'Sales By Region &amp; Outlet'!I120</f>
        <v>51.623004322736399</v>
      </c>
      <c r="K89" s="93">
        <f>'Sales By Region &amp; Outlet'!J120</f>
        <v>-7.9870412955104442</v>
      </c>
    </row>
  </sheetData>
  <mergeCells count="36">
    <mergeCell ref="B2:K2"/>
    <mergeCell ref="M2:V2"/>
    <mergeCell ref="B3:K3"/>
    <mergeCell ref="M3:V3"/>
    <mergeCell ref="C4:C5"/>
    <mergeCell ref="D4:F4"/>
    <mergeCell ref="G4:I4"/>
    <mergeCell ref="J4:K4"/>
    <mergeCell ref="N4:N5"/>
    <mergeCell ref="O4:Q4"/>
    <mergeCell ref="R4:T4"/>
    <mergeCell ref="U4:V4"/>
    <mergeCell ref="B6:B13"/>
    <mergeCell ref="M6:M13"/>
    <mergeCell ref="B14:B21"/>
    <mergeCell ref="M14:M21"/>
    <mergeCell ref="B22:B29"/>
    <mergeCell ref="M22:M29"/>
    <mergeCell ref="B35:B42"/>
    <mergeCell ref="B43:B50"/>
    <mergeCell ref="B31:K31"/>
    <mergeCell ref="B32:K32"/>
    <mergeCell ref="C33:C34"/>
    <mergeCell ref="D33:F33"/>
    <mergeCell ref="G33:I33"/>
    <mergeCell ref="J33:K33"/>
    <mergeCell ref="B66:B73"/>
    <mergeCell ref="B74:B81"/>
    <mergeCell ref="B82:B89"/>
    <mergeCell ref="B51:B58"/>
    <mergeCell ref="B62:K62"/>
    <mergeCell ref="B63:K63"/>
    <mergeCell ref="C64:C65"/>
    <mergeCell ref="D64:F64"/>
    <mergeCell ref="G64:I64"/>
    <mergeCell ref="J64:K64"/>
  </mergeCells>
  <conditionalFormatting sqref="A31:B32">
    <cfRule type="cellIs" dxfId="81" priority="2" operator="lessThan">
      <formula>0</formula>
    </cfRule>
  </conditionalFormatting>
  <conditionalFormatting sqref="A35:L59">
    <cfRule type="cellIs" dxfId="80" priority="8" operator="lessThan">
      <formula>0</formula>
    </cfRule>
  </conditionalFormatting>
  <conditionalFormatting sqref="A1:XFD1 A2:A29 W2:XFD29 L4:V5 A30:XFD30 W31:XFD1048576 A33:V34 N35:V49 M59:V61 A60:A100 L60:L100 M90:V1048576 A101:L1048576">
    <cfRule type="cellIs" dxfId="79" priority="28" operator="lessThan">
      <formula>0</formula>
    </cfRule>
  </conditionalFormatting>
  <conditionalFormatting sqref="B2:B3 B4:J4 B5:K5">
    <cfRule type="cellIs" dxfId="78" priority="26" operator="lessThan">
      <formula>0</formula>
    </cfRule>
  </conditionalFormatting>
  <conditionalFormatting sqref="B62:B63">
    <cfRule type="cellIs" dxfId="77" priority="1" operator="lessThan">
      <formula>0</formula>
    </cfRule>
  </conditionalFormatting>
  <conditionalFormatting sqref="B64:K89">
    <cfRule type="cellIs" dxfId="76" priority="7" operator="lessThan">
      <formula>0</formula>
    </cfRule>
  </conditionalFormatting>
  <conditionalFormatting sqref="B6:V29">
    <cfRule type="cellIs" dxfId="75" priority="5" operator="lessThan">
      <formula>0</formula>
    </cfRule>
  </conditionalFormatting>
  <conditionalFormatting sqref="L2:M3">
    <cfRule type="cellIs" dxfId="74" priority="4" operator="lessThan">
      <formula>0</formula>
    </cfRule>
  </conditionalFormatting>
  <conditionalFormatting sqref="L31:M32">
    <cfRule type="cellIs" dxfId="73" priority="3" operator="lessThan">
      <formula>0</formula>
    </cfRule>
  </conditionalFormatting>
  <conditionalFormatting sqref="M35 M40 M45">
    <cfRule type="cellIs" dxfId="72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8:S220"/>
  <sheetViews>
    <sheetView zoomScale="70" zoomScaleNormal="70" workbookViewId="0">
      <selection activeCell="C9" sqref="C9:H200"/>
    </sheetView>
  </sheetViews>
  <sheetFormatPr defaultRowHeight="13.2"/>
  <cols>
    <col min="1" max="1" width="41.77734375" customWidth="1"/>
    <col min="2" max="2" width="52.554687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11" width="9.21875" customWidth="1"/>
    <col min="12" max="13" width="51.21875" bestFit="1" customWidth="1"/>
    <col min="14" max="14" width="12.77734375" bestFit="1" customWidth="1"/>
    <col min="15" max="15" width="11.21875" bestFit="1" customWidth="1"/>
    <col min="16" max="16" width="6.21875" bestFit="1" customWidth="1"/>
    <col min="17" max="17" width="13.77734375" bestFit="1" customWidth="1"/>
    <col min="18" max="18" width="12.21875" bestFit="1" customWidth="1"/>
    <col min="19" max="19" width="6.21875" bestFit="1" customWidth="1"/>
    <col min="20" max="100" width="9.21875" customWidth="1"/>
  </cols>
  <sheetData>
    <row r="8" spans="1:19" ht="52.8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19">
      <c r="A9" s="440" t="s">
        <v>459</v>
      </c>
      <c r="B9" s="379" t="s">
        <v>46</v>
      </c>
      <c r="C9" s="365">
        <v>60810988.876303405</v>
      </c>
      <c r="D9" s="365">
        <v>1000729.2465519905</v>
      </c>
      <c r="E9" s="366">
        <v>1.6731732193554932E-2</v>
      </c>
      <c r="F9" s="367">
        <v>135117312.90851057</v>
      </c>
      <c r="G9" s="367">
        <v>384397.38237300515</v>
      </c>
      <c r="H9" s="366">
        <v>2.8530324670249852E-3</v>
      </c>
      <c r="L9" s="221" t="s">
        <v>46</v>
      </c>
      <c r="M9" s="221" t="s">
        <v>46</v>
      </c>
      <c r="N9" s="222">
        <v>59350044.437922537</v>
      </c>
      <c r="O9" s="222">
        <v>4494423.3588135242</v>
      </c>
      <c r="P9" s="223">
        <v>8.1931865329388495E-2</v>
      </c>
      <c r="Q9" s="224">
        <v>134570785.78833774</v>
      </c>
      <c r="R9" s="224">
        <v>15514926.368828788</v>
      </c>
      <c r="S9" s="223">
        <v>0.13031636111381892</v>
      </c>
    </row>
    <row r="10" spans="1:19">
      <c r="A10" s="440"/>
      <c r="B10" s="380" t="s">
        <v>351</v>
      </c>
      <c r="C10" s="369">
        <v>5111554.0059807999</v>
      </c>
      <c r="D10" s="369">
        <v>55956.05296061933</v>
      </c>
      <c r="E10" s="370">
        <v>1.1068137435096388E-2</v>
      </c>
      <c r="F10" s="371">
        <v>11454122.450611159</v>
      </c>
      <c r="G10" s="371">
        <v>5581.5845569837838</v>
      </c>
      <c r="H10" s="370">
        <v>4.875367631812034E-4</v>
      </c>
      <c r="L10" s="231" t="s">
        <v>351</v>
      </c>
      <c r="M10" s="225" t="s">
        <v>351</v>
      </c>
      <c r="N10" s="226">
        <v>4995350.4136452265</v>
      </c>
      <c r="O10" s="226">
        <v>398007.15223854315</v>
      </c>
      <c r="P10" s="227">
        <v>8.6573294532886785E-2</v>
      </c>
      <c r="Q10" s="228">
        <v>11378784.982151676</v>
      </c>
      <c r="R10" s="228">
        <v>1328783.7196218465</v>
      </c>
      <c r="S10" s="227">
        <v>0.13221726892473637</v>
      </c>
    </row>
    <row r="11" spans="1:19">
      <c r="A11" s="440"/>
      <c r="B11" s="379" t="s">
        <v>352</v>
      </c>
      <c r="C11" s="365">
        <v>11348838.13168926</v>
      </c>
      <c r="D11" s="365">
        <v>72704.239161349833</v>
      </c>
      <c r="E11" s="366">
        <v>6.4476211309912731E-3</v>
      </c>
      <c r="F11" s="367">
        <v>25880569.144236922</v>
      </c>
      <c r="G11" s="367">
        <v>158321.28470485285</v>
      </c>
      <c r="H11" s="366">
        <v>6.1550330114785298E-3</v>
      </c>
      <c r="L11" s="221" t="s">
        <v>352</v>
      </c>
      <c r="M11" s="221" t="s">
        <v>352</v>
      </c>
      <c r="N11" s="222">
        <v>11213584.054333866</v>
      </c>
      <c r="O11" s="222">
        <v>941325.82309792005</v>
      </c>
      <c r="P11" s="223">
        <v>9.1637671280062907E-2</v>
      </c>
      <c r="Q11" s="224">
        <v>25760392.998361863</v>
      </c>
      <c r="R11" s="224">
        <v>3202602.4820620231</v>
      </c>
      <c r="S11" s="223">
        <v>0.14197323446850355</v>
      </c>
    </row>
    <row r="12" spans="1:19">
      <c r="A12" s="440"/>
      <c r="B12" s="380" t="s">
        <v>353</v>
      </c>
      <c r="C12" s="369">
        <v>4864404.4396949513</v>
      </c>
      <c r="D12" s="369">
        <v>-7130.3654807154089</v>
      </c>
      <c r="E12" s="370">
        <v>-1.4636794697925368E-3</v>
      </c>
      <c r="F12" s="371">
        <v>11007316.234952193</v>
      </c>
      <c r="G12" s="371">
        <v>471109.43990453146</v>
      </c>
      <c r="H12" s="370">
        <v>4.4713382061366456E-2</v>
      </c>
      <c r="L12" s="231" t="s">
        <v>353</v>
      </c>
      <c r="M12" s="225" t="s">
        <v>353</v>
      </c>
      <c r="N12" s="226">
        <v>4845242.3238668507</v>
      </c>
      <c r="O12" s="226">
        <v>424545.3471024679</v>
      </c>
      <c r="P12" s="227">
        <v>9.6035839898984232E-2</v>
      </c>
      <c r="Q12" s="228">
        <v>10556165.9589752</v>
      </c>
      <c r="R12" s="228">
        <v>1266793.4626443442</v>
      </c>
      <c r="S12" s="227">
        <v>0.13637018680698898</v>
      </c>
    </row>
    <row r="13" spans="1:19">
      <c r="A13" s="440"/>
      <c r="B13" s="379" t="s">
        <v>354</v>
      </c>
      <c r="C13" s="365">
        <v>2603459.4205191904</v>
      </c>
      <c r="D13" s="365">
        <v>83500.422297548503</v>
      </c>
      <c r="E13" s="366">
        <v>3.3135627348093964E-2</v>
      </c>
      <c r="F13" s="367">
        <v>5971386.3316017222</v>
      </c>
      <c r="G13" s="367">
        <v>215548.75201372057</v>
      </c>
      <c r="H13" s="366">
        <v>3.7448720370102828E-2</v>
      </c>
      <c r="L13" s="221" t="s">
        <v>354</v>
      </c>
      <c r="M13" s="221" t="s">
        <v>354</v>
      </c>
      <c r="N13" s="222">
        <v>2484855.6395818321</v>
      </c>
      <c r="O13" s="222">
        <v>216788.49564013258</v>
      </c>
      <c r="P13" s="223">
        <v>9.5582926730896245E-2</v>
      </c>
      <c r="Q13" s="224">
        <v>5725237.4545878805</v>
      </c>
      <c r="R13" s="224">
        <v>703658.6827026289</v>
      </c>
      <c r="S13" s="223">
        <v>0.14012698290072911</v>
      </c>
    </row>
    <row r="14" spans="1:19">
      <c r="A14" s="440"/>
      <c r="B14" s="380" t="s">
        <v>355</v>
      </c>
      <c r="C14" s="369">
        <v>12408713.610071745</v>
      </c>
      <c r="D14" s="369">
        <v>235537.63380505517</v>
      </c>
      <c r="E14" s="370">
        <v>1.9348905681168888E-2</v>
      </c>
      <c r="F14" s="371">
        <v>27771033.398443114</v>
      </c>
      <c r="G14" s="371">
        <v>335736.71504392475</v>
      </c>
      <c r="H14" s="370">
        <v>1.2237400561703258E-2</v>
      </c>
      <c r="L14" s="231" t="s">
        <v>355</v>
      </c>
      <c r="M14" s="225" t="s">
        <v>355</v>
      </c>
      <c r="N14" s="226">
        <v>12100406.781712867</v>
      </c>
      <c r="O14" s="226">
        <v>870301.27488832735</v>
      </c>
      <c r="P14" s="227">
        <v>7.749715925281779E-2</v>
      </c>
      <c r="Q14" s="228">
        <v>27434906.140130777</v>
      </c>
      <c r="R14" s="228">
        <v>3147435.6192172915</v>
      </c>
      <c r="S14" s="227">
        <v>0.12959091876229326</v>
      </c>
    </row>
    <row r="15" spans="1:19">
      <c r="A15" s="440"/>
      <c r="B15" s="379" t="s">
        <v>356</v>
      </c>
      <c r="C15" s="365">
        <v>6363998.9969015792</v>
      </c>
      <c r="D15" s="365">
        <v>119329.40821407549</v>
      </c>
      <c r="E15" s="366">
        <v>1.9109002729343121E-2</v>
      </c>
      <c r="F15" s="367">
        <v>14184857.723283319</v>
      </c>
      <c r="G15" s="367">
        <v>174346.03397222236</v>
      </c>
      <c r="H15" s="366">
        <v>1.244394479219731E-2</v>
      </c>
      <c r="L15" s="221" t="s">
        <v>356</v>
      </c>
      <c r="M15" s="221" t="s">
        <v>356</v>
      </c>
      <c r="N15" s="222">
        <v>6227743.1206948832</v>
      </c>
      <c r="O15" s="222">
        <v>548417.64375454281</v>
      </c>
      <c r="P15" s="223">
        <v>9.6563869420985424E-2</v>
      </c>
      <c r="Q15" s="224">
        <v>14063973.844521794</v>
      </c>
      <c r="R15" s="224">
        <v>1877921.6478450354</v>
      </c>
      <c r="S15" s="223">
        <v>0.15410418546846211</v>
      </c>
    </row>
    <row r="16" spans="1:19">
      <c r="A16" s="440"/>
      <c r="B16" s="380" t="s">
        <v>357</v>
      </c>
      <c r="C16" s="369">
        <v>8121604.7775248196</v>
      </c>
      <c r="D16" s="369">
        <v>284505.69070367981</v>
      </c>
      <c r="E16" s="370">
        <v>3.6302423581973636E-2</v>
      </c>
      <c r="F16" s="371">
        <v>18409539.998840217</v>
      </c>
      <c r="G16" s="371">
        <v>867117.24798123166</v>
      </c>
      <c r="H16" s="370">
        <v>4.9429731588173716E-2</v>
      </c>
      <c r="L16" s="231" t="s">
        <v>357</v>
      </c>
      <c r="M16" s="225" t="s">
        <v>357</v>
      </c>
      <c r="N16" s="226">
        <v>7756818.9412517557</v>
      </c>
      <c r="O16" s="226">
        <v>523047.17079705466</v>
      </c>
      <c r="P16" s="227">
        <v>7.2306286042001691E-2</v>
      </c>
      <c r="Q16" s="228">
        <v>17472217.047389761</v>
      </c>
      <c r="R16" s="228">
        <v>1739097.5236840248</v>
      </c>
      <c r="S16" s="227">
        <v>0.11053736171416326</v>
      </c>
    </row>
    <row r="17" spans="1:19">
      <c r="A17" s="440"/>
      <c r="B17" s="379" t="s">
        <v>358</v>
      </c>
      <c r="C17" s="365">
        <v>9988415.4939209893</v>
      </c>
      <c r="D17" s="365">
        <v>156326.16489029676</v>
      </c>
      <c r="E17" s="366">
        <v>1.5899587530060443E-2</v>
      </c>
      <c r="F17" s="367">
        <v>22402301.358460154</v>
      </c>
      <c r="G17" s="367">
        <v>120450.0561138019</v>
      </c>
      <c r="H17" s="366">
        <v>5.4057472370403134E-3</v>
      </c>
      <c r="L17" s="221" t="s">
        <v>358</v>
      </c>
      <c r="M17" s="221" t="s">
        <v>358</v>
      </c>
      <c r="N17" s="222">
        <v>9726043.1628352236</v>
      </c>
      <c r="O17" s="222">
        <v>571990.45129454881</v>
      </c>
      <c r="P17" s="223">
        <v>6.2484941841489554E-2</v>
      </c>
      <c r="Q17" s="224">
        <v>22179107.362218771</v>
      </c>
      <c r="R17" s="224">
        <v>2248633.2310515642</v>
      </c>
      <c r="S17" s="223">
        <v>0.11282387043342633</v>
      </c>
    </row>
    <row r="18" spans="1:19">
      <c r="A18" s="440"/>
      <c r="B18" s="380" t="s">
        <v>359</v>
      </c>
      <c r="C18" s="369">
        <v>46603503.703965418</v>
      </c>
      <c r="D18" s="369">
        <v>49371.722139053047</v>
      </c>
      <c r="E18" s="370">
        <v>1.0605228802961378E-3</v>
      </c>
      <c r="F18" s="371">
        <v>106431149.5268787</v>
      </c>
      <c r="G18" s="371">
        <v>1999380.1998478323</v>
      </c>
      <c r="H18" s="370">
        <v>1.9145325342393844E-2</v>
      </c>
      <c r="L18" s="231" t="s">
        <v>359</v>
      </c>
      <c r="M18" s="225" t="s">
        <v>359</v>
      </c>
      <c r="N18" s="226">
        <v>46375195.463189602</v>
      </c>
      <c r="O18" s="226">
        <v>2432792.0288062021</v>
      </c>
      <c r="P18" s="227">
        <v>5.5363199066681613E-2</v>
      </c>
      <c r="Q18" s="228">
        <v>104867026.31281292</v>
      </c>
      <c r="R18" s="228">
        <v>9398251.0182947665</v>
      </c>
      <c r="S18" s="227">
        <v>9.8443192439637561E-2</v>
      </c>
    </row>
    <row r="19" spans="1:19">
      <c r="A19" s="440"/>
      <c r="B19" s="379" t="s">
        <v>360</v>
      </c>
      <c r="C19" s="365">
        <v>4010872.1626336561</v>
      </c>
      <c r="D19" s="365">
        <v>31789.568068150897</v>
      </c>
      <c r="E19" s="366">
        <v>7.9891701950514926E-3</v>
      </c>
      <c r="F19" s="367">
        <v>9398210.0351660065</v>
      </c>
      <c r="G19" s="367">
        <v>-8572.9551477748901</v>
      </c>
      <c r="H19" s="366">
        <v>-9.113588733366669E-4</v>
      </c>
      <c r="L19" s="221" t="s">
        <v>360</v>
      </c>
      <c r="M19" s="221" t="s">
        <v>360</v>
      </c>
      <c r="N19" s="222">
        <v>3930689.4928369205</v>
      </c>
      <c r="O19" s="222">
        <v>303036.58258037874</v>
      </c>
      <c r="P19" s="223">
        <v>8.3535164492610864E-2</v>
      </c>
      <c r="Q19" s="224">
        <v>9354561.8394968454</v>
      </c>
      <c r="R19" s="224">
        <v>1131931.2916453285</v>
      </c>
      <c r="S19" s="223">
        <v>0.13766048286592297</v>
      </c>
    </row>
    <row r="20" spans="1:19">
      <c r="A20" s="440"/>
      <c r="B20" s="380" t="s">
        <v>361</v>
      </c>
      <c r="C20" s="369">
        <v>4264584.3382733986</v>
      </c>
      <c r="D20" s="369">
        <v>220619.49540815642</v>
      </c>
      <c r="E20" s="370">
        <v>5.4555245651404433E-2</v>
      </c>
      <c r="F20" s="371">
        <v>9428518.995417593</v>
      </c>
      <c r="G20" s="371">
        <v>425933.37609536014</v>
      </c>
      <c r="H20" s="370">
        <v>4.7312338266595338E-2</v>
      </c>
      <c r="L20" s="231" t="s">
        <v>361</v>
      </c>
      <c r="M20" s="225" t="s">
        <v>361</v>
      </c>
      <c r="N20" s="226">
        <v>4007399.2875664146</v>
      </c>
      <c r="O20" s="226">
        <v>220577.00319247553</v>
      </c>
      <c r="P20" s="227">
        <v>5.8248575356353881E-2</v>
      </c>
      <c r="Q20" s="228">
        <v>9070010.9393006191</v>
      </c>
      <c r="R20" s="228">
        <v>855633.30690197553</v>
      </c>
      <c r="S20" s="227">
        <v>0.10416288916731065</v>
      </c>
    </row>
    <row r="21" spans="1:19">
      <c r="A21" s="440"/>
      <c r="B21" s="379" t="s">
        <v>362</v>
      </c>
      <c r="C21" s="365">
        <v>26418102.850445848</v>
      </c>
      <c r="D21" s="365">
        <v>398280.6183016412</v>
      </c>
      <c r="E21" s="366">
        <v>1.5306815501975865E-2</v>
      </c>
      <c r="F21" s="367">
        <v>60589863.516175076</v>
      </c>
      <c r="G21" s="367">
        <v>2002630.0564456359</v>
      </c>
      <c r="H21" s="366">
        <v>3.4182021204707765E-2</v>
      </c>
      <c r="L21" s="221" t="s">
        <v>362</v>
      </c>
      <c r="M21" s="221" t="s">
        <v>362</v>
      </c>
      <c r="N21" s="222">
        <v>25952891.833362017</v>
      </c>
      <c r="O21" s="222">
        <v>1308394.0544102453</v>
      </c>
      <c r="P21" s="223">
        <v>5.3090716887227898E-2</v>
      </c>
      <c r="Q21" s="224">
        <v>58967581.516332805</v>
      </c>
      <c r="R21" s="224">
        <v>5174898.0410659686</v>
      </c>
      <c r="S21" s="223">
        <v>9.6200778744293697E-2</v>
      </c>
    </row>
    <row r="22" spans="1:19">
      <c r="A22" s="440"/>
      <c r="B22" s="380" t="s">
        <v>363</v>
      </c>
      <c r="C22" s="369">
        <v>7072307.7094805604</v>
      </c>
      <c r="D22" s="369">
        <v>-572166.55186479911</v>
      </c>
      <c r="E22" s="370">
        <v>-7.4847076764714346E-2</v>
      </c>
      <c r="F22" s="371">
        <v>16421632.332209002</v>
      </c>
      <c r="G22" s="371">
        <v>-378903.4179799743</v>
      </c>
      <c r="H22" s="370">
        <v>-2.2553055665246409E-2</v>
      </c>
      <c r="L22" s="231" t="s">
        <v>363</v>
      </c>
      <c r="M22" s="225" t="s">
        <v>363</v>
      </c>
      <c r="N22" s="226">
        <v>7603210.63999293</v>
      </c>
      <c r="O22" s="226">
        <v>385668.74195742421</v>
      </c>
      <c r="P22" s="227">
        <v>5.3434915571795541E-2</v>
      </c>
      <c r="Q22" s="228">
        <v>16700415.348991985</v>
      </c>
      <c r="R22" s="228">
        <v>1292370.3855644409</v>
      </c>
      <c r="S22" s="227">
        <v>8.3876337889200389E-2</v>
      </c>
    </row>
    <row r="23" spans="1:19">
      <c r="A23" s="440"/>
      <c r="B23" s="379" t="s">
        <v>364</v>
      </c>
      <c r="C23" s="455">
        <v>1395736.1329108179</v>
      </c>
      <c r="D23" s="455">
        <v>-13136.558394052088</v>
      </c>
      <c r="E23" s="455">
        <v>-9.3241628396425712E-3</v>
      </c>
      <c r="F23" s="455">
        <v>2977160.9832781106</v>
      </c>
      <c r="G23" s="455">
        <v>-112357.57976359129</v>
      </c>
      <c r="H23" s="455">
        <v>-3.636734250690913E-2</v>
      </c>
      <c r="L23" s="221" t="s">
        <v>364</v>
      </c>
      <c r="M23" s="221" t="s">
        <v>364</v>
      </c>
      <c r="N23" s="229">
        <v>1471718.1542241275</v>
      </c>
      <c r="O23" s="229">
        <v>105536.81323763728</v>
      </c>
      <c r="P23" s="229">
        <v>7.7249491023959824E-2</v>
      </c>
      <c r="Q23" s="229">
        <v>3331130.4527285248</v>
      </c>
      <c r="R23" s="229">
        <v>352564.64151524007</v>
      </c>
      <c r="S23" s="229">
        <v>0.11836724915996631</v>
      </c>
    </row>
    <row r="24" spans="1:19">
      <c r="A24" s="440"/>
      <c r="B24" s="380" t="s">
        <v>365</v>
      </c>
      <c r="C24" s="369">
        <v>807476.02834834077</v>
      </c>
      <c r="D24" s="369">
        <v>-23715.904566946789</v>
      </c>
      <c r="E24" s="370">
        <v>-2.8532404644215716E-2</v>
      </c>
      <c r="F24" s="371">
        <v>1854768.0576654063</v>
      </c>
      <c r="G24" s="371">
        <v>-26637.535849596839</v>
      </c>
      <c r="H24" s="370">
        <v>-1.4158316495610239E-2</v>
      </c>
      <c r="L24" s="231" t="s">
        <v>365</v>
      </c>
      <c r="M24" s="225" t="s">
        <v>365</v>
      </c>
      <c r="N24" s="226">
        <v>812774.10756804852</v>
      </c>
      <c r="O24" s="226">
        <v>29683.783421583823</v>
      </c>
      <c r="P24" s="227">
        <v>3.7905950956472215E-2</v>
      </c>
      <c r="Q24" s="228">
        <v>1815372.9108001939</v>
      </c>
      <c r="R24" s="228">
        <v>162686.0007286414</v>
      </c>
      <c r="S24" s="227">
        <v>9.8437277948548632E-2</v>
      </c>
    </row>
    <row r="25" spans="1:19">
      <c r="A25" s="440"/>
      <c r="B25" s="379" t="s">
        <v>366</v>
      </c>
      <c r="C25" s="365">
        <v>2624760.1143511129</v>
      </c>
      <c r="D25" s="365">
        <v>17605.359946185723</v>
      </c>
      <c r="E25" s="366">
        <v>6.752709986409716E-3</v>
      </c>
      <c r="F25" s="367">
        <v>5759698.3641882231</v>
      </c>
      <c r="G25" s="367">
        <v>125004.36070532352</v>
      </c>
      <c r="H25" s="366">
        <v>2.2184764714473618E-2</v>
      </c>
      <c r="L25" s="221" t="s">
        <v>366</v>
      </c>
      <c r="M25" s="221" t="s">
        <v>366</v>
      </c>
      <c r="N25" s="222">
        <v>2608743.332422643</v>
      </c>
      <c r="O25" s="222">
        <v>89410.686255612411</v>
      </c>
      <c r="P25" s="223">
        <v>3.5489829575163029E-2</v>
      </c>
      <c r="Q25" s="224">
        <v>5691568.8848739313</v>
      </c>
      <c r="R25" s="224">
        <v>455641.49521872681</v>
      </c>
      <c r="S25" s="223">
        <v>8.7022118778605079E-2</v>
      </c>
    </row>
    <row r="26" spans="1:19">
      <c r="A26" s="440"/>
      <c r="B26" s="380" t="s">
        <v>367</v>
      </c>
      <c r="C26" s="369">
        <v>37724540.722837046</v>
      </c>
      <c r="D26" s="369">
        <v>-299865.51308465749</v>
      </c>
      <c r="E26" s="370">
        <v>-7.8861326913074632E-3</v>
      </c>
      <c r="F26" s="371">
        <v>85528328.384855762</v>
      </c>
      <c r="G26" s="371">
        <v>-162013.2832403034</v>
      </c>
      <c r="H26" s="370">
        <v>-1.8906831281853044E-3</v>
      </c>
      <c r="L26" s="231" t="s">
        <v>367</v>
      </c>
      <c r="M26" s="225" t="s">
        <v>367</v>
      </c>
      <c r="N26" s="226">
        <v>37982414.286470599</v>
      </c>
      <c r="O26" s="226">
        <v>650433.07773140818</v>
      </c>
      <c r="P26" s="227">
        <v>1.7422945599767571E-2</v>
      </c>
      <c r="Q26" s="228">
        <v>86360903.100985825</v>
      </c>
      <c r="R26" s="228">
        <v>5822346.3131659329</v>
      </c>
      <c r="S26" s="227">
        <v>7.2292657646014155E-2</v>
      </c>
    </row>
    <row r="27" spans="1:19">
      <c r="A27" s="440"/>
      <c r="B27" s="379" t="s">
        <v>368</v>
      </c>
      <c r="C27" s="365">
        <v>3423365.3249967801</v>
      </c>
      <c r="D27" s="365">
        <v>224636.26623308519</v>
      </c>
      <c r="E27" s="366">
        <v>7.022672508558972E-2</v>
      </c>
      <c r="F27" s="367">
        <v>7438311.0721922172</v>
      </c>
      <c r="G27" s="367">
        <v>485442.10124759097</v>
      </c>
      <c r="H27" s="366">
        <v>6.9818962974307008E-2</v>
      </c>
      <c r="L27" s="221" t="s">
        <v>368</v>
      </c>
      <c r="M27" s="221" t="s">
        <v>368</v>
      </c>
      <c r="N27" s="222">
        <v>3141372.6280856887</v>
      </c>
      <c r="O27" s="222">
        <v>182263.36259336397</v>
      </c>
      <c r="P27" s="223">
        <v>6.159399543600149E-2</v>
      </c>
      <c r="Q27" s="224">
        <v>6929671.9303110149</v>
      </c>
      <c r="R27" s="224">
        <v>701901.46851429995</v>
      </c>
      <c r="S27" s="223">
        <v>0.1127050961206751</v>
      </c>
    </row>
    <row r="28" spans="1:19">
      <c r="A28" s="440"/>
      <c r="B28" s="380" t="s">
        <v>369</v>
      </c>
      <c r="C28" s="369">
        <v>11105804.507925</v>
      </c>
      <c r="D28" s="369">
        <v>-466367.42433925718</v>
      </c>
      <c r="E28" s="370">
        <v>-4.0300768694853453E-2</v>
      </c>
      <c r="F28" s="371">
        <v>26235062.733815681</v>
      </c>
      <c r="G28" s="371">
        <v>123940.22842944413</v>
      </c>
      <c r="H28" s="370">
        <v>4.7466449749097375E-3</v>
      </c>
      <c r="L28" s="231" t="s">
        <v>369</v>
      </c>
      <c r="M28" s="225" t="s">
        <v>369</v>
      </c>
      <c r="N28" s="226">
        <v>11563001.960964227</v>
      </c>
      <c r="O28" s="226">
        <v>168931.44057730213</v>
      </c>
      <c r="P28" s="227">
        <v>1.4826258998049933E-2</v>
      </c>
      <c r="Q28" s="228">
        <v>26230135.302653693</v>
      </c>
      <c r="R28" s="228">
        <v>1381772.2910628505</v>
      </c>
      <c r="S28" s="227">
        <v>5.5608181932077574E-2</v>
      </c>
    </row>
    <row r="29" spans="1:19">
      <c r="A29" s="440"/>
      <c r="B29" s="379" t="s">
        <v>370</v>
      </c>
      <c r="C29" s="365">
        <v>3000654.730891061</v>
      </c>
      <c r="D29" s="365">
        <v>-28802.517802405637</v>
      </c>
      <c r="E29" s="366">
        <v>-9.507484489120116E-3</v>
      </c>
      <c r="F29" s="367">
        <v>6923355.8525955137</v>
      </c>
      <c r="G29" s="367">
        <v>84890.973300248384</v>
      </c>
      <c r="H29" s="366">
        <v>1.2413747061459908E-2</v>
      </c>
      <c r="L29" s="221" t="s">
        <v>370</v>
      </c>
      <c r="M29" s="221" t="s">
        <v>370</v>
      </c>
      <c r="N29" s="222">
        <v>3040604.404729723</v>
      </c>
      <c r="O29" s="222">
        <v>66068.004408980254</v>
      </c>
      <c r="P29" s="223">
        <v>2.2211193785309259E-2</v>
      </c>
      <c r="Q29" s="224">
        <v>6922607.2032659482</v>
      </c>
      <c r="R29" s="224">
        <v>419939.93459369801</v>
      </c>
      <c r="S29" s="223">
        <v>6.4579643589767075E-2</v>
      </c>
    </row>
    <row r="30" spans="1:19">
      <c r="A30" s="440"/>
      <c r="B30" s="380" t="s">
        <v>371</v>
      </c>
      <c r="C30" s="369">
        <v>3106708.5847790213</v>
      </c>
      <c r="D30" s="369">
        <v>12745.582778333221</v>
      </c>
      <c r="E30" s="370">
        <v>4.1195007083444065E-3</v>
      </c>
      <c r="F30" s="371">
        <v>6981114.4975140169</v>
      </c>
      <c r="G30" s="371">
        <v>155755.59862412326</v>
      </c>
      <c r="H30" s="370">
        <v>2.2820133114092513E-2</v>
      </c>
      <c r="L30" s="231" t="s">
        <v>371</v>
      </c>
      <c r="M30" s="225" t="s">
        <v>371</v>
      </c>
      <c r="N30" s="226">
        <v>3109413.3015450016</v>
      </c>
      <c r="O30" s="226">
        <v>129793.4483470493</v>
      </c>
      <c r="P30" s="227">
        <v>4.356040526704949E-2</v>
      </c>
      <c r="Q30" s="228">
        <v>6941358.9980841838</v>
      </c>
      <c r="R30" s="228">
        <v>576434.20076473244</v>
      </c>
      <c r="S30" s="227">
        <v>9.0564180900848057E-2</v>
      </c>
    </row>
    <row r="31" spans="1:19">
      <c r="A31" s="440"/>
      <c r="B31" s="379" t="s">
        <v>372</v>
      </c>
      <c r="C31" s="365">
        <v>5548507.9745771084</v>
      </c>
      <c r="D31" s="365">
        <v>-82605.440647065639</v>
      </c>
      <c r="E31" s="366">
        <v>-1.4669468461376589E-2</v>
      </c>
      <c r="F31" s="367">
        <v>13100491.545025155</v>
      </c>
      <c r="G31" s="367">
        <v>-177341.10215972923</v>
      </c>
      <c r="H31" s="366">
        <v>-1.3356178442068888E-2</v>
      </c>
      <c r="L31" s="221" t="s">
        <v>372</v>
      </c>
      <c r="M31" s="221" t="s">
        <v>372</v>
      </c>
      <c r="N31" s="222">
        <v>5637967.9567970298</v>
      </c>
      <c r="O31" s="222">
        <v>-47957.239834181964</v>
      </c>
      <c r="P31" s="223">
        <v>-8.4343775508329936E-3</v>
      </c>
      <c r="Q31" s="224">
        <v>13383252.986501813</v>
      </c>
      <c r="R31" s="224">
        <v>913654.53588372469</v>
      </c>
      <c r="S31" s="223">
        <v>7.3270565969061896E-2</v>
      </c>
    </row>
    <row r="32" spans="1:19">
      <c r="A32" s="440"/>
      <c r="B32" s="380" t="s">
        <v>373</v>
      </c>
      <c r="C32" s="369">
        <v>6738503.2861198606</v>
      </c>
      <c r="D32" s="369">
        <v>42810.25289831683</v>
      </c>
      <c r="E32" s="370">
        <v>6.3937000525424691E-3</v>
      </c>
      <c r="F32" s="371">
        <v>15107247.101101469</v>
      </c>
      <c r="G32" s="371">
        <v>396755.56747647934</v>
      </c>
      <c r="H32" s="370">
        <v>2.6970925245399329E-2</v>
      </c>
      <c r="L32" s="231" t="s">
        <v>373</v>
      </c>
      <c r="M32" s="225" t="s">
        <v>373</v>
      </c>
      <c r="N32" s="226">
        <v>6637772.9280364765</v>
      </c>
      <c r="O32" s="226">
        <v>139802.02249185089</v>
      </c>
      <c r="P32" s="227">
        <v>2.1514719675423573E-2</v>
      </c>
      <c r="Q32" s="228">
        <v>14711202.652337976</v>
      </c>
      <c r="R32" s="228">
        <v>1045023.4277910236</v>
      </c>
      <c r="S32" s="227">
        <v>7.6467856203288387E-2</v>
      </c>
    </row>
    <row r="33" spans="1:19">
      <c r="A33" s="440"/>
      <c r="B33" s="379" t="s">
        <v>374</v>
      </c>
      <c r="C33" s="365">
        <v>1840040.0149867788</v>
      </c>
      <c r="D33" s="365">
        <v>-49151.728055172833</v>
      </c>
      <c r="E33" s="366">
        <v>-2.6017331610834464E-2</v>
      </c>
      <c r="F33" s="367">
        <v>4248999.0911060665</v>
      </c>
      <c r="G33" s="367">
        <v>-73735.444349536672</v>
      </c>
      <c r="H33" s="366">
        <v>-1.70575925365644E-2</v>
      </c>
      <c r="L33" s="221" t="s">
        <v>374</v>
      </c>
      <c r="M33" s="221" t="s">
        <v>374</v>
      </c>
      <c r="N33" s="222">
        <v>1939099.8733811739</v>
      </c>
      <c r="O33" s="222">
        <v>-13990.051106000552</v>
      </c>
      <c r="P33" s="223">
        <v>-7.1630348047972952E-3</v>
      </c>
      <c r="Q33" s="224">
        <v>4480492.6451111399</v>
      </c>
      <c r="R33" s="224">
        <v>265596.86293479986</v>
      </c>
      <c r="S33" s="223">
        <v>6.301386242049864E-2</v>
      </c>
    </row>
    <row r="34" spans="1:19">
      <c r="A34" s="440"/>
      <c r="B34" s="380" t="s">
        <v>375</v>
      </c>
      <c r="C34" s="369">
        <v>912505.81281960197</v>
      </c>
      <c r="D34" s="369">
        <v>5657.7584437008481</v>
      </c>
      <c r="E34" s="370">
        <v>6.2389265945931322E-3</v>
      </c>
      <c r="F34" s="371">
        <v>2122191.0077736787</v>
      </c>
      <c r="G34" s="371">
        <v>29324.303975043818</v>
      </c>
      <c r="H34" s="370">
        <v>1.4011548810929555E-2</v>
      </c>
      <c r="L34" s="231" t="s">
        <v>375</v>
      </c>
      <c r="M34" s="225" t="s">
        <v>375</v>
      </c>
      <c r="N34" s="226">
        <v>905310.92565473495</v>
      </c>
      <c r="O34" s="226">
        <v>11186.836903995369</v>
      </c>
      <c r="P34" s="227">
        <v>1.2511503766356966E-2</v>
      </c>
      <c r="Q34" s="228">
        <v>2103662.1656244309</v>
      </c>
      <c r="R34" s="228">
        <v>159366.86832163227</v>
      </c>
      <c r="S34" s="227">
        <v>8.1966390878336293E-2</v>
      </c>
    </row>
    <row r="35" spans="1:19">
      <c r="A35" s="440"/>
      <c r="B35" s="379" t="s">
        <v>376</v>
      </c>
      <c r="C35" s="365">
        <v>1223145.2090491124</v>
      </c>
      <c r="D35" s="365">
        <v>58718.843154281611</v>
      </c>
      <c r="E35" s="366">
        <v>5.0427270348827713E-2</v>
      </c>
      <c r="F35" s="367">
        <v>2675678.7077978645</v>
      </c>
      <c r="G35" s="367">
        <v>105254.06830010703</v>
      </c>
      <c r="H35" s="366">
        <v>4.0948124556055031E-2</v>
      </c>
      <c r="L35" s="221" t="s">
        <v>376</v>
      </c>
      <c r="M35" s="221" t="s">
        <v>376</v>
      </c>
      <c r="N35" s="222">
        <v>1169665.5467251569</v>
      </c>
      <c r="O35" s="222">
        <v>58705.630018752301</v>
      </c>
      <c r="P35" s="223">
        <v>5.2842257525179952E-2</v>
      </c>
      <c r="Q35" s="224">
        <v>2636459.6358975549</v>
      </c>
      <c r="R35" s="224">
        <v>216724.07006098609</v>
      </c>
      <c r="S35" s="223">
        <v>8.9565187667958526E-2</v>
      </c>
    </row>
    <row r="36" spans="1:19">
      <c r="A36" s="440"/>
      <c r="B36" s="380" t="s">
        <v>377</v>
      </c>
      <c r="C36" s="456">
        <v>825305.27669271897</v>
      </c>
      <c r="D36" s="456">
        <v>-17507.105748480884</v>
      </c>
      <c r="E36" s="456">
        <v>-2.0772245535562353E-2</v>
      </c>
      <c r="F36" s="456">
        <v>1926546.9334181789</v>
      </c>
      <c r="G36" s="456">
        <v>-61629.420599984005</v>
      </c>
      <c r="H36" s="456">
        <v>-3.0997964780855144E-2</v>
      </c>
      <c r="L36" s="231" t="s">
        <v>377</v>
      </c>
      <c r="M36" s="225" t="s">
        <v>377</v>
      </c>
      <c r="N36" s="230">
        <v>838204.76055141527</v>
      </c>
      <c r="O36" s="230">
        <v>-44370.376669675461</v>
      </c>
      <c r="P36" s="230">
        <v>-5.0273766842539543E-2</v>
      </c>
      <c r="Q36" s="230">
        <v>2022059.5811980655</v>
      </c>
      <c r="R36" s="230">
        <v>141932.65323816217</v>
      </c>
      <c r="S36" s="230">
        <v>7.5490995383046336E-2</v>
      </c>
    </row>
    <row r="37" spans="1:19">
      <c r="A37" s="440"/>
      <c r="B37" s="379" t="s">
        <v>378</v>
      </c>
      <c r="C37" s="365">
        <v>12709332.113700092</v>
      </c>
      <c r="D37" s="365">
        <v>-816638.70674613863</v>
      </c>
      <c r="E37" s="366">
        <v>-6.0375607606049618E-2</v>
      </c>
      <c r="F37" s="367">
        <v>27932990.082569901</v>
      </c>
      <c r="G37" s="367">
        <v>-654595.81683246791</v>
      </c>
      <c r="H37" s="366">
        <v>-2.2897904675684855E-2</v>
      </c>
      <c r="L37" s="221" t="s">
        <v>378</v>
      </c>
      <c r="M37" s="221" t="s">
        <v>378</v>
      </c>
      <c r="N37" s="222">
        <v>13491258.669805568</v>
      </c>
      <c r="O37" s="222">
        <v>379024.68303954415</v>
      </c>
      <c r="P37" s="223">
        <v>2.8906186651495691E-2</v>
      </c>
      <c r="Q37" s="224">
        <v>28700636.24871115</v>
      </c>
      <c r="R37" s="224">
        <v>1506161.5920670964</v>
      </c>
      <c r="S37" s="223">
        <v>5.5384838688145664E-2</v>
      </c>
    </row>
    <row r="38" spans="1:19">
      <c r="A38" s="440"/>
      <c r="B38" s="380" t="s">
        <v>379</v>
      </c>
      <c r="C38" s="369">
        <v>3608588.4184930925</v>
      </c>
      <c r="D38" s="369">
        <v>-178585.18086337391</v>
      </c>
      <c r="E38" s="370">
        <v>-4.7155266633069029E-2</v>
      </c>
      <c r="F38" s="371">
        <v>8209384.7084924905</v>
      </c>
      <c r="G38" s="371">
        <v>69542.482921744697</v>
      </c>
      <c r="H38" s="370">
        <v>8.5434681649334491E-3</v>
      </c>
      <c r="L38" s="231" t="s">
        <v>379</v>
      </c>
      <c r="M38" s="225" t="s">
        <v>379</v>
      </c>
      <c r="N38" s="226">
        <v>3793282.8598396694</v>
      </c>
      <c r="O38" s="226">
        <v>103456.40037602792</v>
      </c>
      <c r="P38" s="227">
        <v>2.8038283510782372E-2</v>
      </c>
      <c r="Q38" s="228">
        <v>8204732.7027937761</v>
      </c>
      <c r="R38" s="228">
        <v>391605.96743630152</v>
      </c>
      <c r="S38" s="227">
        <v>5.0121542975122925E-2</v>
      </c>
    </row>
    <row r="39" spans="1:19">
      <c r="A39" s="440"/>
      <c r="B39" s="379" t="s">
        <v>380</v>
      </c>
      <c r="C39" s="365">
        <v>9100743.6952069998</v>
      </c>
      <c r="D39" s="365">
        <v>-638053.52588277124</v>
      </c>
      <c r="E39" s="366">
        <v>-6.5516666113659264E-2</v>
      </c>
      <c r="F39" s="367">
        <v>20456810.270327691</v>
      </c>
      <c r="G39" s="367">
        <v>8893.2564960755408</v>
      </c>
      <c r="H39" s="366">
        <v>4.3492236837912936E-4</v>
      </c>
      <c r="L39" s="221" t="s">
        <v>380</v>
      </c>
      <c r="M39" s="221" t="s">
        <v>380</v>
      </c>
      <c r="N39" s="222">
        <v>9697975.8099658918</v>
      </c>
      <c r="O39" s="222">
        <v>275568.28266351856</v>
      </c>
      <c r="P39" s="223">
        <v>2.9246058596492642E-2</v>
      </c>
      <c r="Q39" s="224">
        <v>20495903.545917377</v>
      </c>
      <c r="R39" s="224">
        <v>1114555.6246308051</v>
      </c>
      <c r="S39" s="223">
        <v>5.7506610435834882E-2</v>
      </c>
    </row>
    <row r="40" spans="1:19">
      <c r="A40" s="440"/>
      <c r="B40" s="380" t="s">
        <v>381</v>
      </c>
      <c r="C40" s="369">
        <v>16714339.214028349</v>
      </c>
      <c r="D40" s="369">
        <v>579375.23495345749</v>
      </c>
      <c r="E40" s="370">
        <v>3.590805877873899E-2</v>
      </c>
      <c r="F40" s="371">
        <v>37834895.518155716</v>
      </c>
      <c r="G40" s="371">
        <v>585381.25790261477</v>
      </c>
      <c r="H40" s="370">
        <v>1.5715138023349819E-2</v>
      </c>
      <c r="L40" s="231" t="s">
        <v>381</v>
      </c>
      <c r="M40" s="225" t="s">
        <v>381</v>
      </c>
      <c r="N40" s="226">
        <v>16109859.176106606</v>
      </c>
      <c r="O40" s="226">
        <v>259086.59391650558</v>
      </c>
      <c r="P40" s="227">
        <v>1.634536061716101E-2</v>
      </c>
      <c r="Q40" s="228">
        <v>37267604.264738619</v>
      </c>
      <c r="R40" s="228">
        <v>1268551.0366967767</v>
      </c>
      <c r="S40" s="227">
        <v>3.5238455541064771E-2</v>
      </c>
    </row>
    <row r="41" spans="1:19">
      <c r="A41" s="440"/>
      <c r="B41" s="379" t="s">
        <v>382</v>
      </c>
      <c r="C41" s="365">
        <v>4493307.7095582271</v>
      </c>
      <c r="D41" s="365">
        <v>154332.79427294992</v>
      </c>
      <c r="E41" s="366">
        <v>3.5568952871626112E-2</v>
      </c>
      <c r="F41" s="367">
        <v>10446518.956021914</v>
      </c>
      <c r="G41" s="367">
        <v>261741.45867628977</v>
      </c>
      <c r="H41" s="366">
        <v>2.5699280985225774E-2</v>
      </c>
      <c r="L41" s="221" t="s">
        <v>382</v>
      </c>
      <c r="M41" s="221" t="s">
        <v>382</v>
      </c>
      <c r="N41" s="222">
        <v>4330102.1075558029</v>
      </c>
      <c r="O41" s="222">
        <v>72659.348987965845</v>
      </c>
      <c r="P41" s="223">
        <v>1.7066430039897412E-2</v>
      </c>
      <c r="Q41" s="224">
        <v>10177940.986183107</v>
      </c>
      <c r="R41" s="224">
        <v>313778.08948878013</v>
      </c>
      <c r="S41" s="223">
        <v>3.1809905490706496E-2</v>
      </c>
    </row>
    <row r="42" spans="1:19">
      <c r="A42" s="440"/>
      <c r="B42" s="380" t="s">
        <v>383</v>
      </c>
      <c r="C42" s="369">
        <v>7587317.9027336081</v>
      </c>
      <c r="D42" s="369">
        <v>277020.17687942553</v>
      </c>
      <c r="E42" s="370">
        <v>3.7894513639259018E-2</v>
      </c>
      <c r="F42" s="371">
        <v>17500097.529690553</v>
      </c>
      <c r="G42" s="371">
        <v>267645.49478230625</v>
      </c>
      <c r="H42" s="370">
        <v>1.5531480618087868E-2</v>
      </c>
      <c r="L42" s="231" t="s">
        <v>383</v>
      </c>
      <c r="M42" s="225" t="s">
        <v>383</v>
      </c>
      <c r="N42" s="226">
        <v>7303653.3983899988</v>
      </c>
      <c r="O42" s="226">
        <v>88962.020760485902</v>
      </c>
      <c r="P42" s="227">
        <v>1.2330675853485448E-2</v>
      </c>
      <c r="Q42" s="228">
        <v>17251535.64232203</v>
      </c>
      <c r="R42" s="228">
        <v>503438.29622319899</v>
      </c>
      <c r="S42" s="227">
        <v>3.0059432174274169E-2</v>
      </c>
    </row>
    <row r="43" spans="1:19">
      <c r="A43" s="440"/>
      <c r="B43" s="379" t="s">
        <v>384</v>
      </c>
      <c r="C43" s="365">
        <v>2763227.8733131704</v>
      </c>
      <c r="D43" s="365">
        <v>111996.56302401517</v>
      </c>
      <c r="E43" s="366">
        <v>4.2243225851085892E-2</v>
      </c>
      <c r="F43" s="367">
        <v>5758502.8077686615</v>
      </c>
      <c r="G43" s="367">
        <v>162674.66730037145</v>
      </c>
      <c r="H43" s="366">
        <v>2.907070467799569E-2</v>
      </c>
      <c r="L43" s="221" t="s">
        <v>384</v>
      </c>
      <c r="M43" s="221" t="s">
        <v>384</v>
      </c>
      <c r="N43" s="222">
        <v>2635192.068014238</v>
      </c>
      <c r="O43" s="222">
        <v>46188.277360869572</v>
      </c>
      <c r="P43" s="223">
        <v>1.7840173709909233E-2</v>
      </c>
      <c r="Q43" s="224">
        <v>5570754.8303099433</v>
      </c>
      <c r="R43" s="224">
        <v>241265.41620897129</v>
      </c>
      <c r="S43" s="223">
        <v>4.5269893129090716E-2</v>
      </c>
    </row>
    <row r="44" spans="1:19">
      <c r="A44" s="440"/>
      <c r="B44" s="380" t="s">
        <v>385</v>
      </c>
      <c r="C44" s="369">
        <v>1082515.7615157976</v>
      </c>
      <c r="D44" s="369">
        <v>18597.84146250668</v>
      </c>
      <c r="E44" s="370">
        <v>1.7480522803465071E-2</v>
      </c>
      <c r="F44" s="371">
        <v>2538034.0895913183</v>
      </c>
      <c r="G44" s="371">
        <v>38164.323794669006</v>
      </c>
      <c r="H44" s="370">
        <v>1.5266524807346089E-2</v>
      </c>
      <c r="L44" s="231" t="s">
        <v>385</v>
      </c>
      <c r="M44" s="225" t="s">
        <v>385</v>
      </c>
      <c r="N44" s="226">
        <v>1067833.2508366506</v>
      </c>
      <c r="O44" s="226">
        <v>20485.083154530963</v>
      </c>
      <c r="P44" s="227">
        <v>1.9559000327337553E-2</v>
      </c>
      <c r="Q44" s="228">
        <v>2519663.5804670053</v>
      </c>
      <c r="R44" s="228">
        <v>94317.238100540359</v>
      </c>
      <c r="S44" s="227">
        <v>3.8888152365287719E-2</v>
      </c>
    </row>
    <row r="45" spans="1:19">
      <c r="A45" s="440"/>
      <c r="B45" s="379" t="s">
        <v>386</v>
      </c>
      <c r="C45" s="365">
        <v>787969.96690754453</v>
      </c>
      <c r="D45" s="365">
        <v>17427.859314555884</v>
      </c>
      <c r="E45" s="366">
        <v>2.2617659882335113E-2</v>
      </c>
      <c r="F45" s="367">
        <v>1771946.1897464979</v>
      </c>
      <c r="G45" s="367">
        <v>35359.368012211286</v>
      </c>
      <c r="H45" s="366">
        <v>2.0361416757095251E-2</v>
      </c>
      <c r="L45" s="221" t="s">
        <v>386</v>
      </c>
      <c r="M45" s="221" t="s">
        <v>386</v>
      </c>
      <c r="N45" s="222">
        <v>773078.35130990588</v>
      </c>
      <c r="O45" s="222">
        <v>30791.863652647706</v>
      </c>
      <c r="P45" s="223">
        <v>4.1482452078348324E-2</v>
      </c>
      <c r="Q45" s="224">
        <v>1747709.2254565198</v>
      </c>
      <c r="R45" s="224">
        <v>115751.99667526898</v>
      </c>
      <c r="S45" s="223">
        <v>7.0928327430316795E-2</v>
      </c>
    </row>
    <row r="46" spans="1:19">
      <c r="A46" s="440"/>
      <c r="B46" s="380" t="s">
        <v>387</v>
      </c>
      <c r="C46" s="369">
        <v>35178771.46015846</v>
      </c>
      <c r="D46" s="369">
        <v>-1796949.6997748315</v>
      </c>
      <c r="E46" s="370">
        <v>-4.8598097438110208E-2</v>
      </c>
      <c r="F46" s="371">
        <v>83966325.598309726</v>
      </c>
      <c r="G46" s="371">
        <v>-1442772.7873039395</v>
      </c>
      <c r="H46" s="370">
        <v>-1.6892495232650302E-2</v>
      </c>
      <c r="L46" s="231" t="s">
        <v>387</v>
      </c>
      <c r="M46" s="225" t="s">
        <v>387</v>
      </c>
      <c r="N46" s="226">
        <v>36913237.832298718</v>
      </c>
      <c r="O46" s="226">
        <v>631176.43171901256</v>
      </c>
      <c r="P46" s="227">
        <v>1.7396377365397651E-2</v>
      </c>
      <c r="Q46" s="228">
        <v>85596763.243113801</v>
      </c>
      <c r="R46" s="228">
        <v>3790718.9982939065</v>
      </c>
      <c r="S46" s="227">
        <v>4.6337884117088834E-2</v>
      </c>
    </row>
    <row r="47" spans="1:19">
      <c r="A47" s="440"/>
      <c r="B47" s="379" t="s">
        <v>388</v>
      </c>
      <c r="C47" s="365">
        <v>35178771.46015846</v>
      </c>
      <c r="D47" s="365">
        <v>-1796949.6997748241</v>
      </c>
      <c r="E47" s="366">
        <v>-4.859809743811002E-2</v>
      </c>
      <c r="F47" s="367">
        <v>85184812.816999435</v>
      </c>
      <c r="G47" s="367">
        <v>-224710.84861424565</v>
      </c>
      <c r="H47" s="366">
        <v>-2.6309811713036801E-3</v>
      </c>
      <c r="L47" s="221" t="s">
        <v>388</v>
      </c>
      <c r="M47" s="221" t="s">
        <v>388</v>
      </c>
      <c r="N47" s="222">
        <v>36913237.832298741</v>
      </c>
      <c r="O47" s="222">
        <v>631176.43171902746</v>
      </c>
      <c r="P47" s="223">
        <v>1.7396377365398057E-2</v>
      </c>
      <c r="Q47" s="224">
        <v>85596763.243113801</v>
      </c>
      <c r="R47" s="224">
        <v>3790718.9982938915</v>
      </c>
      <c r="S47" s="223">
        <v>4.6337884117088647E-2</v>
      </c>
    </row>
    <row r="48" spans="1:19">
      <c r="A48" s="440"/>
      <c r="B48" s="380" t="s">
        <v>389</v>
      </c>
      <c r="C48" s="369">
        <v>26649104.675721776</v>
      </c>
      <c r="D48" s="369">
        <v>-243304.65419503674</v>
      </c>
      <c r="E48" s="370">
        <v>-9.0473356704551307E-3</v>
      </c>
      <c r="F48" s="371">
        <v>59335333.286672384</v>
      </c>
      <c r="G48" s="371">
        <v>-2061863.5922152027</v>
      </c>
      <c r="H48" s="370">
        <v>-3.3582373414904346E-2</v>
      </c>
      <c r="L48" s="231" t="s">
        <v>389</v>
      </c>
      <c r="M48" s="225" t="s">
        <v>389</v>
      </c>
      <c r="N48" s="226">
        <v>18388965.724282783</v>
      </c>
      <c r="O48" s="226">
        <v>818831.35997178033</v>
      </c>
      <c r="P48" s="227">
        <v>4.6603591241454349E-2</v>
      </c>
      <c r="Q48" s="228">
        <v>42395636.598073892</v>
      </c>
      <c r="R48" s="228">
        <v>3727319.8471851796</v>
      </c>
      <c r="S48" s="227">
        <v>9.6392089451359811E-2</v>
      </c>
    </row>
    <row r="49" spans="1:19">
      <c r="A49" s="440"/>
      <c r="B49" s="379" t="s">
        <v>465</v>
      </c>
      <c r="C49" s="365">
        <v>26649104.675721776</v>
      </c>
      <c r="D49" s="365">
        <v>-243304.65419504046</v>
      </c>
      <c r="E49" s="366">
        <v>-9.0473356704552678E-3</v>
      </c>
      <c r="F49" s="367">
        <v>59851964.441652372</v>
      </c>
      <c r="G49" s="367">
        <v>-1545332.8872352242</v>
      </c>
      <c r="H49" s="366">
        <v>-2.5169395958218196E-2</v>
      </c>
      <c r="L49" s="331" t="s">
        <v>465</v>
      </c>
      <c r="M49" s="331" t="s">
        <v>465</v>
      </c>
      <c r="N49" s="222">
        <v>2487918.1304033264</v>
      </c>
      <c r="O49" s="222">
        <v>188656.70728322305</v>
      </c>
      <c r="P49" s="223">
        <v>8.2051003590194391E-2</v>
      </c>
      <c r="Q49" s="224">
        <v>5750132.9559056349</v>
      </c>
      <c r="R49" s="224">
        <v>688457.59824032616</v>
      </c>
      <c r="S49" s="223">
        <v>0.13601377994298638</v>
      </c>
    </row>
    <row r="50" spans="1:19">
      <c r="A50" s="440"/>
      <c r="B50" s="380" t="s">
        <v>390</v>
      </c>
      <c r="C50" s="369">
        <v>2170476.0807322548</v>
      </c>
      <c r="D50" s="369">
        <v>70727.104570768774</v>
      </c>
      <c r="E50" s="370">
        <v>3.3683599979681261E-2</v>
      </c>
      <c r="F50" s="371">
        <v>4629387.5099366317</v>
      </c>
      <c r="G50" s="371">
        <v>104609.65284322668</v>
      </c>
      <c r="H50" s="370">
        <v>2.3119290304878103E-2</v>
      </c>
      <c r="L50" s="221" t="s">
        <v>390</v>
      </c>
      <c r="M50" s="221" t="s">
        <v>390</v>
      </c>
      <c r="N50" s="222">
        <v>2102108.9547028779</v>
      </c>
      <c r="O50" s="222">
        <v>73614.069974589162</v>
      </c>
      <c r="P50" s="223">
        <v>3.628999536986733E-2</v>
      </c>
      <c r="Q50" s="224">
        <v>4543562.971954084</v>
      </c>
      <c r="R50" s="224">
        <v>289393.28967431374</v>
      </c>
      <c r="S50" s="223">
        <v>6.8025798519449399E-2</v>
      </c>
    </row>
    <row r="51" spans="1:19">
      <c r="A51" s="440"/>
      <c r="B51" s="379" t="s">
        <v>391</v>
      </c>
      <c r="C51" s="365">
        <v>2170476.0807322548</v>
      </c>
      <c r="D51" s="365">
        <v>70727.104570768308</v>
      </c>
      <c r="E51" s="366">
        <v>3.3683599979681032E-2</v>
      </c>
      <c r="F51" s="367">
        <v>4660166.8600517809</v>
      </c>
      <c r="G51" s="367">
        <v>135389.00295837596</v>
      </c>
      <c r="H51" s="366">
        <v>2.9921690574517219E-2</v>
      </c>
      <c r="L51" s="231" t="s">
        <v>391</v>
      </c>
      <c r="M51" s="225" t="s">
        <v>391</v>
      </c>
      <c r="N51" s="226">
        <v>2102108.9547028784</v>
      </c>
      <c r="O51" s="226">
        <v>73614.06997458986</v>
      </c>
      <c r="P51" s="227">
        <v>3.6289995369867677E-2</v>
      </c>
      <c r="Q51" s="228">
        <v>4543562.9719540849</v>
      </c>
      <c r="R51" s="228">
        <v>289393.28967431467</v>
      </c>
      <c r="S51" s="227">
        <v>6.8025798519449621E-2</v>
      </c>
    </row>
    <row r="52" spans="1:19">
      <c r="A52" s="440"/>
      <c r="B52" s="380" t="s">
        <v>392</v>
      </c>
      <c r="C52" s="369">
        <v>7195636.9730313206</v>
      </c>
      <c r="D52" s="369">
        <v>-175757.49225279503</v>
      </c>
      <c r="E52" s="370">
        <v>-2.3843180972139281E-2</v>
      </c>
      <c r="F52" s="371">
        <v>15878331.948142853</v>
      </c>
      <c r="G52" s="371">
        <v>-34776.791855843738</v>
      </c>
      <c r="H52" s="370">
        <v>-2.1854178478922771E-3</v>
      </c>
      <c r="L52" s="221" t="s">
        <v>392</v>
      </c>
      <c r="M52" s="221" t="s">
        <v>392</v>
      </c>
      <c r="N52" s="222">
        <v>7268531.3732201532</v>
      </c>
      <c r="O52" s="222">
        <v>496036.43092535995</v>
      </c>
      <c r="P52" s="223">
        <v>7.3242790899343643E-2</v>
      </c>
      <c r="Q52" s="224">
        <v>15759718.070616443</v>
      </c>
      <c r="R52" s="224">
        <v>1599404.4591627121</v>
      </c>
      <c r="S52" s="223">
        <v>0.11294979073549724</v>
      </c>
    </row>
    <row r="53" spans="1:19">
      <c r="A53" s="440"/>
      <c r="B53" s="379" t="s">
        <v>393</v>
      </c>
      <c r="C53" s="365">
        <v>7195636.9730313206</v>
      </c>
      <c r="D53" s="365">
        <v>-175757.49225279782</v>
      </c>
      <c r="E53" s="366">
        <v>-2.3843180972139649E-2</v>
      </c>
      <c r="F53" s="367">
        <v>16317256.228755727</v>
      </c>
      <c r="G53" s="367">
        <v>404140.76875703596</v>
      </c>
      <c r="H53" s="366">
        <v>2.5396709385596905E-2</v>
      </c>
      <c r="L53" s="231" t="s">
        <v>393</v>
      </c>
      <c r="M53" s="225" t="s">
        <v>393</v>
      </c>
      <c r="N53" s="226">
        <v>7268531.3732201513</v>
      </c>
      <c r="O53" s="226">
        <v>496036.43092535343</v>
      </c>
      <c r="P53" s="227">
        <v>7.324279089934263E-2</v>
      </c>
      <c r="Q53" s="228">
        <v>15759718.070616456</v>
      </c>
      <c r="R53" s="228">
        <v>1599404.4591627326</v>
      </c>
      <c r="S53" s="227">
        <v>0.11294979073549875</v>
      </c>
    </row>
    <row r="54" spans="1:19">
      <c r="A54" s="440"/>
      <c r="B54" s="380" t="s">
        <v>396</v>
      </c>
      <c r="C54" s="369">
        <v>11057766.713401705</v>
      </c>
      <c r="D54" s="369">
        <v>-438898.07356539369</v>
      </c>
      <c r="E54" s="370">
        <v>-3.8176121657729753E-2</v>
      </c>
      <c r="F54" s="371">
        <v>24418273.516694151</v>
      </c>
      <c r="G54" s="371">
        <v>-178254.2006444782</v>
      </c>
      <c r="H54" s="370">
        <v>-7.247128647301827E-3</v>
      </c>
      <c r="L54" s="221" t="s">
        <v>394</v>
      </c>
      <c r="M54" s="221" t="s">
        <v>394</v>
      </c>
      <c r="N54" s="222">
        <v>5525994.5939394645</v>
      </c>
      <c r="O54" s="222">
        <v>-10582.74768909812</v>
      </c>
      <c r="P54" s="223">
        <v>-1.9114241590247967E-3</v>
      </c>
      <c r="Q54" s="224">
        <v>12398120.240134208</v>
      </c>
      <c r="R54" s="224">
        <v>25718.977815134451</v>
      </c>
      <c r="S54" s="223">
        <v>2.0787377704490732E-3</v>
      </c>
    </row>
    <row r="55" spans="1:19">
      <c r="A55" s="440"/>
      <c r="B55" s="379" t="s">
        <v>397</v>
      </c>
      <c r="C55" s="365">
        <v>11057766.713401705</v>
      </c>
      <c r="D55" s="365">
        <v>-438898.07356539555</v>
      </c>
      <c r="E55" s="366">
        <v>-3.8176121657729913E-2</v>
      </c>
      <c r="F55" s="367">
        <v>24822830.503719375</v>
      </c>
      <c r="G55" s="367">
        <v>226302.78638073802</v>
      </c>
      <c r="H55" s="366">
        <v>9.2005989211726077E-3</v>
      </c>
      <c r="L55" s="231" t="s">
        <v>395</v>
      </c>
      <c r="M55" s="225" t="s">
        <v>395</v>
      </c>
      <c r="N55" s="226">
        <v>5525994.5939394664</v>
      </c>
      <c r="O55" s="226">
        <v>-10582.747689095326</v>
      </c>
      <c r="P55" s="227">
        <v>-1.9114241590242923E-3</v>
      </c>
      <c r="Q55" s="228">
        <v>12398120.240134202</v>
      </c>
      <c r="R55" s="228">
        <v>25718.977815121412</v>
      </c>
      <c r="S55" s="227">
        <v>2.0787377704480181E-3</v>
      </c>
    </row>
    <row r="56" spans="1:19">
      <c r="A56" s="440"/>
      <c r="B56" s="380" t="s">
        <v>400</v>
      </c>
      <c r="C56" s="369">
        <v>5206329.8942705877</v>
      </c>
      <c r="D56" s="369">
        <v>-184324.383547429</v>
      </c>
      <c r="E56" s="370">
        <v>-3.419332311958953E-2</v>
      </c>
      <c r="F56" s="371">
        <v>11777528.927990293</v>
      </c>
      <c r="G56" s="371">
        <v>-82952.696788191795</v>
      </c>
      <c r="H56" s="370">
        <v>-6.9940411707135105E-3</v>
      </c>
      <c r="L56" s="221" t="s">
        <v>396</v>
      </c>
      <c r="M56" s="221" t="s">
        <v>396</v>
      </c>
      <c r="N56" s="222">
        <v>11459954.130394068</v>
      </c>
      <c r="O56" s="222">
        <v>581977.96118687093</v>
      </c>
      <c r="P56" s="223">
        <v>5.3500573280745325E-2</v>
      </c>
      <c r="Q56" s="224">
        <v>24587198.185349725</v>
      </c>
      <c r="R56" s="224">
        <v>2161536.9579905644</v>
      </c>
      <c r="S56" s="223">
        <v>9.6386765860598272E-2</v>
      </c>
    </row>
    <row r="57" spans="1:19">
      <c r="A57" s="440"/>
      <c r="B57" s="379" t="s">
        <v>401</v>
      </c>
      <c r="C57" s="365">
        <v>5206329.8942705877</v>
      </c>
      <c r="D57" s="365">
        <v>-184324.383547429</v>
      </c>
      <c r="E57" s="366">
        <v>-3.419332311958953E-2</v>
      </c>
      <c r="F57" s="367">
        <v>12006853.823987044</v>
      </c>
      <c r="G57" s="367">
        <v>146372.19920855761</v>
      </c>
      <c r="H57" s="366">
        <v>1.234116824587984E-2</v>
      </c>
      <c r="L57" s="231" t="s">
        <v>397</v>
      </c>
      <c r="M57" s="225" t="s">
        <v>397</v>
      </c>
      <c r="N57" s="226">
        <v>11459954.130394068</v>
      </c>
      <c r="O57" s="226">
        <v>581977.96118686348</v>
      </c>
      <c r="P57" s="227">
        <v>5.3500573280744604E-2</v>
      </c>
      <c r="Q57" s="228">
        <v>24587198.185349733</v>
      </c>
      <c r="R57" s="228">
        <v>2161536.9579905793</v>
      </c>
      <c r="S57" s="227">
        <v>9.6386765860598966E-2</v>
      </c>
    </row>
    <row r="58" spans="1:19">
      <c r="A58" s="440"/>
      <c r="B58" s="380" t="s">
        <v>402</v>
      </c>
      <c r="C58" s="369">
        <v>19704243.523160703</v>
      </c>
      <c r="D58" s="369">
        <v>-225853.61003269255</v>
      </c>
      <c r="E58" s="370">
        <v>-1.1332288474226019E-2</v>
      </c>
      <c r="F58" s="371">
        <v>43739759.635332435</v>
      </c>
      <c r="G58" s="371">
        <v>-780688.70312671363</v>
      </c>
      <c r="H58" s="370">
        <v>-1.7535508564326674E-2</v>
      </c>
      <c r="L58" s="221" t="s">
        <v>398</v>
      </c>
      <c r="M58" s="221" t="s">
        <v>398</v>
      </c>
      <c r="N58" s="222">
        <v>9248066.2911585625</v>
      </c>
      <c r="O58" s="222">
        <v>103924.93275007792</v>
      </c>
      <c r="P58" s="223">
        <v>1.1365193152281473E-2</v>
      </c>
      <c r="Q58" s="224">
        <v>20716364.316088244</v>
      </c>
      <c r="R58" s="224">
        <v>473753.02884415537</v>
      </c>
      <c r="S58" s="223">
        <v>2.3403750737568702E-2</v>
      </c>
    </row>
    <row r="59" spans="1:19">
      <c r="A59" s="440"/>
      <c r="B59" s="379" t="s">
        <v>403</v>
      </c>
      <c r="C59" s="365">
        <v>2292381.8593129748</v>
      </c>
      <c r="D59" s="365">
        <v>42100.512011023238</v>
      </c>
      <c r="E59" s="366">
        <v>1.8708999237584678E-2</v>
      </c>
      <c r="F59" s="367">
        <v>5135637.0315602385</v>
      </c>
      <c r="G59" s="367">
        <v>116453.51521035284</v>
      </c>
      <c r="H59" s="366">
        <v>2.3201685061127561E-2</v>
      </c>
      <c r="L59" s="231" t="s">
        <v>399</v>
      </c>
      <c r="M59" s="225" t="s">
        <v>399</v>
      </c>
      <c r="N59" s="226">
        <v>9248066.2911585644</v>
      </c>
      <c r="O59" s="226">
        <v>103924.93275007978</v>
      </c>
      <c r="P59" s="227">
        <v>1.1365193152281678E-2</v>
      </c>
      <c r="Q59" s="228">
        <v>20716364.316088237</v>
      </c>
      <c r="R59" s="228">
        <v>473753.0288441442</v>
      </c>
      <c r="S59" s="227">
        <v>2.3403750737568146E-2</v>
      </c>
    </row>
    <row r="60" spans="1:19">
      <c r="A60" s="440"/>
      <c r="B60" s="380" t="s">
        <v>404</v>
      </c>
      <c r="C60" s="369">
        <v>2858708.2961510294</v>
      </c>
      <c r="D60" s="369">
        <v>-45773.045905836392</v>
      </c>
      <c r="E60" s="370">
        <v>-1.5759455997545264E-2</v>
      </c>
      <c r="F60" s="371">
        <v>6515624.3813790195</v>
      </c>
      <c r="G60" s="371">
        <v>-74079.380587601103</v>
      </c>
      <c r="H60" s="370">
        <v>-1.124168600949263E-2</v>
      </c>
      <c r="L60" s="221" t="s">
        <v>400</v>
      </c>
      <c r="M60" s="221" t="s">
        <v>400</v>
      </c>
      <c r="N60" s="222">
        <v>5371588.3564306451</v>
      </c>
      <c r="O60" s="222">
        <v>239250.55606132187</v>
      </c>
      <c r="P60" s="223">
        <v>4.6616291710983131E-2</v>
      </c>
      <c r="Q60" s="224">
        <v>11877427.188318128</v>
      </c>
      <c r="R60" s="224">
        <v>966079.24284733273</v>
      </c>
      <c r="S60" s="223">
        <v>8.8538945662377466E-2</v>
      </c>
    </row>
    <row r="61" spans="1:19">
      <c r="A61" s="440"/>
      <c r="B61" s="379" t="s">
        <v>395</v>
      </c>
      <c r="C61" s="365">
        <v>5452492.4263222329</v>
      </c>
      <c r="D61" s="365">
        <v>-77591.871903582476</v>
      </c>
      <c r="E61" s="366">
        <v>-1.4030866026486399E-2</v>
      </c>
      <c r="F61" s="367">
        <v>12382384.389718032</v>
      </c>
      <c r="G61" s="367">
        <v>92118.241784853861</v>
      </c>
      <c r="H61" s="366">
        <v>7.4952194424483757E-3</v>
      </c>
      <c r="L61" s="231" t="s">
        <v>401</v>
      </c>
      <c r="M61" s="225" t="s">
        <v>401</v>
      </c>
      <c r="N61" s="226">
        <v>5371588.356430647</v>
      </c>
      <c r="O61" s="226">
        <v>239250.55606132373</v>
      </c>
      <c r="P61" s="227">
        <v>4.6616291710983492E-2</v>
      </c>
      <c r="Q61" s="228">
        <v>11877427.188318124</v>
      </c>
      <c r="R61" s="228">
        <v>966079.24284732901</v>
      </c>
      <c r="S61" s="227">
        <v>8.8538945662377119E-2</v>
      </c>
    </row>
    <row r="62" spans="1:19">
      <c r="A62" s="440"/>
      <c r="B62" s="380" t="s">
        <v>399</v>
      </c>
      <c r="C62" s="369">
        <v>9100660.9413744658</v>
      </c>
      <c r="D62" s="369">
        <v>-144589.20423429832</v>
      </c>
      <c r="E62" s="370">
        <v>-1.5639296066312945E-2</v>
      </c>
      <c r="F62" s="371">
        <v>20376171.503285106</v>
      </c>
      <c r="G62" s="371">
        <v>-245123.40892437473</v>
      </c>
      <c r="H62" s="370">
        <v>-1.1886906713081426E-2</v>
      </c>
      <c r="L62" s="221" t="s">
        <v>402</v>
      </c>
      <c r="M62" s="221" t="s">
        <v>402</v>
      </c>
      <c r="N62" s="222">
        <v>5156913.3332681945</v>
      </c>
      <c r="O62" s="222">
        <v>159081.30675919075</v>
      </c>
      <c r="P62" s="223">
        <v>3.1830062698267471E-2</v>
      </c>
      <c r="Q62" s="224">
        <v>11638814.536779461</v>
      </c>
      <c r="R62" s="224">
        <v>647812.49890754186</v>
      </c>
      <c r="S62" s="223">
        <v>5.8940258283581529E-2</v>
      </c>
    </row>
    <row r="63" spans="1:19">
      <c r="A63" s="440"/>
      <c r="B63" s="379" t="s">
        <v>405</v>
      </c>
      <c r="C63" s="365">
        <v>51211066.541345075</v>
      </c>
      <c r="D63" s="365">
        <v>1787287.8689436316</v>
      </c>
      <c r="E63" s="366">
        <v>3.6162509564281145E-2</v>
      </c>
      <c r="F63" s="367">
        <v>115137496.31534445</v>
      </c>
      <c r="G63" s="367">
        <v>2456960.2589291036</v>
      </c>
      <c r="H63" s="366">
        <v>2.1804655399393792E-2</v>
      </c>
      <c r="L63" s="231" t="s">
        <v>403</v>
      </c>
      <c r="M63" s="225" t="s">
        <v>403</v>
      </c>
      <c r="N63" s="226">
        <v>2276200.2631234485</v>
      </c>
      <c r="O63" s="226">
        <v>60915.39217067929</v>
      </c>
      <c r="P63" s="227">
        <v>2.7497769234744181E-2</v>
      </c>
      <c r="Q63" s="228">
        <v>5103399.5604896955</v>
      </c>
      <c r="R63" s="228">
        <v>276715.36052376498</v>
      </c>
      <c r="S63" s="227">
        <v>5.7330322237721332E-2</v>
      </c>
    </row>
    <row r="64" spans="1:19">
      <c r="A64" s="440"/>
      <c r="B64" s="380" t="s">
        <v>406</v>
      </c>
      <c r="C64" s="369">
        <v>15898869.01038504</v>
      </c>
      <c r="D64" s="369">
        <v>631897.41002922133</v>
      </c>
      <c r="E64" s="370">
        <v>4.138983333240065E-2</v>
      </c>
      <c r="F64" s="371">
        <v>35025369.94129166</v>
      </c>
      <c r="G64" s="371">
        <v>1449178.0219673216</v>
      </c>
      <c r="H64" s="370">
        <v>4.3160880943537441E-2</v>
      </c>
      <c r="L64" s="221" t="s">
        <v>404</v>
      </c>
      <c r="M64" s="221" t="s">
        <v>404</v>
      </c>
      <c r="N64" s="222">
        <v>2880713.0701447423</v>
      </c>
      <c r="O64" s="222">
        <v>98165.914588505402</v>
      </c>
      <c r="P64" s="223">
        <v>3.5279155788064925E-2</v>
      </c>
      <c r="Q64" s="224">
        <v>6535414.9762897668</v>
      </c>
      <c r="R64" s="224">
        <v>371097.13838377967</v>
      </c>
      <c r="S64" s="223">
        <v>6.0200844301344626E-2</v>
      </c>
    </row>
    <row r="65" spans="1:19">
      <c r="A65" s="440"/>
      <c r="B65" s="379" t="s">
        <v>407</v>
      </c>
      <c r="C65" s="365">
        <v>9803322.7248841971</v>
      </c>
      <c r="D65" s="365">
        <v>397207.19287292473</v>
      </c>
      <c r="E65" s="366">
        <v>4.22286108990617E-2</v>
      </c>
      <c r="F65" s="367">
        <v>22508506.805215463</v>
      </c>
      <c r="G65" s="367">
        <v>805202.66053823382</v>
      </c>
      <c r="H65" s="366">
        <v>3.7100464296617758E-2</v>
      </c>
      <c r="L65" s="231" t="s">
        <v>405</v>
      </c>
      <c r="M65" s="225" t="s">
        <v>405</v>
      </c>
      <c r="N65" s="226">
        <v>50991104.87007311</v>
      </c>
      <c r="O65" s="226">
        <v>1501560.7361239195</v>
      </c>
      <c r="P65" s="227">
        <v>3.0340969237052803E-2</v>
      </c>
      <c r="Q65" s="228">
        <v>117465393.938045</v>
      </c>
      <c r="R65" s="228">
        <v>8071608.7265571058</v>
      </c>
      <c r="S65" s="227">
        <v>7.3784892907330105E-2</v>
      </c>
    </row>
    <row r="66" spans="1:19">
      <c r="A66" s="440"/>
      <c r="B66" s="380" t="s">
        <v>408</v>
      </c>
      <c r="C66" s="369">
        <v>17978249.198808812</v>
      </c>
      <c r="D66" s="369">
        <v>523131.46037162095</v>
      </c>
      <c r="E66" s="370">
        <v>2.9970090618160361E-2</v>
      </c>
      <c r="F66" s="371">
        <v>41350213.996723346</v>
      </c>
      <c r="G66" s="371">
        <v>721592.95038039237</v>
      </c>
      <c r="H66" s="370">
        <v>1.7760704936485756E-2</v>
      </c>
      <c r="L66" s="221" t="s">
        <v>406</v>
      </c>
      <c r="M66" s="221" t="s">
        <v>406</v>
      </c>
      <c r="N66" s="222">
        <v>15209577.432700468</v>
      </c>
      <c r="O66" s="222">
        <v>523796.66973979212</v>
      </c>
      <c r="P66" s="223">
        <v>3.5666926954327889E-2</v>
      </c>
      <c r="Q66" s="224">
        <v>33641369.837880015</v>
      </c>
      <c r="R66" s="224">
        <v>2635978.1603179835</v>
      </c>
      <c r="S66" s="223">
        <v>8.5016767010416036E-2</v>
      </c>
    </row>
    <row r="67" spans="1:19">
      <c r="A67" s="440"/>
      <c r="B67" s="379" t="s">
        <v>409</v>
      </c>
      <c r="C67" s="365">
        <v>1282955.8623740512</v>
      </c>
      <c r="D67" s="365">
        <v>55096.819560808362</v>
      </c>
      <c r="E67" s="366">
        <v>4.487226761352979E-2</v>
      </c>
      <c r="F67" s="367">
        <v>2826699.3685254171</v>
      </c>
      <c r="G67" s="367">
        <v>91561.628287457861</v>
      </c>
      <c r="H67" s="366">
        <v>3.3476057509078838E-2</v>
      </c>
      <c r="L67" s="231" t="s">
        <v>407</v>
      </c>
      <c r="M67" s="225" t="s">
        <v>407</v>
      </c>
      <c r="N67" s="226">
        <v>9350030.7904335093</v>
      </c>
      <c r="O67" s="226">
        <v>17087.59684111923</v>
      </c>
      <c r="P67" s="227">
        <v>1.8308904797417883E-3</v>
      </c>
      <c r="Q67" s="228">
        <v>21686130.927446652</v>
      </c>
      <c r="R67" s="228">
        <v>1008160.7122903876</v>
      </c>
      <c r="S67" s="227">
        <v>4.87553034364775E-2</v>
      </c>
    </row>
    <row r="68" spans="1:19">
      <c r="A68" s="440"/>
      <c r="B68" s="380" t="s">
        <v>464</v>
      </c>
      <c r="C68" s="369">
        <v>6247669.7448930098</v>
      </c>
      <c r="D68" s="369">
        <v>179954.98610910494</v>
      </c>
      <c r="E68" s="370">
        <v>2.9657786046813385E-2</v>
      </c>
      <c r="F68" s="371">
        <v>14212630.544110488</v>
      </c>
      <c r="G68" s="371">
        <v>175343.99827761576</v>
      </c>
      <c r="H68" s="370">
        <v>1.2491302909939429E-2</v>
      </c>
      <c r="L68" s="221" t="s">
        <v>408</v>
      </c>
      <c r="M68" s="221" t="s">
        <v>408</v>
      </c>
      <c r="N68" s="222">
        <v>17339106.531507883</v>
      </c>
      <c r="O68" s="222">
        <v>599216.57134062424</v>
      </c>
      <c r="P68" s="223">
        <v>3.5795729408405086E-2</v>
      </c>
      <c r="Q68" s="224">
        <v>40571671.80404301</v>
      </c>
      <c r="R68" s="224">
        <v>2809074.1599443331</v>
      </c>
      <c r="S68" s="223">
        <v>7.438773641630872E-2</v>
      </c>
    </row>
    <row r="69" spans="1:19">
      <c r="A69" s="440"/>
      <c r="B69" s="379" t="s">
        <v>410</v>
      </c>
      <c r="C69" s="365">
        <v>14813982.280088333</v>
      </c>
      <c r="D69" s="365">
        <v>166725.17596085183</v>
      </c>
      <c r="E69" s="366">
        <v>1.1382689248615019E-2</v>
      </c>
      <c r="F69" s="367">
        <v>32468909.202591941</v>
      </c>
      <c r="G69" s="367">
        <v>390249.76645258069</v>
      </c>
      <c r="H69" s="366">
        <v>1.2165401338839331E-2</v>
      </c>
      <c r="L69" s="231" t="s">
        <v>409</v>
      </c>
      <c r="M69" s="225" t="s">
        <v>409</v>
      </c>
      <c r="N69" s="226">
        <v>1212009.4899048037</v>
      </c>
      <c r="O69" s="226">
        <v>59042.381498118397</v>
      </c>
      <c r="P69" s="227">
        <v>5.1209077056595803E-2</v>
      </c>
      <c r="Q69" s="228">
        <v>2712231.6872208095</v>
      </c>
      <c r="R69" s="228">
        <v>260342.81121557625</v>
      </c>
      <c r="S69" s="227">
        <v>0.10618050995840506</v>
      </c>
    </row>
    <row r="70" spans="1:19">
      <c r="A70" s="440"/>
      <c r="B70" s="380" t="s">
        <v>411</v>
      </c>
      <c r="C70" s="369">
        <v>12648029.45468834</v>
      </c>
      <c r="D70" s="369">
        <v>104644.80259488896</v>
      </c>
      <c r="E70" s="370">
        <v>8.342628843597176E-3</v>
      </c>
      <c r="F70" s="371">
        <v>28534950.745206103</v>
      </c>
      <c r="G70" s="371">
        <v>1002302.5102457106</v>
      </c>
      <c r="H70" s="370">
        <v>3.6404144697312749E-2</v>
      </c>
      <c r="L70" s="331" t="s">
        <v>463</v>
      </c>
      <c r="M70" s="331" t="s">
        <v>463</v>
      </c>
      <c r="N70" s="222">
        <v>7880380.6255264133</v>
      </c>
      <c r="O70" s="222">
        <v>302417.51670428552</v>
      </c>
      <c r="P70" s="223">
        <v>3.9907493921713146E-2</v>
      </c>
      <c r="Q70" s="224">
        <v>18853989.681454521</v>
      </c>
      <c r="R70" s="224">
        <v>1358052.8827888481</v>
      </c>
      <c r="S70" s="223">
        <v>7.762104415537327E-2</v>
      </c>
    </row>
    <row r="71" spans="1:19">
      <c r="A71" s="440"/>
      <c r="B71" s="379" t="s">
        <v>412</v>
      </c>
      <c r="C71" s="365">
        <v>2165952.8253999888</v>
      </c>
      <c r="D71" s="365">
        <v>62080.373365954496</v>
      </c>
      <c r="E71" s="366">
        <v>2.9507669681179998E-2</v>
      </c>
      <c r="F71" s="367">
        <v>4754799.2689156216</v>
      </c>
      <c r="G71" s="367">
        <v>208788.06773667783</v>
      </c>
      <c r="H71" s="366">
        <v>4.5927750394132681E-2</v>
      </c>
      <c r="L71" s="231" t="s">
        <v>410</v>
      </c>
      <c r="M71" s="225" t="s">
        <v>410</v>
      </c>
      <c r="N71" s="226">
        <v>14471258.141372712</v>
      </c>
      <c r="O71" s="226">
        <v>849274.44296979345</v>
      </c>
      <c r="P71" s="227">
        <v>6.2345871333656412E-2</v>
      </c>
      <c r="Q71" s="228">
        <v>31868611.016234554</v>
      </c>
      <c r="R71" s="228">
        <v>3115728.9606224187</v>
      </c>
      <c r="S71" s="227">
        <v>0.1083623184137214</v>
      </c>
    </row>
    <row r="72" spans="1:19">
      <c r="A72" s="440"/>
      <c r="B72" s="380" t="s">
        <v>193</v>
      </c>
      <c r="C72" s="369">
        <v>346777711.2985661</v>
      </c>
      <c r="D72" s="369">
        <v>-623995.76692831516</v>
      </c>
      <c r="E72" s="370">
        <v>-1.7961793342905923E-3</v>
      </c>
      <c r="F72" s="371">
        <v>791418904.54307032</v>
      </c>
      <c r="G72" s="371">
        <v>9442666.8577950001</v>
      </c>
      <c r="H72" s="370">
        <v>1.2075388487182424E-2</v>
      </c>
      <c r="L72" s="221" t="s">
        <v>411</v>
      </c>
      <c r="M72" s="221" t="s">
        <v>411</v>
      </c>
      <c r="N72" s="222">
        <v>12386950.553750809</v>
      </c>
      <c r="O72" s="222">
        <v>718202.32202666812</v>
      </c>
      <c r="P72" s="223">
        <v>6.1549217427973299E-2</v>
      </c>
      <c r="Q72" s="224">
        <v>27315490.710918602</v>
      </c>
      <c r="R72" s="224">
        <v>2612126.3198781908</v>
      </c>
      <c r="S72" s="223">
        <v>0.1057396991976354</v>
      </c>
    </row>
    <row r="73" spans="1:19">
      <c r="A73" s="440" t="s">
        <v>460</v>
      </c>
      <c r="B73" s="379" t="s">
        <v>46</v>
      </c>
      <c r="C73" s="365">
        <v>726763710.78676271</v>
      </c>
      <c r="D73" s="365">
        <v>23025086.876209736</v>
      </c>
      <c r="E73" s="366">
        <v>3.2718236705928314E-2</v>
      </c>
      <c r="F73" s="367">
        <v>1652343396.762239</v>
      </c>
      <c r="G73" s="367">
        <v>59668484.866284132</v>
      </c>
      <c r="H73" s="366">
        <v>3.7464321451044565E-2</v>
      </c>
      <c r="L73" s="231" t="s">
        <v>412</v>
      </c>
      <c r="M73" s="225" t="s">
        <v>412</v>
      </c>
      <c r="N73" s="226">
        <v>2084307.587621893</v>
      </c>
      <c r="O73" s="226">
        <v>131072.12094311416</v>
      </c>
      <c r="P73" s="227">
        <v>6.7105130527854454E-2</v>
      </c>
      <c r="Q73" s="228">
        <v>4553120.3053159788</v>
      </c>
      <c r="R73" s="228">
        <v>503602.64074425725</v>
      </c>
      <c r="S73" s="227">
        <v>0.12436114185898198</v>
      </c>
    </row>
    <row r="74" spans="1:19">
      <c r="A74" s="440"/>
      <c r="B74" s="380" t="s">
        <v>351</v>
      </c>
      <c r="C74" s="369">
        <v>61240072.920737036</v>
      </c>
      <c r="D74" s="369">
        <v>2922564.5577719733</v>
      </c>
      <c r="E74" s="370">
        <v>5.0114702081956029E-2</v>
      </c>
      <c r="F74" s="371">
        <v>138998544.45822823</v>
      </c>
      <c r="G74" s="371">
        <v>7039406.4931853712</v>
      </c>
      <c r="H74" s="370">
        <v>5.3345350702807499E-2</v>
      </c>
      <c r="L74" s="221" t="s">
        <v>193</v>
      </c>
      <c r="M74" s="221" t="s">
        <v>193</v>
      </c>
      <c r="N74" s="222">
        <v>345857309.36570716</v>
      </c>
      <c r="O74" s="222">
        <v>13995432.698849976</v>
      </c>
      <c r="P74" s="223">
        <v>4.2172462951806391E-2</v>
      </c>
      <c r="Q74" s="224">
        <v>782950314.31105876</v>
      </c>
      <c r="R74" s="224">
        <v>59783046.664141536</v>
      </c>
      <c r="S74" s="223">
        <v>8.2668352591049946E-2</v>
      </c>
    </row>
    <row r="75" spans="1:19">
      <c r="A75" s="440"/>
      <c r="B75" s="379" t="s">
        <v>352</v>
      </c>
      <c r="C75" s="365">
        <v>135717988.76843849</v>
      </c>
      <c r="D75" s="365">
        <v>4314936.263723284</v>
      </c>
      <c r="E75" s="366">
        <v>3.2837412689240598E-2</v>
      </c>
      <c r="F75" s="367">
        <v>311458371.53950441</v>
      </c>
      <c r="G75" s="367">
        <v>11194658.101823986</v>
      </c>
      <c r="H75" s="366">
        <v>3.7282753795514594E-2</v>
      </c>
      <c r="L75" s="231" t="s">
        <v>46</v>
      </c>
      <c r="M75" s="225" t="s">
        <v>46</v>
      </c>
      <c r="N75" s="226">
        <v>701292398.67081606</v>
      </c>
      <c r="O75" s="226">
        <v>36004926.249123335</v>
      </c>
      <c r="P75" s="227">
        <v>5.4119351019887532E-2</v>
      </c>
      <c r="Q75" s="228">
        <v>1592428785.3389375</v>
      </c>
      <c r="R75" s="228">
        <v>141766234.90659833</v>
      </c>
      <c r="S75" s="227">
        <v>9.7725163487778682E-2</v>
      </c>
    </row>
    <row r="76" spans="1:19">
      <c r="A76" s="440"/>
      <c r="B76" s="380" t="s">
        <v>353</v>
      </c>
      <c r="C76" s="369">
        <v>57144094.628239185</v>
      </c>
      <c r="D76" s="369">
        <v>1514525.4420027211</v>
      </c>
      <c r="E76" s="370">
        <v>2.7225187326768586E-2</v>
      </c>
      <c r="F76" s="371">
        <v>128190658.91723154</v>
      </c>
      <c r="G76" s="371">
        <v>5901028.9742337018</v>
      </c>
      <c r="H76" s="370">
        <v>4.8254532923063996E-2</v>
      </c>
      <c r="L76" s="221" t="s">
        <v>351</v>
      </c>
      <c r="M76" s="221" t="s">
        <v>351</v>
      </c>
      <c r="N76" s="222">
        <v>57947724.479043514</v>
      </c>
      <c r="O76" s="222">
        <v>3512016.7593533173</v>
      </c>
      <c r="P76" s="223">
        <v>6.4516783311388257E-2</v>
      </c>
      <c r="Q76" s="224">
        <v>131301019.44733632</v>
      </c>
      <c r="R76" s="224">
        <v>12063881.963351935</v>
      </c>
      <c r="S76" s="223">
        <v>0.10117554159644536</v>
      </c>
    </row>
    <row r="77" spans="1:19">
      <c r="A77" s="440"/>
      <c r="B77" s="379" t="s">
        <v>354</v>
      </c>
      <c r="C77" s="365">
        <v>30000534.902352758</v>
      </c>
      <c r="D77" s="365">
        <v>1242510.992733296</v>
      </c>
      <c r="E77" s="366">
        <v>4.3205715268832511E-2</v>
      </c>
      <c r="F77" s="367">
        <v>69077578.610623688</v>
      </c>
      <c r="G77" s="367">
        <v>3249882.3180959225</v>
      </c>
      <c r="H77" s="366">
        <v>4.9369528346457164E-2</v>
      </c>
      <c r="L77" s="231" t="s">
        <v>352</v>
      </c>
      <c r="M77" s="225" t="s">
        <v>352</v>
      </c>
      <c r="N77" s="226">
        <v>131163968.79556961</v>
      </c>
      <c r="O77" s="226">
        <v>7133006.3880318105</v>
      </c>
      <c r="P77" s="227">
        <v>5.7509885028500851E-2</v>
      </c>
      <c r="Q77" s="228">
        <v>300914196.04510051</v>
      </c>
      <c r="R77" s="228">
        <v>27060405.909275711</v>
      </c>
      <c r="S77" s="227">
        <v>9.8813333552383587E-2</v>
      </c>
    </row>
    <row r="78" spans="1:19">
      <c r="A78" s="440"/>
      <c r="B78" s="380" t="s">
        <v>355</v>
      </c>
      <c r="C78" s="369">
        <v>150364051.0798136</v>
      </c>
      <c r="D78" s="369">
        <v>4165131.1608480513</v>
      </c>
      <c r="E78" s="370">
        <v>2.8489479697638539E-2</v>
      </c>
      <c r="F78" s="371">
        <v>343238841.6448859</v>
      </c>
      <c r="G78" s="371">
        <v>12050382.209383786</v>
      </c>
      <c r="H78" s="370">
        <v>3.6385272089260581E-2</v>
      </c>
      <c r="L78" s="221" t="s">
        <v>353</v>
      </c>
      <c r="M78" s="221" t="s">
        <v>353</v>
      </c>
      <c r="N78" s="222">
        <v>55677283.714872941</v>
      </c>
      <c r="O78" s="222">
        <v>3480943.9870189503</v>
      </c>
      <c r="P78" s="223">
        <v>6.6689426982202427E-2</v>
      </c>
      <c r="Q78" s="224">
        <v>122753386.35000628</v>
      </c>
      <c r="R78" s="224">
        <v>12239654.937877014</v>
      </c>
      <c r="S78" s="223">
        <v>0.11075234526497645</v>
      </c>
    </row>
    <row r="79" spans="1:19">
      <c r="A79" s="440"/>
      <c r="B79" s="379" t="s">
        <v>356</v>
      </c>
      <c r="C79" s="365">
        <v>77436338.601452589</v>
      </c>
      <c r="D79" s="365">
        <v>2601987.6279797405</v>
      </c>
      <c r="E79" s="366">
        <v>3.4769963180439539E-2</v>
      </c>
      <c r="F79" s="367">
        <v>175330824.99725673</v>
      </c>
      <c r="G79" s="367">
        <v>6934359.683442086</v>
      </c>
      <c r="H79" s="366">
        <v>4.1178772194057543E-2</v>
      </c>
      <c r="L79" s="231" t="s">
        <v>354</v>
      </c>
      <c r="M79" s="225" t="s">
        <v>354</v>
      </c>
      <c r="N79" s="226">
        <v>28549774.165341489</v>
      </c>
      <c r="O79" s="226">
        <v>2008608.4454891607</v>
      </c>
      <c r="P79" s="227">
        <v>7.5678983609478639E-2</v>
      </c>
      <c r="Q79" s="228">
        <v>65644860.803031988</v>
      </c>
      <c r="R79" s="228">
        <v>6882854.6439834312</v>
      </c>
      <c r="S79" s="227">
        <v>0.11713103574704221</v>
      </c>
    </row>
    <row r="80" spans="1:19">
      <c r="A80" s="440"/>
      <c r="B80" s="380" t="s">
        <v>357</v>
      </c>
      <c r="C80" s="369">
        <v>94943424.295883983</v>
      </c>
      <c r="D80" s="369">
        <v>3760086.9828035384</v>
      </c>
      <c r="E80" s="370">
        <v>4.1236558055483083E-2</v>
      </c>
      <c r="F80" s="371">
        <v>216019452.02156726</v>
      </c>
      <c r="G80" s="371">
        <v>10062451.859873563</v>
      </c>
      <c r="H80" s="370">
        <v>4.8857051967030427E-2</v>
      </c>
      <c r="L80" s="221" t="s">
        <v>355</v>
      </c>
      <c r="M80" s="221" t="s">
        <v>355</v>
      </c>
      <c r="N80" s="222">
        <v>145798170.8313643</v>
      </c>
      <c r="O80" s="222">
        <v>6316810.2594658434</v>
      </c>
      <c r="P80" s="223">
        <v>4.5287845154118045E-2</v>
      </c>
      <c r="Q80" s="224">
        <v>331494230.57601923</v>
      </c>
      <c r="R80" s="224">
        <v>27909157.859742582</v>
      </c>
      <c r="S80" s="223">
        <v>9.1931917501839142E-2</v>
      </c>
    </row>
    <row r="81" spans="1:19">
      <c r="A81" s="440"/>
      <c r="B81" s="379" t="s">
        <v>358</v>
      </c>
      <c r="C81" s="365">
        <v>119917205.58984588</v>
      </c>
      <c r="D81" s="365">
        <v>2503343.8483467996</v>
      </c>
      <c r="E81" s="366">
        <v>2.1320684042044506E-2</v>
      </c>
      <c r="F81" s="367">
        <v>273554830.78790516</v>
      </c>
      <c r="G81" s="367">
        <v>6760737.2112095654</v>
      </c>
      <c r="H81" s="366">
        <v>2.5340655486685459E-2</v>
      </c>
      <c r="L81" s="231" t="s">
        <v>356</v>
      </c>
      <c r="M81" s="225" t="s">
        <v>356</v>
      </c>
      <c r="N81" s="226">
        <v>74732499.092916563</v>
      </c>
      <c r="O81" s="226">
        <v>4529347.3523326665</v>
      </c>
      <c r="P81" s="227">
        <v>6.4517720928963448E-2</v>
      </c>
      <c r="Q81" s="228">
        <v>168742562.33833319</v>
      </c>
      <c r="R81" s="228">
        <v>17302540.257147193</v>
      </c>
      <c r="S81" s="227">
        <v>0.114253418742051</v>
      </c>
    </row>
    <row r="82" spans="1:19">
      <c r="A82" s="440"/>
      <c r="B82" s="380" t="s">
        <v>359</v>
      </c>
      <c r="C82" s="369">
        <v>562672891.10367298</v>
      </c>
      <c r="D82" s="369">
        <v>15579372.02243638</v>
      </c>
      <c r="E82" s="370">
        <v>2.8476615933231402E-2</v>
      </c>
      <c r="F82" s="371">
        <v>1282378639.5628979</v>
      </c>
      <c r="G82" s="371">
        <v>43938696.522754431</v>
      </c>
      <c r="H82" s="370">
        <v>3.54790692674955E-2</v>
      </c>
      <c r="L82" s="221" t="s">
        <v>357</v>
      </c>
      <c r="M82" s="221" t="s">
        <v>357</v>
      </c>
      <c r="N82" s="222">
        <v>90800355.597063616</v>
      </c>
      <c r="O82" s="222">
        <v>5087857.0487286747</v>
      </c>
      <c r="P82" s="223">
        <v>5.9359569898193243E-2</v>
      </c>
      <c r="Q82" s="224">
        <v>205454353.30992633</v>
      </c>
      <c r="R82" s="224">
        <v>18888166.792995661</v>
      </c>
      <c r="S82" s="223">
        <v>0.10124110454110387</v>
      </c>
    </row>
    <row r="83" spans="1:19">
      <c r="A83" s="440"/>
      <c r="B83" s="379" t="s">
        <v>360</v>
      </c>
      <c r="C83" s="365">
        <v>48279923.847695492</v>
      </c>
      <c r="D83" s="365">
        <v>2099833.4950596839</v>
      </c>
      <c r="E83" s="366">
        <v>4.5470536740511859E-2</v>
      </c>
      <c r="F83" s="367">
        <v>113983328.57803227</v>
      </c>
      <c r="G83" s="367">
        <v>4817676.2950409353</v>
      </c>
      <c r="H83" s="366">
        <v>4.4131795984253541E-2</v>
      </c>
      <c r="L83" s="231" t="s">
        <v>358</v>
      </c>
      <c r="M83" s="225" t="s">
        <v>358</v>
      </c>
      <c r="N83" s="226">
        <v>116622621.99467088</v>
      </c>
      <c r="O83" s="226">
        <v>3936336.0087067336</v>
      </c>
      <c r="P83" s="227">
        <v>3.493181068366235E-2</v>
      </c>
      <c r="Q83" s="228">
        <v>266124176.4691838</v>
      </c>
      <c r="R83" s="228">
        <v>19419572.542224735</v>
      </c>
      <c r="S83" s="227">
        <v>7.871589031218168E-2</v>
      </c>
    </row>
    <row r="84" spans="1:19">
      <c r="A84" s="440"/>
      <c r="B84" s="380" t="s">
        <v>361</v>
      </c>
      <c r="C84" s="369">
        <v>49070852.387674183</v>
      </c>
      <c r="D84" s="369">
        <v>2934860.4564807415</v>
      </c>
      <c r="E84" s="370">
        <v>6.3613251468782772E-2</v>
      </c>
      <c r="F84" s="371">
        <v>109614901.05740947</v>
      </c>
      <c r="G84" s="371">
        <v>6401845.0509769469</v>
      </c>
      <c r="H84" s="370">
        <v>6.2025535321596978E-2</v>
      </c>
      <c r="L84" s="221" t="s">
        <v>359</v>
      </c>
      <c r="M84" s="221" t="s">
        <v>359</v>
      </c>
      <c r="N84" s="222">
        <v>548520645.78369045</v>
      </c>
      <c r="O84" s="222">
        <v>27314297.961146057</v>
      </c>
      <c r="P84" s="223">
        <v>5.2405919604121512E-2</v>
      </c>
      <c r="Q84" s="224">
        <v>1247161682.4538503</v>
      </c>
      <c r="R84" s="224">
        <v>96252359.051655054</v>
      </c>
      <c r="S84" s="223">
        <v>8.363157469879913E-2</v>
      </c>
    </row>
    <row r="85" spans="1:19">
      <c r="A85" s="440"/>
      <c r="B85" s="379" t="s">
        <v>362</v>
      </c>
      <c r="C85" s="365">
        <v>312682876.16259575</v>
      </c>
      <c r="D85" s="365">
        <v>11564156.603805661</v>
      </c>
      <c r="E85" s="366">
        <v>3.8403977742565709E-2</v>
      </c>
      <c r="F85" s="367">
        <v>713676239.80258775</v>
      </c>
      <c r="G85" s="367">
        <v>28971215.398632407</v>
      </c>
      <c r="H85" s="366">
        <v>4.2311965541442065E-2</v>
      </c>
      <c r="L85" s="231" t="s">
        <v>360</v>
      </c>
      <c r="M85" s="225" t="s">
        <v>360</v>
      </c>
      <c r="N85" s="226">
        <v>45989431.6972543</v>
      </c>
      <c r="O85" s="226">
        <v>2662420.3443868086</v>
      </c>
      <c r="P85" s="227">
        <v>6.1449434457948204E-2</v>
      </c>
      <c r="Q85" s="228">
        <v>108971904.34781674</v>
      </c>
      <c r="R85" s="228">
        <v>9521580.37872383</v>
      </c>
      <c r="S85" s="227">
        <v>9.5742075025144605E-2</v>
      </c>
    </row>
    <row r="86" spans="1:19">
      <c r="A86" s="440"/>
      <c r="B86" s="380" t="s">
        <v>363</v>
      </c>
      <c r="C86" s="369">
        <v>91644682.924064681</v>
      </c>
      <c r="D86" s="369">
        <v>-2017160.3131841272</v>
      </c>
      <c r="E86" s="370">
        <v>-2.1536628401328681E-2</v>
      </c>
      <c r="F86" s="371">
        <v>210402532.17978325</v>
      </c>
      <c r="G86" s="371">
        <v>2006213.5855362713</v>
      </c>
      <c r="H86" s="370">
        <v>9.6269147126462496E-3</v>
      </c>
      <c r="L86" s="221" t="s">
        <v>361</v>
      </c>
      <c r="M86" s="221" t="s">
        <v>361</v>
      </c>
      <c r="N86" s="222">
        <v>46153175.093021862</v>
      </c>
      <c r="O86" s="222">
        <v>2214674.0219406933</v>
      </c>
      <c r="P86" s="223">
        <v>5.0403950247595419E-2</v>
      </c>
      <c r="Q86" s="224">
        <v>104330666.41108206</v>
      </c>
      <c r="R86" s="224">
        <v>7538317.818179056</v>
      </c>
      <c r="S86" s="223">
        <v>7.7881340082823242E-2</v>
      </c>
    </row>
    <row r="87" spans="1:19">
      <c r="A87" s="440"/>
      <c r="B87" s="379" t="s">
        <v>364</v>
      </c>
      <c r="C87" s="455">
        <v>17933201.494784117</v>
      </c>
      <c r="D87" s="455">
        <v>125860.37608909607</v>
      </c>
      <c r="E87" s="455">
        <v>7.067892688199344E-3</v>
      </c>
      <c r="F87" s="455">
        <v>39553232.964526176</v>
      </c>
      <c r="G87" s="455">
        <v>-497821.29439902306</v>
      </c>
      <c r="H87" s="455">
        <v>-1.2429667673182055E-2</v>
      </c>
      <c r="L87" s="231" t="s">
        <v>362</v>
      </c>
      <c r="M87" s="225" t="s">
        <v>362</v>
      </c>
      <c r="N87" s="226">
        <v>302102768.73280007</v>
      </c>
      <c r="O87" s="226">
        <v>16570001.884528518</v>
      </c>
      <c r="P87" s="227">
        <v>5.8031875176461287E-2</v>
      </c>
      <c r="Q87" s="228">
        <v>690553759.28211582</v>
      </c>
      <c r="R87" s="228">
        <v>56662827.999833107</v>
      </c>
      <c r="S87" s="227">
        <v>8.9388923556945735E-2</v>
      </c>
    </row>
    <row r="88" spans="1:19">
      <c r="A88" s="440"/>
      <c r="B88" s="380" t="s">
        <v>365</v>
      </c>
      <c r="C88" s="369">
        <v>10434117.014027929</v>
      </c>
      <c r="D88" s="369">
        <v>243496.15682321414</v>
      </c>
      <c r="E88" s="370">
        <v>2.3894143471255104E-2</v>
      </c>
      <c r="F88" s="371">
        <v>23832993.210946407</v>
      </c>
      <c r="G88" s="371">
        <v>622534.16129250452</v>
      </c>
      <c r="H88" s="370">
        <v>2.6821277423282469E-2</v>
      </c>
      <c r="L88" s="221" t="s">
        <v>363</v>
      </c>
      <c r="M88" s="221" t="s">
        <v>363</v>
      </c>
      <c r="N88" s="222">
        <v>93573310.95891948</v>
      </c>
      <c r="O88" s="222">
        <v>3339972.5487645268</v>
      </c>
      <c r="P88" s="223">
        <v>3.7014839610418793E-2</v>
      </c>
      <c r="Q88" s="224">
        <v>207939262.17349425</v>
      </c>
      <c r="R88" s="224">
        <v>12244203.863987058</v>
      </c>
      <c r="S88" s="223">
        <v>6.2567772378911493E-2</v>
      </c>
    </row>
    <row r="89" spans="1:19">
      <c r="A89" s="440"/>
      <c r="B89" s="379" t="s">
        <v>366</v>
      </c>
      <c r="C89" s="365">
        <v>32413159.927183043</v>
      </c>
      <c r="D89" s="365">
        <v>640425.22820905223</v>
      </c>
      <c r="E89" s="366">
        <v>2.0156440239616293E-2</v>
      </c>
      <c r="F89" s="367">
        <v>71098313.477361381</v>
      </c>
      <c r="G89" s="367">
        <v>1672740.3881157339</v>
      </c>
      <c r="H89" s="366">
        <v>2.4094009075956036E-2</v>
      </c>
      <c r="L89" s="231" t="s">
        <v>364</v>
      </c>
      <c r="M89" s="225" t="s">
        <v>364</v>
      </c>
      <c r="N89" s="230">
        <v>18500666.489540458</v>
      </c>
      <c r="O89" s="230">
        <v>875463.19127297401</v>
      </c>
      <c r="P89" s="230">
        <v>4.9671097487938194E-2</v>
      </c>
      <c r="Q89" s="230">
        <v>42651714.448166847</v>
      </c>
      <c r="R89" s="230">
        <v>3947438.1634535789</v>
      </c>
      <c r="S89" s="230">
        <v>0.10198971644414052</v>
      </c>
    </row>
    <row r="90" spans="1:19">
      <c r="A90" s="440"/>
      <c r="B90" s="380" t="s">
        <v>367</v>
      </c>
      <c r="C90" s="369">
        <v>467123321.94007725</v>
      </c>
      <c r="D90" s="369">
        <v>5030080.5982739329</v>
      </c>
      <c r="E90" s="370">
        <v>1.0885423434603449E-2</v>
      </c>
      <c r="F90" s="371">
        <v>1079892172.4627442</v>
      </c>
      <c r="G90" s="371">
        <v>40047568.318035245</v>
      </c>
      <c r="H90" s="370">
        <v>3.8513031811109023E-2</v>
      </c>
      <c r="L90" s="221" t="s">
        <v>365</v>
      </c>
      <c r="M90" s="221" t="s">
        <v>365</v>
      </c>
      <c r="N90" s="222">
        <v>10115356.241770467</v>
      </c>
      <c r="O90" s="222">
        <v>322675.99655892141</v>
      </c>
      <c r="P90" s="223">
        <v>3.2950733453867696E-2</v>
      </c>
      <c r="Q90" s="224">
        <v>22725959.059811171</v>
      </c>
      <c r="R90" s="224">
        <v>1552360.190612264</v>
      </c>
      <c r="S90" s="223">
        <v>7.3315840174457636E-2</v>
      </c>
    </row>
    <row r="91" spans="1:19">
      <c r="A91" s="440"/>
      <c r="B91" s="379" t="s">
        <v>368</v>
      </c>
      <c r="C91" s="365">
        <v>38719313.04255037</v>
      </c>
      <c r="D91" s="365">
        <v>2176625.143136099</v>
      </c>
      <c r="E91" s="366">
        <v>5.9563903704275327E-2</v>
      </c>
      <c r="F91" s="367">
        <v>84889859.697818577</v>
      </c>
      <c r="G91" s="367">
        <v>4838142.6707470119</v>
      </c>
      <c r="H91" s="366">
        <v>6.0437712649072453E-2</v>
      </c>
      <c r="L91" s="231" t="s">
        <v>366</v>
      </c>
      <c r="M91" s="225" t="s">
        <v>366</v>
      </c>
      <c r="N91" s="226">
        <v>32016808.257061027</v>
      </c>
      <c r="O91" s="226">
        <v>1247109.0862209238</v>
      </c>
      <c r="P91" s="227">
        <v>4.0530428305350051E-2</v>
      </c>
      <c r="Q91" s="228">
        <v>70293733.653948411</v>
      </c>
      <c r="R91" s="228">
        <v>4581254.2642499954</v>
      </c>
      <c r="S91" s="227">
        <v>6.9716655143713654E-2</v>
      </c>
    </row>
    <row r="92" spans="1:19">
      <c r="A92" s="440"/>
      <c r="B92" s="380" t="s">
        <v>369</v>
      </c>
      <c r="C92" s="369">
        <v>139960972.85562748</v>
      </c>
      <c r="D92" s="369">
        <v>-1101668.4241240919</v>
      </c>
      <c r="E92" s="370">
        <v>-7.809781627009898E-3</v>
      </c>
      <c r="F92" s="371">
        <v>331611499.65245634</v>
      </c>
      <c r="G92" s="371">
        <v>11299232.050567627</v>
      </c>
      <c r="H92" s="370">
        <v>3.5275676873579104E-2</v>
      </c>
      <c r="L92" s="221" t="s">
        <v>367</v>
      </c>
      <c r="M92" s="221" t="s">
        <v>367</v>
      </c>
      <c r="N92" s="222">
        <v>464129637.05714798</v>
      </c>
      <c r="O92" s="222">
        <v>17063212.309386015</v>
      </c>
      <c r="P92" s="223">
        <v>3.8167062800596577E-2</v>
      </c>
      <c r="Q92" s="224">
        <v>1049345901.0754061</v>
      </c>
      <c r="R92" s="224">
        <v>72921447.946247697</v>
      </c>
      <c r="S92" s="223">
        <v>7.4682119761089058E-2</v>
      </c>
    </row>
    <row r="93" spans="1:19">
      <c r="A93" s="440"/>
      <c r="B93" s="379" t="s">
        <v>370</v>
      </c>
      <c r="C93" s="365">
        <v>37883213.566748545</v>
      </c>
      <c r="D93" s="365">
        <v>1469204.7137351781</v>
      </c>
      <c r="E93" s="366">
        <v>4.0347238879017221E-2</v>
      </c>
      <c r="F93" s="367">
        <v>88185582.272198483</v>
      </c>
      <c r="G93" s="367">
        <v>5585813.9647794664</v>
      </c>
      <c r="H93" s="366">
        <v>6.7625056089627739E-2</v>
      </c>
      <c r="L93" s="231" t="s">
        <v>368</v>
      </c>
      <c r="M93" s="225" t="s">
        <v>368</v>
      </c>
      <c r="N93" s="226">
        <v>36105908.454723425</v>
      </c>
      <c r="O93" s="226">
        <v>2324594.7004349977</v>
      </c>
      <c r="P93" s="227">
        <v>6.8813034251514207E-2</v>
      </c>
      <c r="Q93" s="228">
        <v>79611968.024743333</v>
      </c>
      <c r="R93" s="228">
        <v>7892370.2466996461</v>
      </c>
      <c r="S93" s="227">
        <v>0.11004482026132925</v>
      </c>
    </row>
    <row r="94" spans="1:19">
      <c r="A94" s="440"/>
      <c r="B94" s="380" t="s">
        <v>371</v>
      </c>
      <c r="C94" s="369">
        <v>36962695.712895289</v>
      </c>
      <c r="D94" s="369">
        <v>974802.40038362145</v>
      </c>
      <c r="E94" s="370">
        <v>2.708695371297876E-2</v>
      </c>
      <c r="F94" s="371">
        <v>82853995.191764936</v>
      </c>
      <c r="G94" s="371">
        <v>3294259.4612378329</v>
      </c>
      <c r="H94" s="370">
        <v>4.1406113670307533E-2</v>
      </c>
      <c r="L94" s="221" t="s">
        <v>369</v>
      </c>
      <c r="M94" s="221" t="s">
        <v>369</v>
      </c>
      <c r="N94" s="222">
        <v>141472728.65828982</v>
      </c>
      <c r="O94" s="222">
        <v>3702225.1177439392</v>
      </c>
      <c r="P94" s="223">
        <v>2.6872407537179201E-2</v>
      </c>
      <c r="Q94" s="224">
        <v>321874737.25893056</v>
      </c>
      <c r="R94" s="224">
        <v>19758761.812235117</v>
      </c>
      <c r="S94" s="223">
        <v>6.5401247924809919E-2</v>
      </c>
    </row>
    <row r="95" spans="1:19">
      <c r="A95" s="440"/>
      <c r="B95" s="379" t="s">
        <v>372</v>
      </c>
      <c r="C95" s="365">
        <v>72615749.634662852</v>
      </c>
      <c r="D95" s="365">
        <v>-1482108.7696554959</v>
      </c>
      <c r="E95" s="366">
        <v>-2.0002045964247733E-2</v>
      </c>
      <c r="F95" s="367">
        <v>173898669.08445546</v>
      </c>
      <c r="G95" s="367">
        <v>3986063.6125845611</v>
      </c>
      <c r="H95" s="366">
        <v>2.3459493199546374E-2</v>
      </c>
      <c r="L95" s="231" t="s">
        <v>370</v>
      </c>
      <c r="M95" s="225" t="s">
        <v>370</v>
      </c>
      <c r="N95" s="226">
        <v>36756767.757009268</v>
      </c>
      <c r="O95" s="226">
        <v>1295391.4073575884</v>
      </c>
      <c r="P95" s="227">
        <v>3.6529642690259323E-2</v>
      </c>
      <c r="Q95" s="228">
        <v>83749169.003466725</v>
      </c>
      <c r="R95" s="228">
        <v>5589058.9027116299</v>
      </c>
      <c r="S95" s="227">
        <v>7.1507817677161065E-2</v>
      </c>
    </row>
    <row r="96" spans="1:19">
      <c r="A96" s="440"/>
      <c r="B96" s="380" t="s">
        <v>373</v>
      </c>
      <c r="C96" s="369">
        <v>80396579.744192764</v>
      </c>
      <c r="D96" s="369">
        <v>1904466.5585278571</v>
      </c>
      <c r="E96" s="370">
        <v>2.4263158185371312E-2</v>
      </c>
      <c r="F96" s="371">
        <v>180873922.42364445</v>
      </c>
      <c r="G96" s="371">
        <v>7849220.0489356816</v>
      </c>
      <c r="H96" s="370">
        <v>4.536473660239055E-2</v>
      </c>
      <c r="L96" s="221" t="s">
        <v>371</v>
      </c>
      <c r="M96" s="221" t="s">
        <v>371</v>
      </c>
      <c r="N96" s="222">
        <v>36441991.435390383</v>
      </c>
      <c r="O96" s="222">
        <v>1710699.3763508424</v>
      </c>
      <c r="P96" s="223">
        <v>4.925527600421066E-2</v>
      </c>
      <c r="Q96" s="224">
        <v>81241427.916912034</v>
      </c>
      <c r="R96" s="224">
        <v>6392643.6410506517</v>
      </c>
      <c r="S96" s="223">
        <v>8.5407447868358619E-2</v>
      </c>
    </row>
    <row r="97" spans="1:19">
      <c r="A97" s="440"/>
      <c r="B97" s="379" t="s">
        <v>374</v>
      </c>
      <c r="C97" s="365">
        <v>23290623.040402994</v>
      </c>
      <c r="D97" s="365">
        <v>197683.71665485576</v>
      </c>
      <c r="E97" s="366">
        <v>8.560353183432276E-3</v>
      </c>
      <c r="F97" s="367">
        <v>53899022.321584441</v>
      </c>
      <c r="G97" s="367">
        <v>1657396.6568880528</v>
      </c>
      <c r="H97" s="366">
        <v>3.172559497910267E-2</v>
      </c>
      <c r="L97" s="231" t="s">
        <v>372</v>
      </c>
      <c r="M97" s="225" t="s">
        <v>372</v>
      </c>
      <c r="N97" s="226">
        <v>74420079.938664287</v>
      </c>
      <c r="O97" s="226">
        <v>2125526.6007694006</v>
      </c>
      <c r="P97" s="227">
        <v>2.9400923065877164E-2</v>
      </c>
      <c r="Q97" s="228">
        <v>171325306.20944574</v>
      </c>
      <c r="R97" s="228">
        <v>10127663.704949766</v>
      </c>
      <c r="S97" s="227">
        <v>6.282761675417986E-2</v>
      </c>
    </row>
    <row r="98" spans="1:19">
      <c r="A98" s="440"/>
      <c r="B98" s="380" t="s">
        <v>375</v>
      </c>
      <c r="C98" s="369">
        <v>11830730.805086968</v>
      </c>
      <c r="D98" s="369">
        <v>303974.18372845091</v>
      </c>
      <c r="E98" s="370">
        <v>2.6371180871920342E-2</v>
      </c>
      <c r="F98" s="371">
        <v>27613468.874687385</v>
      </c>
      <c r="G98" s="371">
        <v>1253366.3745600171</v>
      </c>
      <c r="H98" s="370">
        <v>4.7547856635002127E-2</v>
      </c>
      <c r="L98" s="221" t="s">
        <v>373</v>
      </c>
      <c r="M98" s="221" t="s">
        <v>373</v>
      </c>
      <c r="N98" s="222">
        <v>78377851.869752988</v>
      </c>
      <c r="O98" s="222">
        <v>3877694.2125456184</v>
      </c>
      <c r="P98" s="223">
        <v>5.2049476598261646E-2</v>
      </c>
      <c r="Q98" s="224">
        <v>173393531.2356078</v>
      </c>
      <c r="R98" s="224">
        <v>14020162.577094793</v>
      </c>
      <c r="S98" s="223">
        <v>8.797054799748627E-2</v>
      </c>
    </row>
    <row r="99" spans="1:19">
      <c r="A99" s="440"/>
      <c r="B99" s="379" t="s">
        <v>376</v>
      </c>
      <c r="C99" s="365">
        <v>14231256.694857255</v>
      </c>
      <c r="D99" s="365">
        <v>887872.21244478412</v>
      </c>
      <c r="E99" s="366">
        <v>6.6540255481288335E-2</v>
      </c>
      <c r="F99" s="367">
        <v>31683533.078768019</v>
      </c>
      <c r="G99" s="367">
        <v>1941447.7872111537</v>
      </c>
      <c r="H99" s="366">
        <v>6.5276115248122449E-2</v>
      </c>
      <c r="L99" s="231" t="s">
        <v>374</v>
      </c>
      <c r="M99" s="225" t="s">
        <v>374</v>
      </c>
      <c r="N99" s="226">
        <v>23781497.799116615</v>
      </c>
      <c r="O99" s="226">
        <v>934231.57370051742</v>
      </c>
      <c r="P99" s="227">
        <v>4.0890300155965509E-2</v>
      </c>
      <c r="Q99" s="228">
        <v>54139094.969286859</v>
      </c>
      <c r="R99" s="228">
        <v>3838794.7214370295</v>
      </c>
      <c r="S99" s="227">
        <v>7.6317530959492147E-2</v>
      </c>
    </row>
    <row r="100" spans="1:19">
      <c r="A100" s="440"/>
      <c r="B100" s="380" t="s">
        <v>377</v>
      </c>
      <c r="C100" s="456">
        <v>11232186.843053011</v>
      </c>
      <c r="D100" s="456">
        <v>-300771.13655752689</v>
      </c>
      <c r="E100" s="456">
        <v>-2.6079270997888763E-2</v>
      </c>
      <c r="F100" s="456">
        <v>26672461.014419984</v>
      </c>
      <c r="G100" s="456">
        <v>632031.66957762837</v>
      </c>
      <c r="H100" s="456">
        <v>2.427116931168458E-2</v>
      </c>
      <c r="L100" s="221" t="s">
        <v>375</v>
      </c>
      <c r="M100" s="221" t="s">
        <v>375</v>
      </c>
      <c r="N100" s="222">
        <v>11550372.62895732</v>
      </c>
      <c r="O100" s="222">
        <v>379346.90066300519</v>
      </c>
      <c r="P100" s="223">
        <v>3.3958108224760759E-2</v>
      </c>
      <c r="Q100" s="224">
        <v>26487177.402199354</v>
      </c>
      <c r="R100" s="224">
        <v>1894146.3653217927</v>
      </c>
      <c r="S100" s="223">
        <v>7.7019638713158062E-2</v>
      </c>
    </row>
    <row r="101" spans="1:19">
      <c r="A101" s="440"/>
      <c r="B101" s="379" t="s">
        <v>378</v>
      </c>
      <c r="C101" s="365">
        <v>160829444.26118353</v>
      </c>
      <c r="D101" s="365">
        <v>-3032520.8862026334</v>
      </c>
      <c r="E101" s="366">
        <v>-1.8506557537467726E-2</v>
      </c>
      <c r="F101" s="367">
        <v>358029494.90810275</v>
      </c>
      <c r="G101" s="367">
        <v>6139405.8961149454</v>
      </c>
      <c r="H101" s="366">
        <v>1.7446941780465419E-2</v>
      </c>
      <c r="L101" s="231" t="s">
        <v>376</v>
      </c>
      <c r="M101" s="225" t="s">
        <v>376</v>
      </c>
      <c r="N101" s="226">
        <v>13559952.437179293</v>
      </c>
      <c r="O101" s="226">
        <v>460777.03467076458</v>
      </c>
      <c r="P101" s="227">
        <v>3.51760336442647E-2</v>
      </c>
      <c r="Q101" s="228">
        <v>30645008.549359642</v>
      </c>
      <c r="R101" s="228">
        <v>1627534.5942946151</v>
      </c>
      <c r="S101" s="227">
        <v>5.6088086675460856E-2</v>
      </c>
    </row>
    <row r="102" spans="1:19">
      <c r="A102" s="440"/>
      <c r="B102" s="380" t="s">
        <v>379</v>
      </c>
      <c r="C102" s="369">
        <v>46262479.61489585</v>
      </c>
      <c r="D102" s="369">
        <v>-710290.01692898571</v>
      </c>
      <c r="E102" s="370">
        <v>-1.5121314380571512E-2</v>
      </c>
      <c r="F102" s="371">
        <v>104033694.63952714</v>
      </c>
      <c r="G102" s="371">
        <v>1711395.5060607493</v>
      </c>
      <c r="H102" s="370">
        <v>1.6725538035736003E-2</v>
      </c>
      <c r="L102" s="221" t="s">
        <v>377</v>
      </c>
      <c r="M102" s="221" t="s">
        <v>377</v>
      </c>
      <c r="N102" s="229">
        <v>11662486.07807228</v>
      </c>
      <c r="O102" s="229">
        <v>252725.38515080884</v>
      </c>
      <c r="P102" s="229">
        <v>2.2149928640273566E-2</v>
      </c>
      <c r="Q102" s="229">
        <v>26878480.505454246</v>
      </c>
      <c r="R102" s="229">
        <v>1780311.3804528192</v>
      </c>
      <c r="S102" s="229">
        <v>7.0933914405707385E-2</v>
      </c>
    </row>
    <row r="103" spans="1:19">
      <c r="A103" s="440"/>
      <c r="B103" s="379" t="s">
        <v>380</v>
      </c>
      <c r="C103" s="365">
        <v>114566964.64628758</v>
      </c>
      <c r="D103" s="365">
        <v>-2322230.8692737371</v>
      </c>
      <c r="E103" s="366">
        <v>-1.9866942013169912E-2</v>
      </c>
      <c r="F103" s="367">
        <v>254898556.74216706</v>
      </c>
      <c r="G103" s="367">
        <v>5329735.4136454761</v>
      </c>
      <c r="H103" s="366">
        <v>2.135577427209805E-2</v>
      </c>
      <c r="L103" s="231" t="s">
        <v>378</v>
      </c>
      <c r="M103" s="225" t="s">
        <v>378</v>
      </c>
      <c r="N103" s="226">
        <v>164286398.92488125</v>
      </c>
      <c r="O103" s="226">
        <v>6299565.4573753774</v>
      </c>
      <c r="P103" s="227">
        <v>3.9873990250403037E-2</v>
      </c>
      <c r="Q103" s="228">
        <v>354040069.21649706</v>
      </c>
      <c r="R103" s="228">
        <v>22722131.176594436</v>
      </c>
      <c r="S103" s="227">
        <v>6.8581047289561103E-2</v>
      </c>
    </row>
    <row r="104" spans="1:19">
      <c r="A104" s="440"/>
      <c r="B104" s="380" t="s">
        <v>381</v>
      </c>
      <c r="C104" s="369">
        <v>205648657.19893003</v>
      </c>
      <c r="D104" s="369">
        <v>3603608.8155953586</v>
      </c>
      <c r="E104" s="370">
        <v>1.7835670037101469E-2</v>
      </c>
      <c r="F104" s="371">
        <v>478403323.72550011</v>
      </c>
      <c r="G104" s="371">
        <v>7313996.6626939178</v>
      </c>
      <c r="H104" s="370">
        <v>1.5525710820697085E-2</v>
      </c>
      <c r="L104" s="221" t="s">
        <v>379</v>
      </c>
      <c r="M104" s="221" t="s">
        <v>379</v>
      </c>
      <c r="N104" s="222">
        <v>47317084.891616546</v>
      </c>
      <c r="O104" s="222">
        <v>1474465.90144936</v>
      </c>
      <c r="P104" s="223">
        <v>3.2163648891125073E-2</v>
      </c>
      <c r="Q104" s="224">
        <v>103397563.26534648</v>
      </c>
      <c r="R104" s="224">
        <v>5801251.1091203839</v>
      </c>
      <c r="S104" s="223">
        <v>5.944129425540283E-2</v>
      </c>
    </row>
    <row r="105" spans="1:19">
      <c r="A105" s="440"/>
      <c r="B105" s="379" t="s">
        <v>382</v>
      </c>
      <c r="C105" s="365">
        <v>55071417.82683491</v>
      </c>
      <c r="D105" s="365">
        <v>1089817.3444958702</v>
      </c>
      <c r="E105" s="366">
        <v>2.0188681601843606E-2</v>
      </c>
      <c r="F105" s="367">
        <v>130672238.46825102</v>
      </c>
      <c r="G105" s="367">
        <v>2235695.943176493</v>
      </c>
      <c r="H105" s="366">
        <v>1.7407008155331031E-2</v>
      </c>
      <c r="L105" s="231" t="s">
        <v>380</v>
      </c>
      <c r="M105" s="225" t="s">
        <v>380</v>
      </c>
      <c r="N105" s="226">
        <v>116969314.03326494</v>
      </c>
      <c r="O105" s="226">
        <v>4825099.5559262335</v>
      </c>
      <c r="P105" s="227">
        <v>4.3025844698401761E-2</v>
      </c>
      <c r="Q105" s="228">
        <v>250642505.9511506</v>
      </c>
      <c r="R105" s="228">
        <v>16920880.067474186</v>
      </c>
      <c r="S105" s="227">
        <v>7.2397579828131664E-2</v>
      </c>
    </row>
    <row r="106" spans="1:19">
      <c r="A106" s="440"/>
      <c r="B106" s="380" t="s">
        <v>383</v>
      </c>
      <c r="C106" s="369">
        <v>93382132.292364404</v>
      </c>
      <c r="D106" s="369">
        <v>1700616.8485222012</v>
      </c>
      <c r="E106" s="370">
        <v>1.8549179082493268E-2</v>
      </c>
      <c r="F106" s="371">
        <v>220924774.42531365</v>
      </c>
      <c r="G106" s="371">
        <v>2788858.5999046266</v>
      </c>
      <c r="H106" s="370">
        <v>1.278495835659069E-2</v>
      </c>
      <c r="L106" s="221" t="s">
        <v>381</v>
      </c>
      <c r="M106" s="221" t="s">
        <v>381</v>
      </c>
      <c r="N106" s="222">
        <v>202292917.60293961</v>
      </c>
      <c r="O106" s="222">
        <v>2767041.7892464399</v>
      </c>
      <c r="P106" s="223">
        <v>1.3868084918620575E-2</v>
      </c>
      <c r="Q106" s="224">
        <v>472541200.66310322</v>
      </c>
      <c r="R106" s="224">
        <v>15191839.775160432</v>
      </c>
      <c r="S106" s="223">
        <v>3.3217144429076077E-2</v>
      </c>
    </row>
    <row r="107" spans="1:19">
      <c r="A107" s="440"/>
      <c r="B107" s="379" t="s">
        <v>384</v>
      </c>
      <c r="C107" s="365">
        <v>34069128.813383535</v>
      </c>
      <c r="D107" s="365">
        <v>561703.89103168622</v>
      </c>
      <c r="E107" s="366">
        <v>1.6763564861619357E-2</v>
      </c>
      <c r="F107" s="367">
        <v>72832260.848495975</v>
      </c>
      <c r="G107" s="367">
        <v>1855487.82475622</v>
      </c>
      <c r="H107" s="366">
        <v>2.6142183501856459E-2</v>
      </c>
      <c r="L107" s="231" t="s">
        <v>382</v>
      </c>
      <c r="M107" s="225" t="s">
        <v>382</v>
      </c>
      <c r="N107" s="226">
        <v>54094187.691362515</v>
      </c>
      <c r="O107" s="226">
        <v>679566.0333615467</v>
      </c>
      <c r="P107" s="227">
        <v>1.2722472092241331E-2</v>
      </c>
      <c r="Q107" s="228">
        <v>128880025.1248159</v>
      </c>
      <c r="R107" s="228">
        <v>3957412.9203561097</v>
      </c>
      <c r="S107" s="227">
        <v>3.1678915854553583E-2</v>
      </c>
    </row>
    <row r="108" spans="1:19">
      <c r="A108" s="440"/>
      <c r="B108" s="380" t="s">
        <v>385</v>
      </c>
      <c r="C108" s="369">
        <v>13453454.372680586</v>
      </c>
      <c r="D108" s="369">
        <v>119540.16953876428</v>
      </c>
      <c r="E108" s="370">
        <v>8.9651221477484427E-3</v>
      </c>
      <c r="F108" s="371">
        <v>32139463.282362413</v>
      </c>
      <c r="G108" s="371">
        <v>271865.85357263312</v>
      </c>
      <c r="H108" s="370">
        <v>8.5311060609490584E-3</v>
      </c>
      <c r="L108" s="221" t="s">
        <v>383</v>
      </c>
      <c r="M108" s="221" t="s">
        <v>383</v>
      </c>
      <c r="N108" s="222">
        <v>91852338.60952279</v>
      </c>
      <c r="O108" s="222">
        <v>971027.33638989925</v>
      </c>
      <c r="P108" s="223">
        <v>1.068456564707339E-2</v>
      </c>
      <c r="Q108" s="224">
        <v>218924021.5658676</v>
      </c>
      <c r="R108" s="224">
        <v>6071125.9299451709</v>
      </c>
      <c r="S108" s="223">
        <v>2.8522637250515133E-2</v>
      </c>
    </row>
    <row r="109" spans="1:19">
      <c r="A109" s="440"/>
      <c r="B109" s="379" t="s">
        <v>386</v>
      </c>
      <c r="C109" s="365">
        <v>9672523.8936663717</v>
      </c>
      <c r="D109" s="365">
        <v>131930.56200659461</v>
      </c>
      <c r="E109" s="366">
        <v>1.382833933071987E-2</v>
      </c>
      <c r="F109" s="367">
        <v>22135407.395585798</v>
      </c>
      <c r="G109" s="367">
        <v>462642.42579267919</v>
      </c>
      <c r="H109" s="366">
        <v>2.1346719093641119E-2</v>
      </c>
      <c r="L109" s="231" t="s">
        <v>384</v>
      </c>
      <c r="M109" s="225" t="s">
        <v>384</v>
      </c>
      <c r="N109" s="226">
        <v>33365361.723882195</v>
      </c>
      <c r="O109" s="226">
        <v>511671.3482276015</v>
      </c>
      <c r="P109" s="227">
        <v>1.5574242722113276E-2</v>
      </c>
      <c r="Q109" s="228">
        <v>70709186.312023595</v>
      </c>
      <c r="R109" s="228">
        <v>2643714.9417630285</v>
      </c>
      <c r="S109" s="227">
        <v>3.8840764466051003E-2</v>
      </c>
    </row>
    <row r="110" spans="1:19">
      <c r="A110" s="440"/>
      <c r="B110" s="380" t="s">
        <v>387</v>
      </c>
      <c r="C110" s="369">
        <v>453640802.76981741</v>
      </c>
      <c r="D110" s="369">
        <v>-8142393.6495238543</v>
      </c>
      <c r="E110" s="370">
        <v>-1.7632503115444283E-2</v>
      </c>
      <c r="F110" s="371">
        <v>1102055208.831939</v>
      </c>
      <c r="G110" s="371">
        <v>14783719.238497019</v>
      </c>
      <c r="H110" s="370">
        <v>1.359708166727063E-2</v>
      </c>
      <c r="L110" s="221" t="s">
        <v>385</v>
      </c>
      <c r="M110" s="221" t="s">
        <v>385</v>
      </c>
      <c r="N110" s="222">
        <v>13415544.316366719</v>
      </c>
      <c r="O110" s="222">
        <v>413058.47494936734</v>
      </c>
      <c r="P110" s="223">
        <v>3.1767654276817991E-2</v>
      </c>
      <c r="Q110" s="224">
        <v>32103176.090360723</v>
      </c>
      <c r="R110" s="224">
        <v>1466735.6314105093</v>
      </c>
      <c r="S110" s="223">
        <v>4.7875523704386913E-2</v>
      </c>
    </row>
    <row r="111" spans="1:19">
      <c r="A111" s="440"/>
      <c r="B111" s="379" t="s">
        <v>388</v>
      </c>
      <c r="C111" s="365">
        <v>453640802.76981723</v>
      </c>
      <c r="D111" s="365">
        <v>-8142393.6495239735</v>
      </c>
      <c r="E111" s="366">
        <v>-1.7632503115444544E-2</v>
      </c>
      <c r="F111" s="367">
        <v>1103988603.1733785</v>
      </c>
      <c r="G111" s="367">
        <v>16714526.179936886</v>
      </c>
      <c r="H111" s="366">
        <v>1.5372872887907276E-2</v>
      </c>
      <c r="L111" s="231" t="s">
        <v>386</v>
      </c>
      <c r="M111" s="225" t="s">
        <v>386</v>
      </c>
      <c r="N111" s="226">
        <v>9565485.2618062664</v>
      </c>
      <c r="O111" s="226">
        <v>191718.59631809592</v>
      </c>
      <c r="P111" s="227">
        <v>2.0452674272761144E-2</v>
      </c>
      <c r="Q111" s="228">
        <v>21924791.570035446</v>
      </c>
      <c r="R111" s="228">
        <v>1052850.3516857103</v>
      </c>
      <c r="S111" s="227">
        <v>5.0443336375444001E-2</v>
      </c>
    </row>
    <row r="112" spans="1:19">
      <c r="A112" s="440"/>
      <c r="B112" s="380" t="s">
        <v>389</v>
      </c>
      <c r="C112" s="369">
        <v>325944495.86824226</v>
      </c>
      <c r="D112" s="369">
        <v>5664359.5993671417</v>
      </c>
      <c r="E112" s="370">
        <v>1.7685641280644121E-2</v>
      </c>
      <c r="F112" s="371">
        <v>743290511.64447558</v>
      </c>
      <c r="G112" s="371">
        <v>12484762.236797214</v>
      </c>
      <c r="H112" s="370">
        <v>1.7083557767458964E-2</v>
      </c>
      <c r="L112" s="221" t="s">
        <v>387</v>
      </c>
      <c r="M112" s="221" t="s">
        <v>387</v>
      </c>
      <c r="N112" s="222">
        <v>462577124.46771234</v>
      </c>
      <c r="O112" s="222">
        <v>10567537.643511355</v>
      </c>
      <c r="P112" s="223">
        <v>2.337901219697219E-2</v>
      </c>
      <c r="Q112" s="224">
        <v>1090521748.8184123</v>
      </c>
      <c r="R112" s="224">
        <v>51096085.995216489</v>
      </c>
      <c r="S112" s="223">
        <v>4.915799929014051E-2</v>
      </c>
    </row>
    <row r="113" spans="1:19">
      <c r="A113" s="440"/>
      <c r="B113" s="379" t="s">
        <v>465</v>
      </c>
      <c r="C113" s="365">
        <v>325944495.86824214</v>
      </c>
      <c r="D113" s="365">
        <v>5664359.5993669629</v>
      </c>
      <c r="E113" s="366">
        <v>1.7685641280643559E-2</v>
      </c>
      <c r="F113" s="367">
        <v>744145831.22936022</v>
      </c>
      <c r="G113" s="367">
        <v>13339355.571682334</v>
      </c>
      <c r="H113" s="366">
        <v>1.8252924701683559E-2</v>
      </c>
      <c r="L113" s="231" t="s">
        <v>388</v>
      </c>
      <c r="M113" s="225" t="s">
        <v>388</v>
      </c>
      <c r="N113" s="226">
        <v>462577124.4677124</v>
      </c>
      <c r="O113" s="226">
        <v>10567537.643511236</v>
      </c>
      <c r="P113" s="227">
        <v>2.3379012196971916E-2</v>
      </c>
      <c r="Q113" s="228">
        <v>1090521748.8184121</v>
      </c>
      <c r="R113" s="228">
        <v>51096085.99521637</v>
      </c>
      <c r="S113" s="227">
        <v>4.9157999290140399E-2</v>
      </c>
    </row>
    <row r="114" spans="1:19">
      <c r="A114" s="440"/>
      <c r="B114" s="380" t="s">
        <v>390</v>
      </c>
      <c r="C114" s="369">
        <v>27598071.671321109</v>
      </c>
      <c r="D114" s="369">
        <v>581932.50246021524</v>
      </c>
      <c r="E114" s="370">
        <v>2.1540180068770048E-2</v>
      </c>
      <c r="F114" s="371">
        <v>60612542.755483501</v>
      </c>
      <c r="G114" s="371">
        <v>1762861.0767635331</v>
      </c>
      <c r="H114" s="370">
        <v>2.9955320512820773E-2</v>
      </c>
      <c r="L114" s="221" t="s">
        <v>389</v>
      </c>
      <c r="M114" s="221" t="s">
        <v>389</v>
      </c>
      <c r="N114" s="222">
        <v>222203263.32664734</v>
      </c>
      <c r="O114" s="222">
        <v>7186007.6732014716</v>
      </c>
      <c r="P114" s="223">
        <v>3.3420609203493518E-2</v>
      </c>
      <c r="Q114" s="224">
        <v>510766217.52761185</v>
      </c>
      <c r="R114" s="224">
        <v>30110030.10423243</v>
      </c>
      <c r="S114" s="223">
        <v>6.2643592014577407E-2</v>
      </c>
    </row>
    <row r="115" spans="1:19">
      <c r="A115" s="440"/>
      <c r="B115" s="379" t="s">
        <v>391</v>
      </c>
      <c r="C115" s="365">
        <v>27598071.67132109</v>
      </c>
      <c r="D115" s="365">
        <v>581932.50246019661</v>
      </c>
      <c r="E115" s="366">
        <v>2.1540180068769357E-2</v>
      </c>
      <c r="F115" s="367">
        <v>60667361.456478871</v>
      </c>
      <c r="G115" s="367">
        <v>1817679.7777588964</v>
      </c>
      <c r="H115" s="366">
        <v>3.0886824293837579E-2</v>
      </c>
      <c r="L115" s="231" t="s">
        <v>465</v>
      </c>
      <c r="M115" s="231" t="s">
        <v>465</v>
      </c>
      <c r="N115" s="226">
        <v>29708673.452777173</v>
      </c>
      <c r="O115" s="226">
        <v>1459678.2815871909</v>
      </c>
      <c r="P115" s="227">
        <v>5.1671865591731148E-2</v>
      </c>
      <c r="Q115" s="228">
        <v>68223366.328702375</v>
      </c>
      <c r="R115" s="228">
        <v>5104305.3114667684</v>
      </c>
      <c r="S115" s="227">
        <v>8.0867890447118049E-2</v>
      </c>
    </row>
    <row r="116" spans="1:19">
      <c r="A116" s="440"/>
      <c r="B116" s="380" t="s">
        <v>392</v>
      </c>
      <c r="C116" s="369">
        <v>88425008.693290845</v>
      </c>
      <c r="D116" s="369">
        <v>1541596.1818205267</v>
      </c>
      <c r="E116" s="370">
        <v>1.7743273856986288E-2</v>
      </c>
      <c r="F116" s="371">
        <v>198322823.20765555</v>
      </c>
      <c r="G116" s="371">
        <v>7457411.6886033118</v>
      </c>
      <c r="H116" s="370">
        <v>3.9071572105451445E-2</v>
      </c>
      <c r="L116" s="231" t="s">
        <v>390</v>
      </c>
      <c r="M116" s="225" t="s">
        <v>390</v>
      </c>
      <c r="N116" s="226">
        <v>27036702.124738533</v>
      </c>
      <c r="O116" s="226">
        <v>757054.2462303713</v>
      </c>
      <c r="P116" s="227">
        <v>2.8807625190804025E-2</v>
      </c>
      <c r="Q116" s="228">
        <v>58946113.086719684</v>
      </c>
      <c r="R116" s="228">
        <v>2971919.3906568885</v>
      </c>
      <c r="S116" s="227">
        <v>5.3094456470320399E-2</v>
      </c>
    </row>
    <row r="117" spans="1:19">
      <c r="A117" s="440"/>
      <c r="B117" s="379" t="s">
        <v>393</v>
      </c>
      <c r="C117" s="365">
        <v>88425008.693290859</v>
      </c>
      <c r="D117" s="365">
        <v>1541596.1818205416</v>
      </c>
      <c r="E117" s="366">
        <v>1.7743273856986461E-2</v>
      </c>
      <c r="F117" s="367">
        <v>199281707.03845185</v>
      </c>
      <c r="G117" s="367">
        <v>8416035.7893995643</v>
      </c>
      <c r="H117" s="366">
        <v>4.4094025574760623E-2</v>
      </c>
      <c r="L117" s="221" t="s">
        <v>391</v>
      </c>
      <c r="M117" s="221" t="s">
        <v>391</v>
      </c>
      <c r="N117" s="222">
        <v>27036702.124738548</v>
      </c>
      <c r="O117" s="222">
        <v>757054.2462303862</v>
      </c>
      <c r="P117" s="223">
        <v>2.8807625190804594E-2</v>
      </c>
      <c r="Q117" s="224">
        <v>58946113.086719751</v>
      </c>
      <c r="R117" s="224">
        <v>2971919.3906569779</v>
      </c>
      <c r="S117" s="223">
        <v>5.3094456470322016E-2</v>
      </c>
    </row>
    <row r="118" spans="1:19">
      <c r="A118" s="440"/>
      <c r="B118" s="380" t="s">
        <v>396</v>
      </c>
      <c r="C118" s="369">
        <v>140933023.70197228</v>
      </c>
      <c r="D118" s="369">
        <v>775796.18109428883</v>
      </c>
      <c r="E118" s="370">
        <v>5.5351849834410095E-3</v>
      </c>
      <c r="F118" s="371">
        <v>316046716.54544717</v>
      </c>
      <c r="G118" s="371">
        <v>11789792.80521524</v>
      </c>
      <c r="H118" s="370">
        <v>3.8749464302350975E-2</v>
      </c>
      <c r="L118" s="231" t="s">
        <v>392</v>
      </c>
      <c r="M118" s="225" t="s">
        <v>392</v>
      </c>
      <c r="N118" s="226">
        <v>86081480.680076823</v>
      </c>
      <c r="O118" s="226">
        <v>4224302.0326260924</v>
      </c>
      <c r="P118" s="227">
        <v>5.1605761430157104E-2</v>
      </c>
      <c r="Q118" s="228">
        <v>189144872.02266824</v>
      </c>
      <c r="R118" s="228">
        <v>16200240.960155725</v>
      </c>
      <c r="S118" s="227">
        <v>9.3672991526981789E-2</v>
      </c>
    </row>
    <row r="119" spans="1:19">
      <c r="A119" s="440"/>
      <c r="B119" s="379" t="s">
        <v>397</v>
      </c>
      <c r="C119" s="365">
        <v>140933023.70197228</v>
      </c>
      <c r="D119" s="365">
        <v>775796.18109428883</v>
      </c>
      <c r="E119" s="366">
        <v>5.5351849834410095E-3</v>
      </c>
      <c r="F119" s="367">
        <v>316966103.3007834</v>
      </c>
      <c r="G119" s="367">
        <v>12709179.560551465</v>
      </c>
      <c r="H119" s="366">
        <v>4.1771209030570133E-2</v>
      </c>
      <c r="L119" s="221" t="s">
        <v>393</v>
      </c>
      <c r="M119" s="221" t="s">
        <v>393</v>
      </c>
      <c r="N119" s="222">
        <v>86081480.680076823</v>
      </c>
      <c r="O119" s="222">
        <v>4224302.0326261073</v>
      </c>
      <c r="P119" s="223">
        <v>5.1605761430157292E-2</v>
      </c>
      <c r="Q119" s="224">
        <v>189144872.0226683</v>
      </c>
      <c r="R119" s="224">
        <v>16200240.960155755</v>
      </c>
      <c r="S119" s="223">
        <v>9.3672991526981941E-2</v>
      </c>
    </row>
    <row r="120" spans="1:19">
      <c r="A120" s="440"/>
      <c r="B120" s="380" t="s">
        <v>400</v>
      </c>
      <c r="C120" s="369">
        <v>67548509.156511322</v>
      </c>
      <c r="D120" s="369">
        <v>860344.37317667902</v>
      </c>
      <c r="E120" s="370">
        <v>1.2901005387865747E-2</v>
      </c>
      <c r="F120" s="371">
        <v>154855867.23541039</v>
      </c>
      <c r="G120" s="371">
        <v>6234680.2130483091</v>
      </c>
      <c r="H120" s="370">
        <v>4.1950144107718752E-2</v>
      </c>
      <c r="L120" s="231" t="s">
        <v>394</v>
      </c>
      <c r="M120" s="225" t="s">
        <v>394</v>
      </c>
      <c r="N120" s="226">
        <v>70200116.97684449</v>
      </c>
      <c r="O120" s="226">
        <v>1456566.1876674145</v>
      </c>
      <c r="P120" s="227">
        <v>2.1188404889564347E-2</v>
      </c>
      <c r="Q120" s="228">
        <v>162355961.44512084</v>
      </c>
      <c r="R120" s="228">
        <v>8979819.0353205502</v>
      </c>
      <c r="S120" s="227">
        <v>5.8547691278658512E-2</v>
      </c>
    </row>
    <row r="121" spans="1:19">
      <c r="A121" s="440"/>
      <c r="B121" s="379" t="s">
        <v>401</v>
      </c>
      <c r="C121" s="365">
        <v>67548509.156511337</v>
      </c>
      <c r="D121" s="365">
        <v>860344.37317670882</v>
      </c>
      <c r="E121" s="366">
        <v>1.2901005387866198E-2</v>
      </c>
      <c r="F121" s="367">
        <v>155388168.72320098</v>
      </c>
      <c r="G121" s="367">
        <v>6766872.1608389616</v>
      </c>
      <c r="H121" s="366">
        <v>4.5530972460595905E-2</v>
      </c>
      <c r="L121" s="221" t="s">
        <v>395</v>
      </c>
      <c r="M121" s="221" t="s">
        <v>395</v>
      </c>
      <c r="N121" s="222">
        <v>70200116.976844475</v>
      </c>
      <c r="O121" s="222">
        <v>1456566.1876673996</v>
      </c>
      <c r="P121" s="223">
        <v>2.1188404889564132E-2</v>
      </c>
      <c r="Q121" s="224">
        <v>162355961.44512084</v>
      </c>
      <c r="R121" s="224">
        <v>8979819.0353206992</v>
      </c>
      <c r="S121" s="223">
        <v>5.8547691278659539E-2</v>
      </c>
    </row>
    <row r="122" spans="1:19">
      <c r="A122" s="440"/>
      <c r="B122" s="380" t="s">
        <v>402</v>
      </c>
      <c r="C122" s="369">
        <v>254559521.03573552</v>
      </c>
      <c r="D122" s="369">
        <v>2062090.1363109946</v>
      </c>
      <c r="E122" s="370">
        <v>8.1667767032939514E-3</v>
      </c>
      <c r="F122" s="371">
        <v>582531853.66640675</v>
      </c>
      <c r="G122" s="371">
        <v>101263.86612534523</v>
      </c>
      <c r="H122" s="370">
        <v>1.7386426451273645E-4</v>
      </c>
      <c r="L122" s="231" t="s">
        <v>396</v>
      </c>
      <c r="M122" s="225" t="s">
        <v>396</v>
      </c>
      <c r="N122" s="226">
        <v>140261482.00682026</v>
      </c>
      <c r="O122" s="226">
        <v>4917824.2556986213</v>
      </c>
      <c r="P122" s="227">
        <v>3.6335830857636663E-2</v>
      </c>
      <c r="Q122" s="228">
        <v>304505995.80751067</v>
      </c>
      <c r="R122" s="228">
        <v>21135096.080598891</v>
      </c>
      <c r="S122" s="227">
        <v>7.4584567790719009E-2</v>
      </c>
    </row>
    <row r="123" spans="1:19">
      <c r="A123" s="440"/>
      <c r="B123" s="379" t="s">
        <v>403</v>
      </c>
      <c r="C123" s="365">
        <v>29063689.212011561</v>
      </c>
      <c r="D123" s="365">
        <v>838639.03326152265</v>
      </c>
      <c r="E123" s="366">
        <v>2.9712579001645631E-2</v>
      </c>
      <c r="F123" s="367">
        <v>66117035.394746743</v>
      </c>
      <c r="G123" s="367">
        <v>1569739.2812485918</v>
      </c>
      <c r="H123" s="366">
        <v>2.4319210497809333E-2</v>
      </c>
      <c r="L123" s="221" t="s">
        <v>397</v>
      </c>
      <c r="M123" s="221" t="s">
        <v>397</v>
      </c>
      <c r="N123" s="222">
        <v>140261482.00682029</v>
      </c>
      <c r="O123" s="222">
        <v>4917824.2556986809</v>
      </c>
      <c r="P123" s="223">
        <v>3.6335830857637114E-2</v>
      </c>
      <c r="Q123" s="224">
        <v>304505995.80751067</v>
      </c>
      <c r="R123" s="224">
        <v>21135096.080598831</v>
      </c>
      <c r="S123" s="223">
        <v>7.4584567790718787E-2</v>
      </c>
    </row>
    <row r="124" spans="1:19">
      <c r="A124" s="440"/>
      <c r="B124" s="380" t="s">
        <v>404</v>
      </c>
      <c r="C124" s="369">
        <v>37460007.850757919</v>
      </c>
      <c r="D124" s="369">
        <v>871118.62850172818</v>
      </c>
      <c r="E124" s="370">
        <v>2.3808282979299804E-2</v>
      </c>
      <c r="F124" s="371">
        <v>87493738.19115968</v>
      </c>
      <c r="G124" s="371">
        <v>1449927.8271962851</v>
      </c>
      <c r="H124" s="370">
        <v>1.6851041592220554E-2</v>
      </c>
      <c r="L124" s="231" t="s">
        <v>398</v>
      </c>
      <c r="M124" s="225" t="s">
        <v>398</v>
      </c>
      <c r="N124" s="226">
        <v>118205560.27987243</v>
      </c>
      <c r="O124" s="226">
        <v>3061610.9465079606</v>
      </c>
      <c r="P124" s="227">
        <v>2.6589421018068368E-2</v>
      </c>
      <c r="Q124" s="228">
        <v>272575322.0975945</v>
      </c>
      <c r="R124" s="228">
        <v>14335413.265866101</v>
      </c>
      <c r="S124" s="227">
        <v>5.5511997857802815E-2</v>
      </c>
    </row>
    <row r="125" spans="1:19">
      <c r="A125" s="440"/>
      <c r="B125" s="379" t="s">
        <v>395</v>
      </c>
      <c r="C125" s="365">
        <v>70247291.777859882</v>
      </c>
      <c r="D125" s="365">
        <v>284701.19704113901</v>
      </c>
      <c r="E125" s="366">
        <v>4.0693346926920964E-3</v>
      </c>
      <c r="F125" s="367">
        <v>160715084.9918761</v>
      </c>
      <c r="G125" s="367">
        <v>-127790.23198366165</v>
      </c>
      <c r="H125" s="366">
        <v>-7.9450352902361561E-4</v>
      </c>
      <c r="L125" s="221" t="s">
        <v>399</v>
      </c>
      <c r="M125" s="221" t="s">
        <v>399</v>
      </c>
      <c r="N125" s="222">
        <v>118205560.2798724</v>
      </c>
      <c r="O125" s="222">
        <v>3061610.9465079457</v>
      </c>
      <c r="P125" s="223">
        <v>2.6589421018068243E-2</v>
      </c>
      <c r="Q125" s="224">
        <v>272575322.09759456</v>
      </c>
      <c r="R125" s="224">
        <v>14335413.26586619</v>
      </c>
      <c r="S125" s="223">
        <v>5.5511997857803169E-2</v>
      </c>
    </row>
    <row r="126" spans="1:19">
      <c r="A126" s="440"/>
      <c r="B126" s="380" t="s">
        <v>399</v>
      </c>
      <c r="C126" s="369">
        <v>117788532.19510633</v>
      </c>
      <c r="D126" s="369">
        <v>67631.277506798506</v>
      </c>
      <c r="E126" s="370">
        <v>5.7450526609661274E-4</v>
      </c>
      <c r="F126" s="371">
        <v>269136675.14127183</v>
      </c>
      <c r="G126" s="371">
        <v>-1861417.7776882648</v>
      </c>
      <c r="H126" s="370">
        <v>-6.8687486234263193E-3</v>
      </c>
      <c r="L126" s="231" t="s">
        <v>400</v>
      </c>
      <c r="M126" s="225" t="s">
        <v>400</v>
      </c>
      <c r="N126" s="226">
        <v>66610013.461490653</v>
      </c>
      <c r="O126" s="226">
        <v>2755213.5391870812</v>
      </c>
      <c r="P126" s="227">
        <v>4.3148103862818997E-2</v>
      </c>
      <c r="Q126" s="228">
        <v>148617591.20351684</v>
      </c>
      <c r="R126" s="228">
        <v>11112034.524295509</v>
      </c>
      <c r="S126" s="227">
        <v>8.0811530767575621E-2</v>
      </c>
    </row>
    <row r="127" spans="1:19">
      <c r="A127" s="440"/>
      <c r="B127" s="379" t="s">
        <v>405</v>
      </c>
      <c r="C127" s="365">
        <v>618986564.88105977</v>
      </c>
      <c r="D127" s="365">
        <v>10633528.729758143</v>
      </c>
      <c r="E127" s="366">
        <v>1.74792071344467E-2</v>
      </c>
      <c r="F127" s="367">
        <v>1421334719.7381654</v>
      </c>
      <c r="G127" s="367">
        <v>33079805.611136436</v>
      </c>
      <c r="H127" s="366">
        <v>2.3828336766189576E-2</v>
      </c>
      <c r="L127" s="221" t="s">
        <v>401</v>
      </c>
      <c r="M127" s="221" t="s">
        <v>401</v>
      </c>
      <c r="N127" s="222">
        <v>66610013.461490676</v>
      </c>
      <c r="O127" s="222">
        <v>2755213.5391871035</v>
      </c>
      <c r="P127" s="223">
        <v>4.3148103862819351E-2</v>
      </c>
      <c r="Q127" s="224">
        <v>148617591.20351681</v>
      </c>
      <c r="R127" s="224">
        <v>11112034.52429536</v>
      </c>
      <c r="S127" s="223">
        <v>8.0811530767574469E-2</v>
      </c>
    </row>
    <row r="128" spans="1:19">
      <c r="A128" s="440"/>
      <c r="B128" s="380" t="s">
        <v>406</v>
      </c>
      <c r="C128" s="369">
        <v>188843624.18011093</v>
      </c>
      <c r="D128" s="369">
        <v>3861241.7156834006</v>
      </c>
      <c r="E128" s="370">
        <v>2.0873564629463701E-2</v>
      </c>
      <c r="F128" s="371">
        <v>421141354.78187263</v>
      </c>
      <c r="G128" s="371">
        <v>12697120.007508516</v>
      </c>
      <c r="H128" s="370">
        <v>3.1086544811980896E-2</v>
      </c>
      <c r="L128" s="231" t="s">
        <v>402</v>
      </c>
      <c r="M128" s="225" t="s">
        <v>402</v>
      </c>
      <c r="N128" s="226">
        <v>65257772.597755492</v>
      </c>
      <c r="O128" s="226">
        <v>2639171.9704556614</v>
      </c>
      <c r="P128" s="227">
        <v>4.2146773387092613E-2</v>
      </c>
      <c r="Q128" s="228">
        <v>151850399.60103625</v>
      </c>
      <c r="R128" s="228">
        <v>11841737.54047516</v>
      </c>
      <c r="S128" s="227">
        <v>8.4578606539022466E-2</v>
      </c>
    </row>
    <row r="129" spans="1:19">
      <c r="A129" s="440"/>
      <c r="B129" s="379" t="s">
        <v>407</v>
      </c>
      <c r="C129" s="365">
        <v>118926872.95476049</v>
      </c>
      <c r="D129" s="365">
        <v>1126529.1236927211</v>
      </c>
      <c r="E129" s="366">
        <v>9.563037653847823E-3</v>
      </c>
      <c r="F129" s="367">
        <v>277813241.18421942</v>
      </c>
      <c r="G129" s="367">
        <v>6921864.4389536381</v>
      </c>
      <c r="H129" s="366">
        <v>2.5552177120287782E-2</v>
      </c>
      <c r="L129" s="221" t="s">
        <v>403</v>
      </c>
      <c r="M129" s="221" t="s">
        <v>403</v>
      </c>
      <c r="N129" s="222">
        <v>28643066.45536321</v>
      </c>
      <c r="O129" s="222">
        <v>1341797.5834406614</v>
      </c>
      <c r="P129" s="223">
        <v>4.914781029905195E-2</v>
      </c>
      <c r="Q129" s="224">
        <v>65720005.846421741</v>
      </c>
      <c r="R129" s="224">
        <v>5386094.3784025162</v>
      </c>
      <c r="S129" s="223">
        <v>8.9271427085536897E-2</v>
      </c>
    </row>
    <row r="130" spans="1:19">
      <c r="A130" s="440"/>
      <c r="B130" s="380" t="s">
        <v>408</v>
      </c>
      <c r="C130" s="369">
        <v>220770046.08456627</v>
      </c>
      <c r="D130" s="369">
        <v>3909613.726598531</v>
      </c>
      <c r="E130" s="370">
        <v>1.8028248325840279E-2</v>
      </c>
      <c r="F130" s="371">
        <v>514822753.91935354</v>
      </c>
      <c r="G130" s="371">
        <v>10427049.674046755</v>
      </c>
      <c r="H130" s="370">
        <v>2.067236018523997E-2</v>
      </c>
      <c r="L130" s="231" t="s">
        <v>404</v>
      </c>
      <c r="M130" s="225" t="s">
        <v>404</v>
      </c>
      <c r="N130" s="226">
        <v>36614706.142392278</v>
      </c>
      <c r="O130" s="226">
        <v>1297374.3870149925</v>
      </c>
      <c r="P130" s="227">
        <v>3.6734779286304919E-2</v>
      </c>
      <c r="Q130" s="228">
        <v>86130393.754614487</v>
      </c>
      <c r="R130" s="228">
        <v>6455643.1620725989</v>
      </c>
      <c r="S130" s="227">
        <v>8.1024956012562557E-2</v>
      </c>
    </row>
    <row r="131" spans="1:19">
      <c r="A131" s="440"/>
      <c r="B131" s="379" t="s">
        <v>409</v>
      </c>
      <c r="C131" s="365">
        <v>15621478.561225405</v>
      </c>
      <c r="D131" s="365">
        <v>422874.47127962857</v>
      </c>
      <c r="E131" s="366">
        <v>2.7823244080643544E-2</v>
      </c>
      <c r="F131" s="367">
        <v>35130969.40148443</v>
      </c>
      <c r="G131" s="367">
        <v>1156012.1400748864</v>
      </c>
      <c r="H131" s="366">
        <v>3.4025418521657504E-2</v>
      </c>
      <c r="L131" s="221" t="s">
        <v>405</v>
      </c>
      <c r="M131" s="221" t="s">
        <v>405</v>
      </c>
      <c r="N131" s="222">
        <v>629255409.82380998</v>
      </c>
      <c r="O131" s="222">
        <v>14748515.368264198</v>
      </c>
      <c r="P131" s="223">
        <v>2.4000569401798837E-2</v>
      </c>
      <c r="Q131" s="224">
        <v>1448648809.2108152</v>
      </c>
      <c r="R131" s="224">
        <v>81132265.055250406</v>
      </c>
      <c r="S131" s="223">
        <v>5.9328178077252595E-2</v>
      </c>
    </row>
    <row r="132" spans="1:19">
      <c r="A132" s="440"/>
      <c r="B132" s="380" t="s">
        <v>464</v>
      </c>
      <c r="C132" s="369">
        <v>74824543.100396976</v>
      </c>
      <c r="D132" s="369">
        <v>1313269.6925037652</v>
      </c>
      <c r="E132" s="370">
        <v>1.7864874754880168E-2</v>
      </c>
      <c r="F132" s="371">
        <v>173650335.27322882</v>
      </c>
      <c r="G132" s="371">
        <v>3098938.0625461936</v>
      </c>
      <c r="H132" s="370">
        <v>1.8170112430788629E-2</v>
      </c>
      <c r="L132" s="231" t="s">
        <v>406</v>
      </c>
      <c r="M132" s="225" t="s">
        <v>406</v>
      </c>
      <c r="N132" s="226">
        <v>185411978.58168671</v>
      </c>
      <c r="O132" s="226">
        <v>5360653.4808894694</v>
      </c>
      <c r="P132" s="227">
        <v>2.9772918793507581E-2</v>
      </c>
      <c r="Q132" s="228">
        <v>410787008.87791032</v>
      </c>
      <c r="R132" s="228">
        <v>28940842.484773159</v>
      </c>
      <c r="S132" s="227">
        <v>7.5791889592984815E-2</v>
      </c>
    </row>
    <row r="133" spans="1:19">
      <c r="A133" s="440"/>
      <c r="B133" s="379" t="s">
        <v>410</v>
      </c>
      <c r="C133" s="365">
        <v>179000448.02992821</v>
      </c>
      <c r="D133" s="365">
        <v>5420547.2138004601</v>
      </c>
      <c r="E133" s="366">
        <v>3.1227965843478714E-2</v>
      </c>
      <c r="F133" s="367">
        <v>400083150.57908905</v>
      </c>
      <c r="G133" s="367">
        <v>15722986.571817577</v>
      </c>
      <c r="H133" s="366">
        <v>4.0906909831374003E-2</v>
      </c>
      <c r="L133" s="221" t="s">
        <v>407</v>
      </c>
      <c r="M133" s="221" t="s">
        <v>407</v>
      </c>
      <c r="N133" s="222">
        <v>117326918.80279359</v>
      </c>
      <c r="O133" s="222">
        <v>1587046.3937512636</v>
      </c>
      <c r="P133" s="223">
        <v>1.3712183716104335E-2</v>
      </c>
      <c r="Q133" s="224">
        <v>270835705.26046908</v>
      </c>
      <c r="R133" s="224">
        <v>12852667.842538118</v>
      </c>
      <c r="S133" s="223">
        <v>4.9819817501089707E-2</v>
      </c>
    </row>
    <row r="134" spans="1:19">
      <c r="A134" s="440"/>
      <c r="B134" s="380" t="s">
        <v>411</v>
      </c>
      <c r="C134" s="369">
        <v>153757811.80746007</v>
      </c>
      <c r="D134" s="369">
        <v>4354821.4454335868</v>
      </c>
      <c r="E134" s="370">
        <v>2.9148154497317509E-2</v>
      </c>
      <c r="F134" s="371">
        <v>346662780.62202376</v>
      </c>
      <c r="G134" s="371">
        <v>14593016.747901022</v>
      </c>
      <c r="H134" s="370">
        <v>4.3945635331715353E-2</v>
      </c>
      <c r="L134" s="231" t="s">
        <v>408</v>
      </c>
      <c r="M134" s="225" t="s">
        <v>408</v>
      </c>
      <c r="N134" s="226">
        <v>216131568.80421916</v>
      </c>
      <c r="O134" s="226">
        <v>5609929.997340858</v>
      </c>
      <c r="P134" s="227">
        <v>2.6647759485128836E-2</v>
      </c>
      <c r="Q134" s="228">
        <v>505373935.59900808</v>
      </c>
      <c r="R134" s="228">
        <v>27330050.683770061</v>
      </c>
      <c r="S134" s="227">
        <v>5.7170589450414061E-2</v>
      </c>
    </row>
    <row r="135" spans="1:19">
      <c r="A135" s="440"/>
      <c r="B135" s="379" t="s">
        <v>412</v>
      </c>
      <c r="C135" s="365">
        <v>25242636.222468108</v>
      </c>
      <c r="D135" s="365">
        <v>1065725.768366769</v>
      </c>
      <c r="E135" s="366">
        <v>4.4080312510980109E-2</v>
      </c>
      <c r="F135" s="367">
        <v>55277546.4288252</v>
      </c>
      <c r="G135" s="367">
        <v>2986779.8856763765</v>
      </c>
      <c r="H135" s="366">
        <v>5.7118686206517402E-2</v>
      </c>
      <c r="L135" s="221" t="s">
        <v>409</v>
      </c>
      <c r="M135" s="221" t="s">
        <v>409</v>
      </c>
      <c r="N135" s="222">
        <v>15085486.957334865</v>
      </c>
      <c r="O135" s="222">
        <v>368587.62061979808</v>
      </c>
      <c r="P135" s="223">
        <v>2.5045195471322008E-2</v>
      </c>
      <c r="Q135" s="224">
        <v>33797151.504261695</v>
      </c>
      <c r="R135" s="224">
        <v>2044535.5637711063</v>
      </c>
      <c r="S135" s="223">
        <v>6.4389515736369196E-2</v>
      </c>
    </row>
    <row r="136" spans="1:19">
      <c r="A136" s="440"/>
      <c r="B136" s="380" t="s">
        <v>193</v>
      </c>
      <c r="C136" s="369">
        <v>4269311539.4212666</v>
      </c>
      <c r="D136" s="369">
        <v>62673536.548165321</v>
      </c>
      <c r="E136" s="370">
        <v>1.4898723518724401E-2</v>
      </c>
      <c r="F136" s="371">
        <v>9826318917.3438892</v>
      </c>
      <c r="G136" s="371">
        <v>274435223.98782158</v>
      </c>
      <c r="H136" s="370">
        <v>2.8731005610831341E-2</v>
      </c>
      <c r="L136" s="231" t="s">
        <v>464</v>
      </c>
      <c r="M136" s="231" t="s">
        <v>464</v>
      </c>
      <c r="N136" s="226">
        <v>95299456.677786753</v>
      </c>
      <c r="O136" s="226">
        <v>1822297.8756645024</v>
      </c>
      <c r="P136" s="227">
        <v>1.9494579200059405E-2</v>
      </c>
      <c r="Q136" s="228">
        <v>227855007.9691653</v>
      </c>
      <c r="R136" s="228">
        <v>9964168.4803970158</v>
      </c>
      <c r="S136" s="227">
        <v>4.5730093581610363E-2</v>
      </c>
    </row>
    <row r="137" spans="1:19">
      <c r="A137" s="440" t="s">
        <v>461</v>
      </c>
      <c r="B137" s="379" t="s">
        <v>46</v>
      </c>
      <c r="C137" s="365">
        <v>60810988.876303382</v>
      </c>
      <c r="D137" s="365">
        <v>1000729.2465519682</v>
      </c>
      <c r="E137" s="366">
        <v>1.6731732193554557E-2</v>
      </c>
      <c r="F137" s="367">
        <v>135117312.90851057</v>
      </c>
      <c r="G137" s="367">
        <v>384397.38237300515</v>
      </c>
      <c r="H137" s="366">
        <v>2.8530324670249852E-3</v>
      </c>
      <c r="L137" s="221" t="s">
        <v>410</v>
      </c>
      <c r="M137" s="221" t="s">
        <v>410</v>
      </c>
      <c r="N137" s="222">
        <v>172906547.94215834</v>
      </c>
      <c r="O137" s="222">
        <v>7091624.4370177686</v>
      </c>
      <c r="P137" s="223">
        <v>4.2768312327436046E-2</v>
      </c>
      <c r="Q137" s="224">
        <v>383790627.73631191</v>
      </c>
      <c r="R137" s="224">
        <v>28720505.066840887</v>
      </c>
      <c r="S137" s="223">
        <v>8.08868537034763E-2</v>
      </c>
    </row>
    <row r="138" spans="1:19">
      <c r="A138" s="440"/>
      <c r="B138" s="380" t="s">
        <v>351</v>
      </c>
      <c r="C138" s="369">
        <v>5111554.0059807999</v>
      </c>
      <c r="D138" s="369">
        <v>55956.052960615605</v>
      </c>
      <c r="E138" s="370">
        <v>1.1068137435095642E-2</v>
      </c>
      <c r="F138" s="371">
        <v>11454122.450611161</v>
      </c>
      <c r="G138" s="371">
        <v>5581.5845569856465</v>
      </c>
      <c r="H138" s="370">
        <v>4.8753676318136609E-4</v>
      </c>
      <c r="L138" s="231" t="s">
        <v>411</v>
      </c>
      <c r="M138" s="225" t="s">
        <v>411</v>
      </c>
      <c r="N138" s="226">
        <v>148793229.98206857</v>
      </c>
      <c r="O138" s="226">
        <v>5904433.461719811</v>
      </c>
      <c r="P138" s="227">
        <v>4.1321878310305191E-2</v>
      </c>
      <c r="Q138" s="228">
        <v>331307740.18631124</v>
      </c>
      <c r="R138" s="228">
        <v>24074836.171028674</v>
      </c>
      <c r="S138" s="227">
        <v>7.8360214210100129E-2</v>
      </c>
    </row>
    <row r="139" spans="1:19">
      <c r="A139" s="440"/>
      <c r="B139" s="379" t="s">
        <v>352</v>
      </c>
      <c r="C139" s="365">
        <v>11348838.13168926</v>
      </c>
      <c r="D139" s="365">
        <v>72704.239161346108</v>
      </c>
      <c r="E139" s="366">
        <v>6.4476211309909409E-3</v>
      </c>
      <c r="F139" s="367">
        <v>25880569.144236941</v>
      </c>
      <c r="G139" s="367">
        <v>158321.28470487148</v>
      </c>
      <c r="H139" s="366">
        <v>6.155033011479254E-3</v>
      </c>
      <c r="L139" s="221" t="s">
        <v>412</v>
      </c>
      <c r="M139" s="221" t="s">
        <v>412</v>
      </c>
      <c r="N139" s="222">
        <v>24113317.960090064</v>
      </c>
      <c r="O139" s="222">
        <v>1187190.975298211</v>
      </c>
      <c r="P139" s="223">
        <v>5.1783320230483737E-2</v>
      </c>
      <c r="Q139" s="224">
        <v>52482887.550000705</v>
      </c>
      <c r="R139" s="224">
        <v>4645668.8958125412</v>
      </c>
      <c r="S139" s="223">
        <v>9.7114109609836435E-2</v>
      </c>
    </row>
    <row r="140" spans="1:19">
      <c r="A140" s="440"/>
      <c r="B140" s="380" t="s">
        <v>353</v>
      </c>
      <c r="C140" s="369">
        <v>4864404.4396949513</v>
      </c>
      <c r="D140" s="369">
        <v>-7130.3654807172716</v>
      </c>
      <c r="E140" s="370">
        <v>-1.4636794697929186E-3</v>
      </c>
      <c r="F140" s="371">
        <v>11007316.234952193</v>
      </c>
      <c r="G140" s="371">
        <v>471109.4399045296</v>
      </c>
      <c r="H140" s="370">
        <v>4.4713382061366269E-2</v>
      </c>
      <c r="L140" s="231" t="s">
        <v>193</v>
      </c>
      <c r="M140" s="225" t="s">
        <v>193</v>
      </c>
      <c r="N140" s="226">
        <v>4206921747.8142648</v>
      </c>
      <c r="O140" s="226">
        <v>152044015.75369644</v>
      </c>
      <c r="P140" s="227">
        <v>3.7496572227452146E-2</v>
      </c>
      <c r="Q140" s="228">
        <v>9580249625.0714569</v>
      </c>
      <c r="R140" s="228">
        <v>638913354.61776352</v>
      </c>
      <c r="S140" s="227">
        <v>7.1456137571855843E-2</v>
      </c>
    </row>
    <row r="141" spans="1:19">
      <c r="A141" s="440"/>
      <c r="B141" s="379" t="s">
        <v>354</v>
      </c>
      <c r="C141" s="365">
        <v>2603459.4205191904</v>
      </c>
      <c r="D141" s="365">
        <v>83500.422297548037</v>
      </c>
      <c r="E141" s="366">
        <v>3.313562734809377E-2</v>
      </c>
      <c r="F141" s="367">
        <v>5971386.3316017203</v>
      </c>
      <c r="G141" s="367">
        <v>215548.75201371685</v>
      </c>
      <c r="H141" s="366">
        <v>3.7448720370102169E-2</v>
      </c>
      <c r="L141" s="221" t="s">
        <v>46</v>
      </c>
      <c r="M141" s="221" t="s">
        <v>46</v>
      </c>
      <c r="N141" s="222">
        <v>696797975.31200397</v>
      </c>
      <c r="O141" s="222">
        <v>35228679.547477245</v>
      </c>
      <c r="P141" s="223">
        <v>5.3250173145907666E-2</v>
      </c>
      <c r="Q141" s="224">
        <v>1576913858.9701092</v>
      </c>
      <c r="R141" s="224">
        <v>135444314.61831975</v>
      </c>
      <c r="S141" s="223">
        <v>9.3962661333387612E-2</v>
      </c>
    </row>
    <row r="142" spans="1:19">
      <c r="A142" s="440"/>
      <c r="B142" s="380" t="s">
        <v>355</v>
      </c>
      <c r="C142" s="369">
        <v>12408713.610071745</v>
      </c>
      <c r="D142" s="369">
        <v>235537.63380505517</v>
      </c>
      <c r="E142" s="370">
        <v>1.9348905681168888E-2</v>
      </c>
      <c r="F142" s="371">
        <v>27771033.39844314</v>
      </c>
      <c r="G142" s="371">
        <v>335736.71504393965</v>
      </c>
      <c r="H142" s="370">
        <v>1.2237400561703795E-2</v>
      </c>
      <c r="L142" s="231" t="s">
        <v>351</v>
      </c>
      <c r="M142" s="225" t="s">
        <v>351</v>
      </c>
      <c r="N142" s="226">
        <v>57549717.326804958</v>
      </c>
      <c r="O142" s="226">
        <v>3541492.6057067066</v>
      </c>
      <c r="P142" s="227">
        <v>6.557320896947065E-2</v>
      </c>
      <c r="Q142" s="228">
        <v>129972235.72771445</v>
      </c>
      <c r="R142" s="228">
        <v>11757840.733104795</v>
      </c>
      <c r="S142" s="227">
        <v>9.9462004890698202E-2</v>
      </c>
    </row>
    <row r="143" spans="1:19">
      <c r="A143" s="440"/>
      <c r="B143" s="379" t="s">
        <v>356</v>
      </c>
      <c r="C143" s="365">
        <v>6363998.9969015792</v>
      </c>
      <c r="D143" s="365">
        <v>119329.40821407828</v>
      </c>
      <c r="E143" s="366">
        <v>1.9109002729343575E-2</v>
      </c>
      <c r="F143" s="367">
        <v>14184857.723283324</v>
      </c>
      <c r="G143" s="367">
        <v>174346.03397222608</v>
      </c>
      <c r="H143" s="366">
        <v>1.2443944792197575E-2</v>
      </c>
      <c r="L143" s="221" t="s">
        <v>352</v>
      </c>
      <c r="M143" s="221" t="s">
        <v>352</v>
      </c>
      <c r="N143" s="222">
        <v>130222642.97247174</v>
      </c>
      <c r="O143" s="222">
        <v>6851388.0340211987</v>
      </c>
      <c r="P143" s="223">
        <v>5.5534719472857194E-2</v>
      </c>
      <c r="Q143" s="224">
        <v>297711593.56303841</v>
      </c>
      <c r="R143" s="224">
        <v>25307460.145722151</v>
      </c>
      <c r="S143" s="223">
        <v>9.2904097409387543E-2</v>
      </c>
    </row>
    <row r="144" spans="1:19">
      <c r="A144" s="440"/>
      <c r="B144" s="380" t="s">
        <v>357</v>
      </c>
      <c r="C144" s="369">
        <v>8121604.7775248196</v>
      </c>
      <c r="D144" s="369">
        <v>284505.69070368074</v>
      </c>
      <c r="E144" s="370">
        <v>3.6302423581973761E-2</v>
      </c>
      <c r="F144" s="371">
        <v>18409539.99884022</v>
      </c>
      <c r="G144" s="371">
        <v>867117.24798123166</v>
      </c>
      <c r="H144" s="370">
        <v>4.9429731588173709E-2</v>
      </c>
      <c r="L144" s="231" t="s">
        <v>353</v>
      </c>
      <c r="M144" s="225" t="s">
        <v>353</v>
      </c>
      <c r="N144" s="226">
        <v>55252738.367770456</v>
      </c>
      <c r="O144" s="226">
        <v>3491898.7118825614</v>
      </c>
      <c r="P144" s="227">
        <v>6.7462172853012273E-2</v>
      </c>
      <c r="Q144" s="228">
        <v>121486592.88736194</v>
      </c>
      <c r="R144" s="228">
        <v>11883335.417343467</v>
      </c>
      <c r="S144" s="227">
        <v>0.10842137078447787</v>
      </c>
    </row>
    <row r="145" spans="1:19">
      <c r="A145" s="440"/>
      <c r="B145" s="379" t="s">
        <v>358</v>
      </c>
      <c r="C145" s="365">
        <v>9988415.4939209893</v>
      </c>
      <c r="D145" s="365">
        <v>156326.16489029303</v>
      </c>
      <c r="E145" s="366">
        <v>1.5899587530060058E-2</v>
      </c>
      <c r="F145" s="367">
        <v>22402301.358460166</v>
      </c>
      <c r="G145" s="367">
        <v>120450.0561138168</v>
      </c>
      <c r="H145" s="366">
        <v>5.405747237040983E-3</v>
      </c>
      <c r="L145" s="221" t="s">
        <v>354</v>
      </c>
      <c r="M145" s="221" t="s">
        <v>354</v>
      </c>
      <c r="N145" s="222">
        <v>28332985.669701349</v>
      </c>
      <c r="O145" s="222">
        <v>2037788.5497972518</v>
      </c>
      <c r="P145" s="223">
        <v>7.7496606718903502E-2</v>
      </c>
      <c r="Q145" s="224">
        <v>64941202.12032935</v>
      </c>
      <c r="R145" s="224">
        <v>6778659.4411215186</v>
      </c>
      <c r="S145" s="223">
        <v>0.11654682083809206</v>
      </c>
    </row>
    <row r="146" spans="1:19">
      <c r="A146" s="440"/>
      <c r="B146" s="380" t="s">
        <v>359</v>
      </c>
      <c r="C146" s="369">
        <v>46603503.703965411</v>
      </c>
      <c r="D146" s="369">
        <v>49371.722139030695</v>
      </c>
      <c r="E146" s="370">
        <v>1.0605228802956575E-3</v>
      </c>
      <c r="F146" s="371">
        <v>106431149.52687864</v>
      </c>
      <c r="G146" s="371">
        <v>1999380.1998478025</v>
      </c>
      <c r="H146" s="370">
        <v>1.9145325342393566E-2</v>
      </c>
      <c r="L146" s="231" t="s">
        <v>355</v>
      </c>
      <c r="M146" s="225" t="s">
        <v>355</v>
      </c>
      <c r="N146" s="226">
        <v>144927869.55647597</v>
      </c>
      <c r="O146" s="226">
        <v>5933564.8235177696</v>
      </c>
      <c r="P146" s="227">
        <v>4.2689265829399185E-2</v>
      </c>
      <c r="Q146" s="228">
        <v>328346794.95680201</v>
      </c>
      <c r="R146" s="228">
        <v>26178512.531506896</v>
      </c>
      <c r="S146" s="227">
        <v>8.6635540703975097E-2</v>
      </c>
    </row>
    <row r="147" spans="1:19">
      <c r="A147" s="440"/>
      <c r="B147" s="379" t="s">
        <v>360</v>
      </c>
      <c r="C147" s="365">
        <v>4010872.1626336561</v>
      </c>
      <c r="D147" s="365">
        <v>31789.5680681495</v>
      </c>
      <c r="E147" s="366">
        <v>7.9891701950511387E-3</v>
      </c>
      <c r="F147" s="367">
        <v>9398210.0351660065</v>
      </c>
      <c r="G147" s="367">
        <v>-8572.9551477748901</v>
      </c>
      <c r="H147" s="366">
        <v>-9.113588733366669E-4</v>
      </c>
      <c r="L147" s="221" t="s">
        <v>356</v>
      </c>
      <c r="M147" s="221" t="s">
        <v>356</v>
      </c>
      <c r="N147" s="222">
        <v>74184081.449162006</v>
      </c>
      <c r="O147" s="222">
        <v>4367661.1405182779</v>
      </c>
      <c r="P147" s="223">
        <v>6.2559224910268468E-2</v>
      </c>
      <c r="Q147" s="224">
        <v>166864640.69048813</v>
      </c>
      <c r="R147" s="224">
        <v>16335253.25399369</v>
      </c>
      <c r="S147" s="223">
        <v>0.10851869878820328</v>
      </c>
    </row>
    <row r="148" spans="1:19">
      <c r="A148" s="440"/>
      <c r="B148" s="380" t="s">
        <v>361</v>
      </c>
      <c r="C148" s="369">
        <v>4264584.3382733986</v>
      </c>
      <c r="D148" s="369">
        <v>220619.49540815735</v>
      </c>
      <c r="E148" s="370">
        <v>5.4555245651404675E-2</v>
      </c>
      <c r="F148" s="371">
        <v>9428518.995417593</v>
      </c>
      <c r="G148" s="371">
        <v>425933.37609536201</v>
      </c>
      <c r="H148" s="370">
        <v>4.7312338266595554E-2</v>
      </c>
      <c r="L148" s="231" t="s">
        <v>357</v>
      </c>
      <c r="M148" s="225" t="s">
        <v>357</v>
      </c>
      <c r="N148" s="226">
        <v>90277308.426266655</v>
      </c>
      <c r="O148" s="226">
        <v>5265660.2068202198</v>
      </c>
      <c r="P148" s="227">
        <v>6.1940455421210135E-2</v>
      </c>
      <c r="Q148" s="228">
        <v>203715255.78624249</v>
      </c>
      <c r="R148" s="228">
        <v>18862405.937757254</v>
      </c>
      <c r="S148" s="227">
        <v>0.10204011435700254</v>
      </c>
    </row>
    <row r="149" spans="1:19">
      <c r="A149" s="440"/>
      <c r="B149" s="379" t="s">
        <v>362</v>
      </c>
      <c r="C149" s="365">
        <v>26418102.850445848</v>
      </c>
      <c r="D149" s="365">
        <v>398280.61830163747</v>
      </c>
      <c r="E149" s="366">
        <v>1.5306815501975719E-2</v>
      </c>
      <c r="F149" s="367">
        <v>60589863.516175069</v>
      </c>
      <c r="G149" s="367">
        <v>2002630.0564456284</v>
      </c>
      <c r="H149" s="366">
        <v>3.4182021204707633E-2</v>
      </c>
      <c r="L149" s="221" t="s">
        <v>358</v>
      </c>
      <c r="M149" s="221" t="s">
        <v>358</v>
      </c>
      <c r="N149" s="222">
        <v>116050631.54337633</v>
      </c>
      <c r="O149" s="222">
        <v>3739225.4752156287</v>
      </c>
      <c r="P149" s="223">
        <v>3.3293372473195901E-2</v>
      </c>
      <c r="Q149" s="224">
        <v>263875543.2381323</v>
      </c>
      <c r="R149" s="224">
        <v>18340847.157769978</v>
      </c>
      <c r="S149" s="223">
        <v>7.4697578185720467E-2</v>
      </c>
    </row>
    <row r="150" spans="1:19">
      <c r="A150" s="440"/>
      <c r="B150" s="380" t="s">
        <v>363</v>
      </c>
      <c r="C150" s="369">
        <v>7072307.7094805604</v>
      </c>
      <c r="D150" s="369">
        <v>-572166.55186480004</v>
      </c>
      <c r="E150" s="370">
        <v>-7.4847076764714457E-2</v>
      </c>
      <c r="F150" s="371">
        <v>16421632.332208993</v>
      </c>
      <c r="G150" s="371">
        <v>-378903.41797998361</v>
      </c>
      <c r="H150" s="370">
        <v>-2.2553055665246961E-2</v>
      </c>
      <c r="L150" s="231" t="s">
        <v>359</v>
      </c>
      <c r="M150" s="225" t="s">
        <v>359</v>
      </c>
      <c r="N150" s="226">
        <v>546087853.75488544</v>
      </c>
      <c r="O150" s="226">
        <v>28285099.265033603</v>
      </c>
      <c r="P150" s="227">
        <v>5.4625239089159672E-2</v>
      </c>
      <c r="Q150" s="228">
        <v>1237763431.4355567</v>
      </c>
      <c r="R150" s="228">
        <v>94510294.474306345</v>
      </c>
      <c r="S150" s="227">
        <v>8.2667863676729805E-2</v>
      </c>
    </row>
    <row r="151" spans="1:19">
      <c r="A151" s="440"/>
      <c r="B151" s="379" t="s">
        <v>364</v>
      </c>
      <c r="C151" s="455">
        <v>1395736.1329108104</v>
      </c>
      <c r="D151" s="455">
        <v>-13136.558394089341</v>
      </c>
      <c r="E151" s="455">
        <v>-9.3241628396688158E-3</v>
      </c>
      <c r="F151" s="455">
        <v>2977160.9832780808</v>
      </c>
      <c r="G151" s="455">
        <v>-112357.57976359129</v>
      </c>
      <c r="H151" s="455">
        <v>-3.6367342506909477E-2</v>
      </c>
      <c r="L151" s="221" t="s">
        <v>360</v>
      </c>
      <c r="M151" s="221" t="s">
        <v>360</v>
      </c>
      <c r="N151" s="222">
        <v>45686395.114673898</v>
      </c>
      <c r="O151" s="222">
        <v>2675272.660654217</v>
      </c>
      <c r="P151" s="223">
        <v>6.2199554627158878E-2</v>
      </c>
      <c r="Q151" s="224">
        <v>107839973.05617137</v>
      </c>
      <c r="R151" s="224">
        <v>9109176.582055822</v>
      </c>
      <c r="S151" s="223">
        <v>9.2262768126700909E-2</v>
      </c>
    </row>
    <row r="152" spans="1:19">
      <c r="A152" s="440"/>
      <c r="B152" s="380" t="s">
        <v>365</v>
      </c>
      <c r="C152" s="369">
        <v>807476.02834834077</v>
      </c>
      <c r="D152" s="369">
        <v>-23715.904566946672</v>
      </c>
      <c r="E152" s="370">
        <v>-2.8532404644215581E-2</v>
      </c>
      <c r="F152" s="371">
        <v>1854768.057665406</v>
      </c>
      <c r="G152" s="371">
        <v>-26637.535849597072</v>
      </c>
      <c r="H152" s="370">
        <v>-1.4158316495610362E-2</v>
      </c>
      <c r="L152" s="231" t="s">
        <v>361</v>
      </c>
      <c r="M152" s="225" t="s">
        <v>361</v>
      </c>
      <c r="N152" s="226">
        <v>45932598.0898294</v>
      </c>
      <c r="O152" s="226">
        <v>2320510.6928771362</v>
      </c>
      <c r="P152" s="227">
        <v>5.3207971261639266E-2</v>
      </c>
      <c r="Q152" s="228">
        <v>103475033.10418007</v>
      </c>
      <c r="R152" s="228">
        <v>7369834.2611664832</v>
      </c>
      <c r="S152" s="227">
        <v>7.6685073751369043E-2</v>
      </c>
    </row>
    <row r="153" spans="1:19">
      <c r="A153" s="440"/>
      <c r="B153" s="379" t="s">
        <v>366</v>
      </c>
      <c r="C153" s="365">
        <v>2624760.1143511129</v>
      </c>
      <c r="D153" s="365">
        <v>17605.359946184792</v>
      </c>
      <c r="E153" s="366">
        <v>6.7527099864093569E-3</v>
      </c>
      <c r="F153" s="367">
        <v>5759698.3641882231</v>
      </c>
      <c r="G153" s="367">
        <v>125004.36070532445</v>
      </c>
      <c r="H153" s="366">
        <v>2.2184764714473788E-2</v>
      </c>
      <c r="L153" s="221" t="s">
        <v>362</v>
      </c>
      <c r="M153" s="221" t="s">
        <v>362</v>
      </c>
      <c r="N153" s="222">
        <v>300794374.67839009</v>
      </c>
      <c r="O153" s="222">
        <v>17647517.94795984</v>
      </c>
      <c r="P153" s="223">
        <v>6.232637773818251E-2</v>
      </c>
      <c r="Q153" s="224">
        <v>685378861.24104977</v>
      </c>
      <c r="R153" s="224">
        <v>56795892.238993645</v>
      </c>
      <c r="S153" s="223">
        <v>9.0355442383625667E-2</v>
      </c>
    </row>
    <row r="154" spans="1:19">
      <c r="A154" s="440"/>
      <c r="B154" s="380" t="s">
        <v>367</v>
      </c>
      <c r="C154" s="369">
        <v>37724540.722837038</v>
      </c>
      <c r="D154" s="369">
        <v>-299865.51308466494</v>
      </c>
      <c r="E154" s="370">
        <v>-7.8861326913076592E-3</v>
      </c>
      <c r="F154" s="371">
        <v>85528328.384855762</v>
      </c>
      <c r="G154" s="371">
        <v>-162013.28324027359</v>
      </c>
      <c r="H154" s="370">
        <v>-1.8906831281849572E-3</v>
      </c>
      <c r="L154" s="231" t="s">
        <v>363</v>
      </c>
      <c r="M154" s="225" t="s">
        <v>363</v>
      </c>
      <c r="N154" s="226">
        <v>93187642.216962025</v>
      </c>
      <c r="O154" s="226">
        <v>3239839.3731722236</v>
      </c>
      <c r="P154" s="227">
        <v>3.6019105200365761E-2</v>
      </c>
      <c r="Q154" s="228">
        <v>206646891.78792992</v>
      </c>
      <c r="R154" s="228">
        <v>11594229.468712926</v>
      </c>
      <c r="S154" s="227">
        <v>5.94415340496003E-2</v>
      </c>
    </row>
    <row r="155" spans="1:19">
      <c r="A155" s="440"/>
      <c r="B155" s="379" t="s">
        <v>368</v>
      </c>
      <c r="C155" s="365">
        <v>3423365.3249967801</v>
      </c>
      <c r="D155" s="365">
        <v>224636.26623308612</v>
      </c>
      <c r="E155" s="366">
        <v>7.0226725085590039E-2</v>
      </c>
      <c r="F155" s="367">
        <v>7438311.0721922182</v>
      </c>
      <c r="G155" s="367">
        <v>485442.10124759004</v>
      </c>
      <c r="H155" s="366">
        <v>6.9818962974306856E-2</v>
      </c>
      <c r="L155" s="221" t="s">
        <v>364</v>
      </c>
      <c r="M155" s="221" t="s">
        <v>364</v>
      </c>
      <c r="N155" s="229">
        <v>18395129.676303267</v>
      </c>
      <c r="O155" s="229">
        <v>750315.86188620329</v>
      </c>
      <c r="P155" s="229">
        <v>4.2523308535743348E-2</v>
      </c>
      <c r="Q155" s="229">
        <v>42299149.806652308</v>
      </c>
      <c r="R155" s="229">
        <v>3708193.5090243816</v>
      </c>
      <c r="S155" s="229">
        <v>9.6089702479135342E-2</v>
      </c>
    </row>
    <row r="156" spans="1:19">
      <c r="A156" s="440"/>
      <c r="B156" s="380" t="s">
        <v>369</v>
      </c>
      <c r="C156" s="369">
        <v>11105804.507925</v>
      </c>
      <c r="D156" s="369">
        <v>-466367.42433925718</v>
      </c>
      <c r="E156" s="370">
        <v>-4.0300768694853453E-2</v>
      </c>
      <c r="F156" s="371">
        <v>26235062.733815677</v>
      </c>
      <c r="G156" s="371">
        <v>123940.22842943296</v>
      </c>
      <c r="H156" s="370">
        <v>4.7466449749093082E-3</v>
      </c>
      <c r="L156" s="231" t="s">
        <v>365</v>
      </c>
      <c r="M156" s="225" t="s">
        <v>365</v>
      </c>
      <c r="N156" s="226">
        <v>10085672.458348878</v>
      </c>
      <c r="O156" s="226">
        <v>319701.14668533579</v>
      </c>
      <c r="P156" s="227">
        <v>3.2736236517868458E-2</v>
      </c>
      <c r="Q156" s="228">
        <v>22563273.059082527</v>
      </c>
      <c r="R156" s="228">
        <v>1443505.5940422863</v>
      </c>
      <c r="S156" s="227">
        <v>6.8348555277975259E-2</v>
      </c>
    </row>
    <row r="157" spans="1:19">
      <c r="A157" s="440"/>
      <c r="B157" s="379" t="s">
        <v>370</v>
      </c>
      <c r="C157" s="365">
        <v>3000654.730891061</v>
      </c>
      <c r="D157" s="365">
        <v>-28802.517802405637</v>
      </c>
      <c r="E157" s="366">
        <v>-9.507484489120116E-3</v>
      </c>
      <c r="F157" s="367">
        <v>6923355.8525955146</v>
      </c>
      <c r="G157" s="367">
        <v>84890.973300250247</v>
      </c>
      <c r="H157" s="366">
        <v>1.2413747061460182E-2</v>
      </c>
      <c r="L157" s="221" t="s">
        <v>366</v>
      </c>
      <c r="M157" s="221" t="s">
        <v>366</v>
      </c>
      <c r="N157" s="222">
        <v>31927397.570805423</v>
      </c>
      <c r="O157" s="222">
        <v>1230808.130285684</v>
      </c>
      <c r="P157" s="223">
        <v>4.0095924424131874E-2</v>
      </c>
      <c r="Q157" s="224">
        <v>69838092.158729747</v>
      </c>
      <c r="R157" s="224">
        <v>4243512.1127921864</v>
      </c>
      <c r="S157" s="223">
        <v>6.4693029665261165E-2</v>
      </c>
    </row>
    <row r="158" spans="1:19">
      <c r="A158" s="440"/>
      <c r="B158" s="380" t="s">
        <v>371</v>
      </c>
      <c r="C158" s="369">
        <v>3106708.5847790213</v>
      </c>
      <c r="D158" s="369">
        <v>12745.582778333221</v>
      </c>
      <c r="E158" s="370">
        <v>4.1195007083444065E-3</v>
      </c>
      <c r="F158" s="371">
        <v>6981114.4975140141</v>
      </c>
      <c r="G158" s="371">
        <v>155755.59862412233</v>
      </c>
      <c r="H158" s="370">
        <v>2.2820133114092381E-2</v>
      </c>
      <c r="L158" s="231" t="s">
        <v>367</v>
      </c>
      <c r="M158" s="225" t="s">
        <v>367</v>
      </c>
      <c r="N158" s="226">
        <v>463479203.9794172</v>
      </c>
      <c r="O158" s="226">
        <v>19414560.624937475</v>
      </c>
      <c r="P158" s="227">
        <v>4.3720122544049465E-2</v>
      </c>
      <c r="Q158" s="228">
        <v>1043523554.7622403</v>
      </c>
      <c r="R158" s="228">
        <v>73320044.437117219</v>
      </c>
      <c r="S158" s="227">
        <v>7.5571819372769619E-2</v>
      </c>
    </row>
    <row r="159" spans="1:19">
      <c r="A159" s="440"/>
      <c r="B159" s="379" t="s">
        <v>372</v>
      </c>
      <c r="C159" s="365">
        <v>5548507.9745771084</v>
      </c>
      <c r="D159" s="365">
        <v>-82605.440647065639</v>
      </c>
      <c r="E159" s="366">
        <v>-1.4669468461376589E-2</v>
      </c>
      <c r="F159" s="367">
        <v>13100491.545025155</v>
      </c>
      <c r="G159" s="367">
        <v>-177341.10215973109</v>
      </c>
      <c r="H159" s="366">
        <v>-1.3356178442069027E-2</v>
      </c>
      <c r="L159" s="221" t="s">
        <v>368</v>
      </c>
      <c r="M159" s="221" t="s">
        <v>368</v>
      </c>
      <c r="N159" s="222">
        <v>35923645.09213005</v>
      </c>
      <c r="O159" s="222">
        <v>2491431.0734618083</v>
      </c>
      <c r="P159" s="223">
        <v>7.4521868999481045E-2</v>
      </c>
      <c r="Q159" s="224">
        <v>78910066.556229055</v>
      </c>
      <c r="R159" s="224">
        <v>7928707.3492539525</v>
      </c>
      <c r="S159" s="223">
        <v>0.11170126125839</v>
      </c>
    </row>
    <row r="160" spans="1:19">
      <c r="A160" s="440"/>
      <c r="B160" s="380" t="s">
        <v>373</v>
      </c>
      <c r="C160" s="369">
        <v>6738503.2861198606</v>
      </c>
      <c r="D160" s="369">
        <v>42810.25289831683</v>
      </c>
      <c r="E160" s="370">
        <v>6.3937000525424691E-3</v>
      </c>
      <c r="F160" s="371">
        <v>15107247.101101462</v>
      </c>
      <c r="G160" s="371">
        <v>396755.56747646816</v>
      </c>
      <c r="H160" s="370">
        <v>2.6970925245398562E-2</v>
      </c>
      <c r="L160" s="231" t="s">
        <v>369</v>
      </c>
      <c r="M160" s="225" t="s">
        <v>369</v>
      </c>
      <c r="N160" s="226">
        <v>141303797.21771252</v>
      </c>
      <c r="O160" s="226">
        <v>4240477.8967068493</v>
      </c>
      <c r="P160" s="227">
        <v>3.0938094288928939E-2</v>
      </c>
      <c r="Q160" s="228">
        <v>320492964.96786773</v>
      </c>
      <c r="R160" s="228">
        <v>20081334.770979643</v>
      </c>
      <c r="S160" s="227">
        <v>6.6846063042960258E-2</v>
      </c>
    </row>
    <row r="161" spans="1:19">
      <c r="A161" s="440"/>
      <c r="B161" s="379" t="s">
        <v>374</v>
      </c>
      <c r="C161" s="365">
        <v>1840040.0149867788</v>
      </c>
      <c r="D161" s="365">
        <v>-49151.728055172367</v>
      </c>
      <c r="E161" s="366">
        <v>-2.6017331610834225E-2</v>
      </c>
      <c r="F161" s="367">
        <v>4248999.0911060665</v>
      </c>
      <c r="G161" s="367">
        <v>-73735.444349536672</v>
      </c>
      <c r="H161" s="366">
        <v>-1.70575925365644E-2</v>
      </c>
      <c r="L161" s="221" t="s">
        <v>370</v>
      </c>
      <c r="M161" s="221" t="s">
        <v>370</v>
      </c>
      <c r="N161" s="222">
        <v>36690699.752600275</v>
      </c>
      <c r="O161" s="222">
        <v>1444455.8324645087</v>
      </c>
      <c r="P161" s="223">
        <v>4.0981837262929116E-2</v>
      </c>
      <c r="Q161" s="224">
        <v>83329229.068873078</v>
      </c>
      <c r="R161" s="224">
        <v>5741073.0915832818</v>
      </c>
      <c r="S161" s="223">
        <v>7.3994194336358565E-2</v>
      </c>
    </row>
    <row r="162" spans="1:19">
      <c r="A162" s="440"/>
      <c r="B162" s="380" t="s">
        <v>375</v>
      </c>
      <c r="C162" s="369">
        <v>912505.81281960197</v>
      </c>
      <c r="D162" s="369">
        <v>5657.7584437009646</v>
      </c>
      <c r="E162" s="370">
        <v>6.2389265945932615E-3</v>
      </c>
      <c r="F162" s="371">
        <v>2122191.0077736787</v>
      </c>
      <c r="G162" s="371">
        <v>29324.303975043586</v>
      </c>
      <c r="H162" s="370">
        <v>1.401154881092944E-2</v>
      </c>
      <c r="L162" s="231" t="s">
        <v>371</v>
      </c>
      <c r="M162" s="225" t="s">
        <v>371</v>
      </c>
      <c r="N162" s="226">
        <v>36312197.987043329</v>
      </c>
      <c r="O162" s="226">
        <v>1850667.2201350182</v>
      </c>
      <c r="P162" s="227">
        <v>5.3702409003610535E-2</v>
      </c>
      <c r="Q162" s="228">
        <v>80664993.716147274</v>
      </c>
      <c r="R162" s="228">
        <v>6345523.2401812673</v>
      </c>
      <c r="S162" s="227">
        <v>8.5381706833249443E-2</v>
      </c>
    </row>
    <row r="163" spans="1:19">
      <c r="A163" s="440"/>
      <c r="B163" s="379" t="s">
        <v>376</v>
      </c>
      <c r="C163" s="365">
        <v>1223145.2090491124</v>
      </c>
      <c r="D163" s="365">
        <v>58718.843154281378</v>
      </c>
      <c r="E163" s="366">
        <v>5.0427270348827505E-2</v>
      </c>
      <c r="F163" s="367">
        <v>2675678.7077978649</v>
      </c>
      <c r="G163" s="367">
        <v>105254.06830010703</v>
      </c>
      <c r="H163" s="366">
        <v>4.0948124556055024E-2</v>
      </c>
      <c r="L163" s="221" t="s">
        <v>372</v>
      </c>
      <c r="M163" s="221" t="s">
        <v>372</v>
      </c>
      <c r="N163" s="222">
        <v>74468037.178498536</v>
      </c>
      <c r="O163" s="222">
        <v>2456779.0018472373</v>
      </c>
      <c r="P163" s="223">
        <v>3.4116595988650779E-2</v>
      </c>
      <c r="Q163" s="224">
        <v>170411651.67356196</v>
      </c>
      <c r="R163" s="224">
        <v>9600700.7514145374</v>
      </c>
      <c r="S163" s="223">
        <v>5.9701784588429396E-2</v>
      </c>
    </row>
    <row r="164" spans="1:19">
      <c r="A164" s="440"/>
      <c r="B164" s="380" t="s">
        <v>377</v>
      </c>
      <c r="C164" s="456">
        <v>825305.27669271978</v>
      </c>
      <c r="D164" s="456">
        <v>-17507.105748485075</v>
      </c>
      <c r="E164" s="456">
        <v>-2.0772245535567203E-2</v>
      </c>
      <c r="F164" s="456">
        <v>1926546.9334181794</v>
      </c>
      <c r="G164" s="456">
        <v>-61629.420599959092</v>
      </c>
      <c r="H164" s="456">
        <v>-3.0997964780842997E-2</v>
      </c>
      <c r="L164" s="231" t="s">
        <v>373</v>
      </c>
      <c r="M164" s="225" t="s">
        <v>373</v>
      </c>
      <c r="N164" s="226">
        <v>78238049.847261176</v>
      </c>
      <c r="O164" s="226">
        <v>4546515.7041587681</v>
      </c>
      <c r="P164" s="227">
        <v>6.1696580984863726E-2</v>
      </c>
      <c r="Q164" s="228">
        <v>172348507.80781674</v>
      </c>
      <c r="R164" s="228">
        <v>14617586.049034238</v>
      </c>
      <c r="S164" s="227">
        <v>9.2674194039066571E-2</v>
      </c>
    </row>
    <row r="165" spans="1:19">
      <c r="A165" s="440"/>
      <c r="B165" s="379" t="s">
        <v>378</v>
      </c>
      <c r="C165" s="365">
        <v>12709332.113700096</v>
      </c>
      <c r="D165" s="365">
        <v>-816638.70674613304</v>
      </c>
      <c r="E165" s="366">
        <v>-6.0375607606049216E-2</v>
      </c>
      <c r="F165" s="367">
        <v>27932990.082569897</v>
      </c>
      <c r="G165" s="367">
        <v>-654595.81683247164</v>
      </c>
      <c r="H165" s="366">
        <v>-2.2897904675684984E-2</v>
      </c>
      <c r="L165" s="221" t="s">
        <v>374</v>
      </c>
      <c r="M165" s="221" t="s">
        <v>374</v>
      </c>
      <c r="N165" s="222">
        <v>23795487.850222629</v>
      </c>
      <c r="O165" s="222">
        <v>1112896.4066160657</v>
      </c>
      <c r="P165" s="223">
        <v>4.906390036530648E-2</v>
      </c>
      <c r="Q165" s="224">
        <v>53873498.106352046</v>
      </c>
      <c r="R165" s="224">
        <v>3874215.796382919</v>
      </c>
      <c r="S165" s="223">
        <v>7.7485428138044626E-2</v>
      </c>
    </row>
    <row r="166" spans="1:19">
      <c r="A166" s="440"/>
      <c r="B166" s="380" t="s">
        <v>379</v>
      </c>
      <c r="C166" s="369">
        <v>3608588.4184930925</v>
      </c>
      <c r="D166" s="369">
        <v>-178585.18086337391</v>
      </c>
      <c r="E166" s="370">
        <v>-4.7155266633069029E-2</v>
      </c>
      <c r="F166" s="371">
        <v>8209384.7084924877</v>
      </c>
      <c r="G166" s="371">
        <v>69542.482921745628</v>
      </c>
      <c r="H166" s="370">
        <v>8.543468164933567E-3</v>
      </c>
      <c r="L166" s="231" t="s">
        <v>375</v>
      </c>
      <c r="M166" s="225" t="s">
        <v>375</v>
      </c>
      <c r="N166" s="226">
        <v>11539185.792053314</v>
      </c>
      <c r="O166" s="226">
        <v>417825.90521089919</v>
      </c>
      <c r="P166" s="227">
        <v>3.7569677580996677E-2</v>
      </c>
      <c r="Q166" s="228">
        <v>26327810.533877708</v>
      </c>
      <c r="R166" s="228">
        <v>1841144.5545341745</v>
      </c>
      <c r="S166" s="227">
        <v>7.5189678990489256E-2</v>
      </c>
    </row>
    <row r="167" spans="1:19">
      <c r="A167" s="440"/>
      <c r="B167" s="379" t="s">
        <v>380</v>
      </c>
      <c r="C167" s="365">
        <v>9100743.6952069998</v>
      </c>
      <c r="D167" s="365">
        <v>-638053.52588277496</v>
      </c>
      <c r="E167" s="366">
        <v>-6.5516666113659625E-2</v>
      </c>
      <c r="F167" s="367">
        <v>20456810.270327684</v>
      </c>
      <c r="G167" s="367">
        <v>8893.2564960606396</v>
      </c>
      <c r="H167" s="366">
        <v>4.3492236837840045E-4</v>
      </c>
      <c r="L167" s="221" t="s">
        <v>376</v>
      </c>
      <c r="M167" s="221" t="s">
        <v>376</v>
      </c>
      <c r="N167" s="222">
        <v>13501246.80716054</v>
      </c>
      <c r="O167" s="222">
        <v>490509.72285144404</v>
      </c>
      <c r="P167" s="223">
        <v>3.7700379284659982E-2</v>
      </c>
      <c r="Q167" s="224">
        <v>30428284.479298647</v>
      </c>
      <c r="R167" s="224">
        <v>1586608.0799672864</v>
      </c>
      <c r="S167" s="223">
        <v>5.5010952137444717E-2</v>
      </c>
    </row>
    <row r="168" spans="1:19">
      <c r="A168" s="440"/>
      <c r="B168" s="380" t="s">
        <v>381</v>
      </c>
      <c r="C168" s="369">
        <v>16714339.214028349</v>
      </c>
      <c r="D168" s="369">
        <v>579375.23495346121</v>
      </c>
      <c r="E168" s="370">
        <v>3.5908058778739226E-2</v>
      </c>
      <c r="F168" s="371">
        <v>37834895.518155709</v>
      </c>
      <c r="G168" s="371">
        <v>585381.25790260732</v>
      </c>
      <c r="H168" s="370">
        <v>1.5715138023349617E-2</v>
      </c>
      <c r="L168" s="231" t="s">
        <v>377</v>
      </c>
      <c r="M168" s="225" t="s">
        <v>377</v>
      </c>
      <c r="N168" s="230">
        <v>11706856.454742156</v>
      </c>
      <c r="O168" s="230">
        <v>363001.86148569547</v>
      </c>
      <c r="P168" s="230">
        <v>3.1999869048170614E-2</v>
      </c>
      <c r="Q168" s="230">
        <v>26736547.852216132</v>
      </c>
      <c r="R168" s="230">
        <v>1703150.7537862919</v>
      </c>
      <c r="S168" s="230">
        <v>6.8035143096624229E-2</v>
      </c>
    </row>
    <row r="169" spans="1:19">
      <c r="A169" s="440"/>
      <c r="B169" s="379" t="s">
        <v>382</v>
      </c>
      <c r="C169" s="365">
        <v>4493307.7095582271</v>
      </c>
      <c r="D169" s="365">
        <v>154332.79427295085</v>
      </c>
      <c r="E169" s="366">
        <v>3.5568952871626335E-2</v>
      </c>
      <c r="F169" s="367">
        <v>10446518.956021914</v>
      </c>
      <c r="G169" s="367">
        <v>261741.45867628977</v>
      </c>
      <c r="H169" s="366">
        <v>2.5699280985225774E-2</v>
      </c>
      <c r="L169" s="221" t="s">
        <v>378</v>
      </c>
      <c r="M169" s="221" t="s">
        <v>378</v>
      </c>
      <c r="N169" s="222">
        <v>163907374.24184185</v>
      </c>
      <c r="O169" s="222">
        <v>6309382.7338491678</v>
      </c>
      <c r="P169" s="223">
        <v>4.0034664613915361E-2</v>
      </c>
      <c r="Q169" s="224">
        <v>352533907.62443018</v>
      </c>
      <c r="R169" s="224">
        <v>22331260.350287139</v>
      </c>
      <c r="S169" s="223">
        <v>6.7628956141430122E-2</v>
      </c>
    </row>
    <row r="170" spans="1:19">
      <c r="A170" s="440"/>
      <c r="B170" s="380" t="s">
        <v>383</v>
      </c>
      <c r="C170" s="369">
        <v>7587317.9027336081</v>
      </c>
      <c r="D170" s="369">
        <v>277020.1768794274</v>
      </c>
      <c r="E170" s="370">
        <v>3.7894513639259289E-2</v>
      </c>
      <c r="F170" s="371">
        <v>17500097.529690549</v>
      </c>
      <c r="G170" s="371">
        <v>267645.4947822988</v>
      </c>
      <c r="H170" s="370">
        <v>1.5531480618087432E-2</v>
      </c>
      <c r="L170" s="231" t="s">
        <v>379</v>
      </c>
      <c r="M170" s="225" t="s">
        <v>379</v>
      </c>
      <c r="N170" s="226">
        <v>47213628.491240539</v>
      </c>
      <c r="O170" s="226">
        <v>1424267.2918279395</v>
      </c>
      <c r="P170" s="227">
        <v>3.1104764393310873E-2</v>
      </c>
      <c r="Q170" s="228">
        <v>103005957.29791021</v>
      </c>
      <c r="R170" s="228">
        <v>5651811.6582584977</v>
      </c>
      <c r="S170" s="227">
        <v>5.8054144701533403E-2</v>
      </c>
    </row>
    <row r="171" spans="1:19">
      <c r="A171" s="440"/>
      <c r="B171" s="379" t="s">
        <v>384</v>
      </c>
      <c r="C171" s="365">
        <v>2763227.8733131704</v>
      </c>
      <c r="D171" s="365">
        <v>111996.56302401656</v>
      </c>
      <c r="E171" s="366">
        <v>4.224322585108644E-2</v>
      </c>
      <c r="F171" s="367">
        <v>5758502.8077686634</v>
      </c>
      <c r="G171" s="367">
        <v>162674.66730037145</v>
      </c>
      <c r="H171" s="366">
        <v>2.9070704677995683E-2</v>
      </c>
      <c r="L171" s="221" t="s">
        <v>380</v>
      </c>
      <c r="M171" s="221" t="s">
        <v>380</v>
      </c>
      <c r="N171" s="222">
        <v>116693745.75060135</v>
      </c>
      <c r="O171" s="222">
        <v>4885115.4420212358</v>
      </c>
      <c r="P171" s="223">
        <v>4.3691756428272381E-2</v>
      </c>
      <c r="Q171" s="224">
        <v>249527950.32651985</v>
      </c>
      <c r="R171" s="224">
        <v>16679448.692028463</v>
      </c>
      <c r="S171" s="223">
        <v>7.1632192498325142E-2</v>
      </c>
    </row>
    <row r="172" spans="1:19">
      <c r="A172" s="440"/>
      <c r="B172" s="380" t="s">
        <v>385</v>
      </c>
      <c r="C172" s="369">
        <v>1082515.7615157976</v>
      </c>
      <c r="D172" s="369">
        <v>18597.84146250668</v>
      </c>
      <c r="E172" s="370">
        <v>1.7480522803465071E-2</v>
      </c>
      <c r="F172" s="371">
        <v>2538034.0895913187</v>
      </c>
      <c r="G172" s="371">
        <v>38164.323794669006</v>
      </c>
      <c r="H172" s="370">
        <v>1.5266524807346088E-2</v>
      </c>
      <c r="L172" s="231" t="s">
        <v>381</v>
      </c>
      <c r="M172" s="225" t="s">
        <v>381</v>
      </c>
      <c r="N172" s="226">
        <v>202033831.0090231</v>
      </c>
      <c r="O172" s="226">
        <v>2878748.7186984718</v>
      </c>
      <c r="P172" s="227">
        <v>1.4454809214970898E-2</v>
      </c>
      <c r="Q172" s="228">
        <v>471272649.62640655</v>
      </c>
      <c r="R172" s="228">
        <v>15207685.186385453</v>
      </c>
      <c r="S172" s="227">
        <v>3.3345436225425018E-2</v>
      </c>
    </row>
    <row r="173" spans="1:19">
      <c r="A173" s="440"/>
      <c r="B173" s="379" t="s">
        <v>386</v>
      </c>
      <c r="C173" s="365">
        <v>787969.96690754453</v>
      </c>
      <c r="D173" s="365">
        <v>17427.859314555652</v>
      </c>
      <c r="E173" s="366">
        <v>2.2617659882334804E-2</v>
      </c>
      <c r="F173" s="367">
        <v>1771946.1897464979</v>
      </c>
      <c r="G173" s="367">
        <v>35359.368012211053</v>
      </c>
      <c r="H173" s="366">
        <v>2.0361416757095113E-2</v>
      </c>
      <c r="L173" s="221" t="s">
        <v>382</v>
      </c>
      <c r="M173" s="221" t="s">
        <v>382</v>
      </c>
      <c r="N173" s="222">
        <v>54021528.342374548</v>
      </c>
      <c r="O173" s="222">
        <v>730926.12331643701</v>
      </c>
      <c r="P173" s="223">
        <v>1.3715854069576244E-2</v>
      </c>
      <c r="Q173" s="224">
        <v>128566247.03532708</v>
      </c>
      <c r="R173" s="224">
        <v>4079943.6800350398</v>
      </c>
      <c r="S173" s="223">
        <v>3.2774237567249578E-2</v>
      </c>
    </row>
    <row r="174" spans="1:19">
      <c r="A174" s="440"/>
      <c r="B174" s="380" t="s">
        <v>387</v>
      </c>
      <c r="C174" s="369">
        <v>35178771.46015846</v>
      </c>
      <c r="D174" s="369">
        <v>-1796949.6997748315</v>
      </c>
      <c r="E174" s="370">
        <v>-4.8598097438110208E-2</v>
      </c>
      <c r="F174" s="371">
        <v>83966325.598309696</v>
      </c>
      <c r="G174" s="371">
        <v>-1442772.7873039693</v>
      </c>
      <c r="H174" s="370">
        <v>-1.6892495232650653E-2</v>
      </c>
      <c r="L174" s="231" t="s">
        <v>383</v>
      </c>
      <c r="M174" s="225" t="s">
        <v>383</v>
      </c>
      <c r="N174" s="226">
        <v>91763376.588762283</v>
      </c>
      <c r="O174" s="226">
        <v>1034303.7681440562</v>
      </c>
      <c r="P174" s="227">
        <v>1.1399915550652581E-2</v>
      </c>
      <c r="Q174" s="228">
        <v>218420583.26964432</v>
      </c>
      <c r="R174" s="228">
        <v>6074456.5452265143</v>
      </c>
      <c r="S174" s="227">
        <v>2.8606392021032372E-2</v>
      </c>
    </row>
    <row r="175" spans="1:19">
      <c r="A175" s="440"/>
      <c r="B175" s="379" t="s">
        <v>388</v>
      </c>
      <c r="C175" s="365">
        <v>35178771.46015846</v>
      </c>
      <c r="D175" s="365">
        <v>-1796949.6997748315</v>
      </c>
      <c r="E175" s="366">
        <v>-4.8598097438110208E-2</v>
      </c>
      <c r="F175" s="367">
        <v>85184812.816999435</v>
      </c>
      <c r="G175" s="367">
        <v>-224710.84861423075</v>
      </c>
      <c r="H175" s="366">
        <v>-2.6309811713035058E-3</v>
      </c>
      <c r="L175" s="221" t="s">
        <v>384</v>
      </c>
      <c r="M175" s="221" t="s">
        <v>384</v>
      </c>
      <c r="N175" s="222">
        <v>33319173.446521316</v>
      </c>
      <c r="O175" s="222">
        <v>520593.52286311612</v>
      </c>
      <c r="P175" s="223">
        <v>1.5872440943322755E-2</v>
      </c>
      <c r="Q175" s="224">
        <v>70467920.895814627</v>
      </c>
      <c r="R175" s="224">
        <v>2619728.2702526301</v>
      </c>
      <c r="S175" s="223">
        <v>3.8611614677936758E-2</v>
      </c>
    </row>
    <row r="176" spans="1:19">
      <c r="A176" s="440"/>
      <c r="B176" s="380" t="s">
        <v>389</v>
      </c>
      <c r="C176" s="369">
        <v>26649104.675721768</v>
      </c>
      <c r="D176" s="369">
        <v>-243304.65419504419</v>
      </c>
      <c r="E176" s="370">
        <v>-9.0473356704554083E-3</v>
      </c>
      <c r="F176" s="371">
        <v>59335333.286672361</v>
      </c>
      <c r="G176" s="371">
        <v>-2061863.5922152624</v>
      </c>
      <c r="H176" s="370">
        <v>-3.3582373414905296E-2</v>
      </c>
      <c r="L176" s="231" t="s">
        <v>385</v>
      </c>
      <c r="M176" s="225" t="s">
        <v>385</v>
      </c>
      <c r="N176" s="226">
        <v>13395059.233212188</v>
      </c>
      <c r="O176" s="226">
        <v>427690.62817527167</v>
      </c>
      <c r="P176" s="227">
        <v>3.2982067619265774E-2</v>
      </c>
      <c r="Q176" s="228">
        <v>32008858.852260176</v>
      </c>
      <c r="R176" s="228">
        <v>1452976.6413950995</v>
      </c>
      <c r="S176" s="227">
        <v>4.755145445869173E-2</v>
      </c>
    </row>
    <row r="177" spans="1:19">
      <c r="A177" s="440"/>
      <c r="B177" s="379" t="s">
        <v>465</v>
      </c>
      <c r="C177" s="365">
        <v>26649104.675721776</v>
      </c>
      <c r="D177" s="365">
        <v>-243304.65419503674</v>
      </c>
      <c r="E177" s="366">
        <v>-9.0473356704551307E-3</v>
      </c>
      <c r="F177" s="367">
        <v>59851964.441652387</v>
      </c>
      <c r="G177" s="367">
        <v>-1545332.8872352391</v>
      </c>
      <c r="H177" s="366">
        <v>-2.5169395958218425E-2</v>
      </c>
      <c r="L177" s="221" t="s">
        <v>386</v>
      </c>
      <c r="M177" s="221" t="s">
        <v>386</v>
      </c>
      <c r="N177" s="222">
        <v>9534693.3981536217</v>
      </c>
      <c r="O177" s="222">
        <v>165234.67619954236</v>
      </c>
      <c r="P177" s="223">
        <v>1.7635455910849168E-2</v>
      </c>
      <c r="Q177" s="224">
        <v>21809039.573360182</v>
      </c>
      <c r="R177" s="224">
        <v>980580.04947591946</v>
      </c>
      <c r="S177" s="223">
        <v>4.70788561367909E-2</v>
      </c>
    </row>
    <row r="178" spans="1:19">
      <c r="A178" s="440"/>
      <c r="B178" s="380" t="s">
        <v>390</v>
      </c>
      <c r="C178" s="369">
        <v>2170476.0807322548</v>
      </c>
      <c r="D178" s="369">
        <v>70727.104570768774</v>
      </c>
      <c r="E178" s="370">
        <v>3.3683599979681261E-2</v>
      </c>
      <c r="F178" s="371">
        <v>4629387.5099366307</v>
      </c>
      <c r="G178" s="371">
        <v>104609.65284322575</v>
      </c>
      <c r="H178" s="370">
        <v>2.3119290304877898E-2</v>
      </c>
      <c r="L178" s="231" t="s">
        <v>387</v>
      </c>
      <c r="M178" s="225" t="s">
        <v>387</v>
      </c>
      <c r="N178" s="226">
        <v>461945948.03599352</v>
      </c>
      <c r="O178" s="226">
        <v>9889081.3775222301</v>
      </c>
      <c r="P178" s="227">
        <v>2.1875746409120305E-2</v>
      </c>
      <c r="Q178" s="228">
        <v>1086731029.8201182</v>
      </c>
      <c r="R178" s="228">
        <v>48930094.158284187</v>
      </c>
      <c r="S178" s="227">
        <v>4.7147860901744255E-2</v>
      </c>
    </row>
    <row r="179" spans="1:19">
      <c r="A179" s="440"/>
      <c r="B179" s="379" t="s">
        <v>391</v>
      </c>
      <c r="C179" s="365">
        <v>2170476.0807322548</v>
      </c>
      <c r="D179" s="365">
        <v>70727.104570768774</v>
      </c>
      <c r="E179" s="366">
        <v>3.3683599979681261E-2</v>
      </c>
      <c r="F179" s="367">
        <v>4660166.86005178</v>
      </c>
      <c r="G179" s="367">
        <v>135389.00295837503</v>
      </c>
      <c r="H179" s="366">
        <v>2.9921690574517015E-2</v>
      </c>
      <c r="L179" s="221" t="s">
        <v>388</v>
      </c>
      <c r="M179" s="221" t="s">
        <v>388</v>
      </c>
      <c r="N179" s="222">
        <v>461945948.03599358</v>
      </c>
      <c r="O179" s="222">
        <v>9889081.3775222898</v>
      </c>
      <c r="P179" s="223">
        <v>2.1875746409120437E-2</v>
      </c>
      <c r="Q179" s="224">
        <v>1086731029.8201189</v>
      </c>
      <c r="R179" s="224">
        <v>48930094.158284307</v>
      </c>
      <c r="S179" s="223">
        <v>4.7147860901744339E-2</v>
      </c>
    </row>
    <row r="180" spans="1:19">
      <c r="A180" s="440"/>
      <c r="B180" s="380" t="s">
        <v>392</v>
      </c>
      <c r="C180" s="369">
        <v>7195636.9730313206</v>
      </c>
      <c r="D180" s="369">
        <v>-175757.49225279596</v>
      </c>
      <c r="E180" s="370">
        <v>-2.3843180972139402E-2</v>
      </c>
      <c r="F180" s="371">
        <v>15878331.948142856</v>
      </c>
      <c r="G180" s="371">
        <v>-34776.791855834424</v>
      </c>
      <c r="H180" s="370">
        <v>-2.1854178478916929E-3</v>
      </c>
      <c r="L180" s="231" t="s">
        <v>389</v>
      </c>
      <c r="M180" s="225" t="s">
        <v>389</v>
      </c>
      <c r="N180" s="226">
        <v>221384431.96667567</v>
      </c>
      <c r="O180" s="226">
        <v>6910134.6155174673</v>
      </c>
      <c r="P180" s="227">
        <v>3.2218940455151703E-2</v>
      </c>
      <c r="Q180" s="228">
        <v>507038897.6804266</v>
      </c>
      <c r="R180" s="228">
        <v>26763783.563690066</v>
      </c>
      <c r="S180" s="227">
        <v>5.572594285446323E-2</v>
      </c>
    </row>
    <row r="181" spans="1:19">
      <c r="A181" s="440"/>
      <c r="B181" s="379" t="s">
        <v>393</v>
      </c>
      <c r="C181" s="365">
        <v>7195636.9730313206</v>
      </c>
      <c r="D181" s="365">
        <v>-175757.49225279596</v>
      </c>
      <c r="E181" s="366">
        <v>-2.3843180972139402E-2</v>
      </c>
      <c r="F181" s="367">
        <v>16317256.228755735</v>
      </c>
      <c r="G181" s="367">
        <v>404140.76875704527</v>
      </c>
      <c r="H181" s="366">
        <v>2.5396709385597491E-2</v>
      </c>
      <c r="L181" s="331" t="s">
        <v>465</v>
      </c>
      <c r="M181" s="331" t="s">
        <v>465</v>
      </c>
      <c r="N181" s="222">
        <v>29520016.745493956</v>
      </c>
      <c r="O181" s="222">
        <v>1381625.6234125346</v>
      </c>
      <c r="P181" s="223">
        <v>4.9101088168765725E-2</v>
      </c>
      <c r="Q181" s="224">
        <v>67534908.730462059</v>
      </c>
      <c r="R181" s="224">
        <v>4577102.804326348</v>
      </c>
      <c r="S181" s="223">
        <v>7.2701116835239846E-2</v>
      </c>
    </row>
    <row r="182" spans="1:19">
      <c r="A182" s="440"/>
      <c r="B182" s="380" t="s">
        <v>396</v>
      </c>
      <c r="C182" s="369">
        <v>11057766.713401705</v>
      </c>
      <c r="D182" s="369">
        <v>-438898.07356540114</v>
      </c>
      <c r="E182" s="370">
        <v>-3.8176121657730377E-2</v>
      </c>
      <c r="F182" s="371">
        <v>24418273.516694155</v>
      </c>
      <c r="G182" s="371">
        <v>-178254.20064448193</v>
      </c>
      <c r="H182" s="370">
        <v>-7.247128647301977E-3</v>
      </c>
      <c r="L182" s="221" t="s">
        <v>390</v>
      </c>
      <c r="M182" s="221" t="s">
        <v>390</v>
      </c>
      <c r="N182" s="222">
        <v>26963088.05476395</v>
      </c>
      <c r="O182" s="222">
        <v>721610.44073245302</v>
      </c>
      <c r="P182" s="223">
        <v>2.7498849392025203E-2</v>
      </c>
      <c r="Q182" s="224">
        <v>58656719.797045372</v>
      </c>
      <c r="R182" s="224">
        <v>2826951.3471331</v>
      </c>
      <c r="S182" s="223">
        <v>5.06351974156816E-2</v>
      </c>
    </row>
    <row r="183" spans="1:19">
      <c r="A183" s="440"/>
      <c r="B183" s="379" t="s">
        <v>397</v>
      </c>
      <c r="C183" s="365">
        <v>11057766.713401705</v>
      </c>
      <c r="D183" s="365">
        <v>-438898.07356538996</v>
      </c>
      <c r="E183" s="366">
        <v>-3.8176121657729441E-2</v>
      </c>
      <c r="F183" s="367">
        <v>24822830.503719378</v>
      </c>
      <c r="G183" s="367">
        <v>226302.78638074175</v>
      </c>
      <c r="H183" s="366">
        <v>9.2005989211727604E-3</v>
      </c>
      <c r="L183" s="231" t="s">
        <v>391</v>
      </c>
      <c r="M183" s="225" t="s">
        <v>391</v>
      </c>
      <c r="N183" s="226">
        <v>26963088.054763958</v>
      </c>
      <c r="O183" s="226">
        <v>721610.4407324791</v>
      </c>
      <c r="P183" s="227">
        <v>2.7498849392026216E-2</v>
      </c>
      <c r="Q183" s="228">
        <v>58656719.797045395</v>
      </c>
      <c r="R183" s="228">
        <v>2826951.3471331447</v>
      </c>
      <c r="S183" s="227">
        <v>5.0635197415682419E-2</v>
      </c>
    </row>
    <row r="184" spans="1:19">
      <c r="A184" s="440"/>
      <c r="B184" s="380" t="s">
        <v>400</v>
      </c>
      <c r="C184" s="369">
        <v>5206329.8942705877</v>
      </c>
      <c r="D184" s="369">
        <v>-184324.38354742713</v>
      </c>
      <c r="E184" s="370">
        <v>-3.4193323119589197E-2</v>
      </c>
      <c r="F184" s="371">
        <v>11777528.927990293</v>
      </c>
      <c r="G184" s="371">
        <v>-82952.69678818807</v>
      </c>
      <c r="H184" s="370">
        <v>-6.9940411707131991E-3</v>
      </c>
      <c r="L184" s="221" t="s">
        <v>392</v>
      </c>
      <c r="M184" s="221" t="s">
        <v>392</v>
      </c>
      <c r="N184" s="222">
        <v>85585444.249151528</v>
      </c>
      <c r="O184" s="222">
        <v>4206085.122364521</v>
      </c>
      <c r="P184" s="223">
        <v>5.1684913318272088E-2</v>
      </c>
      <c r="Q184" s="224">
        <v>187545467.56350559</v>
      </c>
      <c r="R184" s="224">
        <v>15601034.127005965</v>
      </c>
      <c r="S184" s="223">
        <v>9.0732999116063529E-2</v>
      </c>
    </row>
    <row r="185" spans="1:19">
      <c r="A185" s="440"/>
      <c r="B185" s="379" t="s">
        <v>401</v>
      </c>
      <c r="C185" s="365">
        <v>5206329.8942705877</v>
      </c>
      <c r="D185" s="365">
        <v>-184324.38354742713</v>
      </c>
      <c r="E185" s="366">
        <v>-3.4193323119589197E-2</v>
      </c>
      <c r="F185" s="367">
        <v>12006853.823987048</v>
      </c>
      <c r="G185" s="367">
        <v>146372.19920856692</v>
      </c>
      <c r="H185" s="366">
        <v>1.2341168245880631E-2</v>
      </c>
      <c r="L185" s="231" t="s">
        <v>393</v>
      </c>
      <c r="M185" s="225" t="s">
        <v>393</v>
      </c>
      <c r="N185" s="226">
        <v>85585444.249151483</v>
      </c>
      <c r="O185" s="226">
        <v>4206085.1223644763</v>
      </c>
      <c r="P185" s="227">
        <v>5.168491331827154E-2</v>
      </c>
      <c r="Q185" s="228">
        <v>187545467.56350562</v>
      </c>
      <c r="R185" s="228">
        <v>15601034.127005935</v>
      </c>
      <c r="S185" s="227">
        <v>9.073299911606332E-2</v>
      </c>
    </row>
    <row r="186" spans="1:19">
      <c r="A186" s="440"/>
      <c r="B186" s="380" t="s">
        <v>402</v>
      </c>
      <c r="C186" s="369">
        <v>19704243.523160703</v>
      </c>
      <c r="D186" s="369">
        <v>-225853.6100326851</v>
      </c>
      <c r="E186" s="370">
        <v>-1.1332288474225649E-2</v>
      </c>
      <c r="F186" s="371">
        <v>43739759.63533245</v>
      </c>
      <c r="G186" s="371">
        <v>-780688.70312672108</v>
      </c>
      <c r="H186" s="370">
        <v>-1.7535508564326834E-2</v>
      </c>
      <c r="L186" s="221" t="s">
        <v>394</v>
      </c>
      <c r="M186" s="221" t="s">
        <v>394</v>
      </c>
      <c r="N186" s="222">
        <v>70210699.724533573</v>
      </c>
      <c r="O186" s="222">
        <v>1683586.5931019187</v>
      </c>
      <c r="P186" s="223">
        <v>2.4568182083971376E-2</v>
      </c>
      <c r="Q186" s="224">
        <v>162330242.46730569</v>
      </c>
      <c r="R186" s="224">
        <v>9766139.9365305901</v>
      </c>
      <c r="S186" s="223">
        <v>6.4013354219814411E-2</v>
      </c>
    </row>
    <row r="187" spans="1:19">
      <c r="A187" s="440"/>
      <c r="B187" s="379" t="s">
        <v>403</v>
      </c>
      <c r="C187" s="365">
        <v>2292381.8593129748</v>
      </c>
      <c r="D187" s="365">
        <v>42100.512011022307</v>
      </c>
      <c r="E187" s="366">
        <v>1.8708999237584258E-2</v>
      </c>
      <c r="F187" s="367">
        <v>5135637.0315602385</v>
      </c>
      <c r="G187" s="367">
        <v>116453.51521035284</v>
      </c>
      <c r="H187" s="366">
        <v>2.3201685061127561E-2</v>
      </c>
      <c r="L187" s="231" t="s">
        <v>395</v>
      </c>
      <c r="M187" s="225" t="s">
        <v>395</v>
      </c>
      <c r="N187" s="226">
        <v>70210699.724533588</v>
      </c>
      <c r="O187" s="226">
        <v>1683586.5931019336</v>
      </c>
      <c r="P187" s="227">
        <v>2.4568182083971591E-2</v>
      </c>
      <c r="Q187" s="228">
        <v>162330242.46730563</v>
      </c>
      <c r="R187" s="228">
        <v>9766139.9365305901</v>
      </c>
      <c r="S187" s="227">
        <v>6.4013354219814425E-2</v>
      </c>
    </row>
    <row r="188" spans="1:19">
      <c r="A188" s="440"/>
      <c r="B188" s="380" t="s">
        <v>404</v>
      </c>
      <c r="C188" s="369">
        <v>2858708.2961510294</v>
      </c>
      <c r="D188" s="369">
        <v>-45773.045905835927</v>
      </c>
      <c r="E188" s="370">
        <v>-1.5759455997545108E-2</v>
      </c>
      <c r="F188" s="371">
        <v>6515624.3813790195</v>
      </c>
      <c r="G188" s="371">
        <v>-74079.380587602034</v>
      </c>
      <c r="H188" s="370">
        <v>-1.1241686009492768E-2</v>
      </c>
      <c r="L188" s="221" t="s">
        <v>396</v>
      </c>
      <c r="M188" s="221" t="s">
        <v>396</v>
      </c>
      <c r="N188" s="222">
        <v>139679504.04563349</v>
      </c>
      <c r="O188" s="222">
        <v>4922866.5213662684</v>
      </c>
      <c r="P188" s="223">
        <v>3.6531532782418601E-2</v>
      </c>
      <c r="Q188" s="224">
        <v>302344458.84952009</v>
      </c>
      <c r="R188" s="224">
        <v>20123435.666459203</v>
      </c>
      <c r="S188" s="223">
        <v>7.1303815142808355E-2</v>
      </c>
    </row>
    <row r="189" spans="1:19">
      <c r="A189" s="440"/>
      <c r="B189" s="379" t="s">
        <v>395</v>
      </c>
      <c r="C189" s="365">
        <v>5452492.4263222329</v>
      </c>
      <c r="D189" s="365">
        <v>-77591.871903580613</v>
      </c>
      <c r="E189" s="366">
        <v>-1.4030866026486068E-2</v>
      </c>
      <c r="F189" s="367">
        <v>12382384.389718033</v>
      </c>
      <c r="G189" s="367">
        <v>92118.241784857586</v>
      </c>
      <c r="H189" s="366">
        <v>7.4952194424486801E-3</v>
      </c>
      <c r="L189" s="231" t="s">
        <v>397</v>
      </c>
      <c r="M189" s="225" t="s">
        <v>397</v>
      </c>
      <c r="N189" s="226">
        <v>139679504.04563338</v>
      </c>
      <c r="O189" s="226">
        <v>4922866.521366179</v>
      </c>
      <c r="P189" s="227">
        <v>3.6531532782417941E-2</v>
      </c>
      <c r="Q189" s="228">
        <v>302344458.84951997</v>
      </c>
      <c r="R189" s="228">
        <v>20123435.666459024</v>
      </c>
      <c r="S189" s="227">
        <v>7.1303815142807703E-2</v>
      </c>
    </row>
    <row r="190" spans="1:19">
      <c r="A190" s="440"/>
      <c r="B190" s="380" t="s">
        <v>399</v>
      </c>
      <c r="C190" s="369">
        <v>9100660.9413744658</v>
      </c>
      <c r="D190" s="369">
        <v>-144589.20423430391</v>
      </c>
      <c r="E190" s="370">
        <v>-1.5639296066313538E-2</v>
      </c>
      <c r="F190" s="371">
        <v>20376171.503285099</v>
      </c>
      <c r="G190" s="371">
        <v>-245123.40892438963</v>
      </c>
      <c r="H190" s="370">
        <v>-1.1886906713082145E-2</v>
      </c>
      <c r="L190" s="221" t="s">
        <v>398</v>
      </c>
      <c r="M190" s="221" t="s">
        <v>398</v>
      </c>
      <c r="N190" s="222">
        <v>118101635.34712242</v>
      </c>
      <c r="O190" s="222">
        <v>3238424.1762607843</v>
      </c>
      <c r="P190" s="223">
        <v>2.8193745789011199E-2</v>
      </c>
      <c r="Q190" s="224">
        <v>272101569.06875032</v>
      </c>
      <c r="R190" s="224">
        <v>14754726.402435929</v>
      </c>
      <c r="S190" s="223">
        <v>5.7334009811682289E-2</v>
      </c>
    </row>
    <row r="191" spans="1:19">
      <c r="A191" s="440"/>
      <c r="B191" s="379" t="s">
        <v>405</v>
      </c>
      <c r="C191" s="365">
        <v>51211066.541345097</v>
      </c>
      <c r="D191" s="365">
        <v>1787287.8689436615</v>
      </c>
      <c r="E191" s="366">
        <v>3.6162509564281756E-2</v>
      </c>
      <c r="F191" s="367">
        <v>115137496.31534444</v>
      </c>
      <c r="G191" s="367">
        <v>2456960.2589290589</v>
      </c>
      <c r="H191" s="366">
        <v>2.1804655399393389E-2</v>
      </c>
      <c r="L191" s="231" t="s">
        <v>399</v>
      </c>
      <c r="M191" s="225" t="s">
        <v>399</v>
      </c>
      <c r="N191" s="226">
        <v>118101635.34712233</v>
      </c>
      <c r="O191" s="226">
        <v>3238424.1762607098</v>
      </c>
      <c r="P191" s="227">
        <v>2.8193745789010554E-2</v>
      </c>
      <c r="Q191" s="228">
        <v>272101569.06875032</v>
      </c>
      <c r="R191" s="228">
        <v>14754726.402435958</v>
      </c>
      <c r="S191" s="227">
        <v>5.7334009811682414E-2</v>
      </c>
    </row>
    <row r="192" spans="1:19">
      <c r="A192" s="440"/>
      <c r="B192" s="380" t="s">
        <v>406</v>
      </c>
      <c r="C192" s="369">
        <v>15898869.01038504</v>
      </c>
      <c r="D192" s="369">
        <v>631897.41002921946</v>
      </c>
      <c r="E192" s="370">
        <v>4.1389833332400518E-2</v>
      </c>
      <c r="F192" s="371">
        <v>35025369.94129166</v>
      </c>
      <c r="G192" s="371">
        <v>1449178.0219673142</v>
      </c>
      <c r="H192" s="370">
        <v>4.3160880943537212E-2</v>
      </c>
      <c r="L192" s="221" t="s">
        <v>400</v>
      </c>
      <c r="M192" s="221" t="s">
        <v>400</v>
      </c>
      <c r="N192" s="222">
        <v>66370762.905429371</v>
      </c>
      <c r="O192" s="222">
        <v>2820175.8849016055</v>
      </c>
      <c r="P192" s="223">
        <v>4.4376866007400491E-2</v>
      </c>
      <c r="Q192" s="224">
        <v>147651511.9606694</v>
      </c>
      <c r="R192" s="224">
        <v>10773497.645497382</v>
      </c>
      <c r="S192" s="223">
        <v>7.8708751726121517E-2</v>
      </c>
    </row>
    <row r="193" spans="1:19">
      <c r="A193" s="440"/>
      <c r="B193" s="379" t="s">
        <v>407</v>
      </c>
      <c r="C193" s="365">
        <v>9803322.7248841971</v>
      </c>
      <c r="D193" s="365">
        <v>397207.19287292846</v>
      </c>
      <c r="E193" s="366">
        <v>4.2228610899062109E-2</v>
      </c>
      <c r="F193" s="367">
        <v>22508506.805215463</v>
      </c>
      <c r="G193" s="367">
        <v>805202.66053822264</v>
      </c>
      <c r="H193" s="366">
        <v>3.710046429661723E-2</v>
      </c>
      <c r="L193" s="231" t="s">
        <v>401</v>
      </c>
      <c r="M193" s="225" t="s">
        <v>401</v>
      </c>
      <c r="N193" s="226">
        <v>66370762.905429341</v>
      </c>
      <c r="O193" s="226">
        <v>2820175.8849015981</v>
      </c>
      <c r="P193" s="227">
        <v>4.4376866007400394E-2</v>
      </c>
      <c r="Q193" s="228">
        <v>147651511.96066943</v>
      </c>
      <c r="R193" s="228">
        <v>10773497.645497382</v>
      </c>
      <c r="S193" s="227">
        <v>7.8708751726121504E-2</v>
      </c>
    </row>
    <row r="194" spans="1:19">
      <c r="A194" s="440"/>
      <c r="B194" s="380" t="s">
        <v>408</v>
      </c>
      <c r="C194" s="369">
        <v>17978249.198808812</v>
      </c>
      <c r="D194" s="369">
        <v>523131.46037162468</v>
      </c>
      <c r="E194" s="370">
        <v>2.997009061816058E-2</v>
      </c>
      <c r="F194" s="371">
        <v>41350213.996723354</v>
      </c>
      <c r="G194" s="371">
        <v>721592.95038038492</v>
      </c>
      <c r="H194" s="370">
        <v>1.7760704936485565E-2</v>
      </c>
      <c r="L194" s="221" t="s">
        <v>402</v>
      </c>
      <c r="M194" s="221" t="s">
        <v>402</v>
      </c>
      <c r="N194" s="222">
        <v>65098691.290996283</v>
      </c>
      <c r="O194" s="222">
        <v>2558968.0724554211</v>
      </c>
      <c r="P194" s="223">
        <v>4.0917483173266996E-2</v>
      </c>
      <c r="Q194" s="224">
        <v>151202587.10212865</v>
      </c>
      <c r="R194" s="224">
        <v>11836456.408435553</v>
      </c>
      <c r="S194" s="223">
        <v>8.4930652444175248E-2</v>
      </c>
    </row>
    <row r="195" spans="1:19">
      <c r="A195" s="440"/>
      <c r="B195" s="379" t="s">
        <v>409</v>
      </c>
      <c r="C195" s="365">
        <v>1282955.8623740512</v>
      </c>
      <c r="D195" s="365">
        <v>55096.819560808595</v>
      </c>
      <c r="E195" s="366">
        <v>4.4872267613529984E-2</v>
      </c>
      <c r="F195" s="367">
        <v>2826699.3685254171</v>
      </c>
      <c r="G195" s="367">
        <v>91561.628287458327</v>
      </c>
      <c r="H195" s="366">
        <v>3.3476057509079012E-2</v>
      </c>
      <c r="L195" s="231" t="s">
        <v>403</v>
      </c>
      <c r="M195" s="225" t="s">
        <v>403</v>
      </c>
      <c r="N195" s="226">
        <v>28582151.06319252</v>
      </c>
      <c r="O195" s="226">
        <v>1366262.7947796099</v>
      </c>
      <c r="P195" s="227">
        <v>5.0200926065871274E-2</v>
      </c>
      <c r="Q195" s="228">
        <v>65443290.485897943</v>
      </c>
      <c r="R195" s="228">
        <v>5489606.7055510059</v>
      </c>
      <c r="S195" s="227">
        <v>9.1564126829359591E-2</v>
      </c>
    </row>
    <row r="196" spans="1:19">
      <c r="A196" s="440"/>
      <c r="B196" s="380" t="s">
        <v>464</v>
      </c>
      <c r="C196" s="369">
        <v>6247669.7448930098</v>
      </c>
      <c r="D196" s="369">
        <v>179954.98610910214</v>
      </c>
      <c r="E196" s="370">
        <v>2.965778604681291E-2</v>
      </c>
      <c r="F196" s="371">
        <v>14212630.544110494</v>
      </c>
      <c r="G196" s="371">
        <v>175343.99827762693</v>
      </c>
      <c r="H196" s="370">
        <v>1.249130290994023E-2</v>
      </c>
      <c r="L196" s="221" t="s">
        <v>404</v>
      </c>
      <c r="M196" s="221" t="s">
        <v>404</v>
      </c>
      <c r="N196" s="222">
        <v>36516540.227803774</v>
      </c>
      <c r="O196" s="222">
        <v>1192705.2776758224</v>
      </c>
      <c r="P196" s="223">
        <v>3.3764886495471019E-2</v>
      </c>
      <c r="Q196" s="224">
        <v>85759296.616230756</v>
      </c>
      <c r="R196" s="224">
        <v>6346849.7028846145</v>
      </c>
      <c r="S196" s="223">
        <v>7.9922605958864565E-2</v>
      </c>
    </row>
    <row r="197" spans="1:19">
      <c r="A197" s="440"/>
      <c r="B197" s="379" t="s">
        <v>410</v>
      </c>
      <c r="C197" s="365">
        <v>14813982.280088333</v>
      </c>
      <c r="D197" s="365">
        <v>166725.17596085183</v>
      </c>
      <c r="E197" s="366">
        <v>1.1382689248615019E-2</v>
      </c>
      <c r="F197" s="367">
        <v>32468909.202591948</v>
      </c>
      <c r="G197" s="367">
        <v>390249.76645259187</v>
      </c>
      <c r="H197" s="366">
        <v>1.216540133883968E-2</v>
      </c>
      <c r="L197" s="231" t="s">
        <v>405</v>
      </c>
      <c r="M197" s="225" t="s">
        <v>405</v>
      </c>
      <c r="N197" s="226">
        <v>627753849.08768642</v>
      </c>
      <c r="O197" s="226">
        <v>15197207.719457269</v>
      </c>
      <c r="P197" s="227">
        <v>2.480947343173396E-2</v>
      </c>
      <c r="Q197" s="228">
        <v>1440577200.4842572</v>
      </c>
      <c r="R197" s="228">
        <v>78127819.7584126</v>
      </c>
      <c r="S197" s="227">
        <v>5.73436495062958E-2</v>
      </c>
    </row>
    <row r="198" spans="1:19">
      <c r="A198" s="440"/>
      <c r="B198" s="380" t="s">
        <v>411</v>
      </c>
      <c r="C198" s="369">
        <v>12648029.45468834</v>
      </c>
      <c r="D198" s="369">
        <v>104644.80259489268</v>
      </c>
      <c r="E198" s="370">
        <v>8.3426288435974761E-3</v>
      </c>
      <c r="F198" s="371">
        <v>28534950.745206103</v>
      </c>
      <c r="G198" s="371">
        <v>1002302.510245692</v>
      </c>
      <c r="H198" s="370">
        <v>3.6404144697312048E-2</v>
      </c>
      <c r="L198" s="221" t="s">
        <v>406</v>
      </c>
      <c r="M198" s="221" t="s">
        <v>406</v>
      </c>
      <c r="N198" s="222">
        <v>184888181.91194698</v>
      </c>
      <c r="O198" s="222">
        <v>5519828.2882139385</v>
      </c>
      <c r="P198" s="223">
        <v>3.0773702142536614E-2</v>
      </c>
      <c r="Q198" s="224">
        <v>408151030.71759248</v>
      </c>
      <c r="R198" s="224">
        <v>28082730.226157665</v>
      </c>
      <c r="S198" s="223">
        <v>7.3888641041218686E-2</v>
      </c>
    </row>
    <row r="199" spans="1:19">
      <c r="A199" s="440"/>
      <c r="B199" s="379" t="s">
        <v>412</v>
      </c>
      <c r="C199" s="365">
        <v>2165952.8253999888</v>
      </c>
      <c r="D199" s="365">
        <v>62080.37336595403</v>
      </c>
      <c r="E199" s="366">
        <v>2.9507669681179773E-2</v>
      </c>
      <c r="F199" s="367">
        <v>4754799.2689156216</v>
      </c>
      <c r="G199" s="367">
        <v>208788.06773667689</v>
      </c>
      <c r="H199" s="366">
        <v>4.5927750394132466E-2</v>
      </c>
      <c r="L199" s="231" t="s">
        <v>407</v>
      </c>
      <c r="M199" s="225" t="s">
        <v>407</v>
      </c>
      <c r="N199" s="226">
        <v>117309831.20595248</v>
      </c>
      <c r="O199" s="226">
        <v>2077117.1034112424</v>
      </c>
      <c r="P199" s="227">
        <v>1.8025411616729728E-2</v>
      </c>
      <c r="Q199" s="228">
        <v>269827544.54817873</v>
      </c>
      <c r="R199" s="228">
        <v>13077305.71556285</v>
      </c>
      <c r="S199" s="227">
        <v>5.09339573549078E-2</v>
      </c>
    </row>
    <row r="200" spans="1:19">
      <c r="A200" s="440"/>
      <c r="B200" s="380" t="s">
        <v>193</v>
      </c>
      <c r="C200" s="369">
        <v>346777711.2985661</v>
      </c>
      <c r="D200" s="369">
        <v>-623995.76692831516</v>
      </c>
      <c r="E200" s="370">
        <v>-1.7961793342905923E-3</v>
      </c>
      <c r="F200" s="371">
        <v>791418904.54307008</v>
      </c>
      <c r="G200" s="371">
        <v>9442666.8577947617</v>
      </c>
      <c r="H200" s="370">
        <v>1.2075388487182119E-2</v>
      </c>
      <c r="L200" s="221" t="s">
        <v>408</v>
      </c>
      <c r="M200" s="221" t="s">
        <v>408</v>
      </c>
      <c r="N200" s="222">
        <v>215532352.23287854</v>
      </c>
      <c r="O200" s="222">
        <v>5440802.712323606</v>
      </c>
      <c r="P200" s="223">
        <v>2.5897294416362467E-2</v>
      </c>
      <c r="Q200" s="224">
        <v>502564861.43906379</v>
      </c>
      <c r="R200" s="224">
        <v>25612871.236954689</v>
      </c>
      <c r="S200" s="223">
        <v>5.3701151820545287E-2</v>
      </c>
    </row>
    <row r="201" spans="1:19">
      <c r="L201" s="231" t="s">
        <v>409</v>
      </c>
      <c r="M201" s="225" t="s">
        <v>409</v>
      </c>
      <c r="N201" s="226">
        <v>15026444.57583675</v>
      </c>
      <c r="O201" s="226">
        <v>343576.98156617209</v>
      </c>
      <c r="P201" s="227">
        <v>2.3399855604516909E-2</v>
      </c>
      <c r="Q201" s="228">
        <v>33536808.693046145</v>
      </c>
      <c r="R201" s="228">
        <v>1852188.572530549</v>
      </c>
      <c r="S201" s="227">
        <v>5.8457023170407789E-2</v>
      </c>
    </row>
    <row r="202" spans="1:19">
      <c r="L202" s="331" t="s">
        <v>464</v>
      </c>
      <c r="M202" s="331" t="s">
        <v>464</v>
      </c>
      <c r="N202" s="222">
        <v>94997039.161082432</v>
      </c>
      <c r="O202" s="222">
        <v>1815882.633943975</v>
      </c>
      <c r="P202" s="223">
        <v>1.9487659325360594E-2</v>
      </c>
      <c r="Q202" s="224">
        <v>226496955.08637643</v>
      </c>
      <c r="R202" s="224">
        <v>9502724.0072075427</v>
      </c>
      <c r="S202" s="223">
        <v>4.3792519091166701E-2</v>
      </c>
    </row>
    <row r="203" spans="1:19">
      <c r="L203" s="231" t="s">
        <v>410</v>
      </c>
      <c r="M203" s="225" t="s">
        <v>410</v>
      </c>
      <c r="N203" s="226">
        <v>172057273.49918866</v>
      </c>
      <c r="O203" s="226">
        <v>6976125.6481265426</v>
      </c>
      <c r="P203" s="227">
        <v>4.2258766303348419E-2</v>
      </c>
      <c r="Q203" s="228">
        <v>380674898.77568972</v>
      </c>
      <c r="R203" s="228">
        <v>27147855.85727644</v>
      </c>
      <c r="S203" s="227">
        <v>7.6791454574923715E-2</v>
      </c>
    </row>
    <row r="204" spans="1:19">
      <c r="L204" s="221" t="s">
        <v>411</v>
      </c>
      <c r="M204" s="221" t="s">
        <v>411</v>
      </c>
      <c r="N204" s="222">
        <v>148075027.66004196</v>
      </c>
      <c r="O204" s="222">
        <v>5762989.1649899781</v>
      </c>
      <c r="P204" s="223">
        <v>4.049544385656699E-2</v>
      </c>
      <c r="Q204" s="224">
        <v>328695613.86643332</v>
      </c>
      <c r="R204" s="224">
        <v>22673144.529188991</v>
      </c>
      <c r="S204" s="223">
        <v>7.408980320396874E-2</v>
      </c>
    </row>
    <row r="205" spans="1:19">
      <c r="L205" s="231" t="s">
        <v>412</v>
      </c>
      <c r="M205" s="225" t="s">
        <v>412</v>
      </c>
      <c r="N205" s="226">
        <v>23982245.839146942</v>
      </c>
      <c r="O205" s="226">
        <v>1213136.4831365645</v>
      </c>
      <c r="P205" s="227">
        <v>5.3279926947003398E-2</v>
      </c>
      <c r="Q205" s="228">
        <v>51979284.909256414</v>
      </c>
      <c r="R205" s="228">
        <v>4474711.3280874491</v>
      </c>
      <c r="S205" s="227">
        <v>9.4195379323670961E-2</v>
      </c>
    </row>
    <row r="206" spans="1:19">
      <c r="L206" s="221" t="s">
        <v>193</v>
      </c>
      <c r="M206" s="221" t="s">
        <v>193</v>
      </c>
      <c r="N206" s="222">
        <v>4192926315.1154008</v>
      </c>
      <c r="O206" s="222">
        <v>154365219.65989208</v>
      </c>
      <c r="P206" s="223">
        <v>3.8222826400619615E-2</v>
      </c>
      <c r="Q206" s="224">
        <v>9520466578.407299</v>
      </c>
      <c r="R206" s="224">
        <v>618743826.19559669</v>
      </c>
      <c r="S206" s="223">
        <v>6.9508323660368437E-2</v>
      </c>
    </row>
    <row r="220" spans="5:5">
      <c r="E220">
        <f>198/3</f>
        <v>66</v>
      </c>
    </row>
  </sheetData>
  <mergeCells count="3">
    <mergeCell ref="A9:A72"/>
    <mergeCell ref="A73:A136"/>
    <mergeCell ref="A137:A200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26DA-1A34-4D30-9DDC-036D579B4108}">
  <sheetPr>
    <tabColor rgb="FF616365"/>
  </sheetPr>
  <dimension ref="B2:Q72"/>
  <sheetViews>
    <sheetView showGridLines="0" zoomScale="70" zoomScaleNormal="70" workbookViewId="0">
      <selection activeCell="T21" sqref="T21"/>
    </sheetView>
  </sheetViews>
  <sheetFormatPr defaultColWidth="9.21875" defaultRowHeight="14.4"/>
  <cols>
    <col min="1" max="1" width="3.77734375" style="4" customWidth="1"/>
    <col min="2" max="2" width="47" style="4" bestFit="1" customWidth="1"/>
    <col min="3" max="3" width="12.109375" style="4" bestFit="1" customWidth="1"/>
    <col min="4" max="4" width="12.44140625" style="4" bestFit="1" customWidth="1"/>
    <col min="5" max="5" width="12.44140625" style="58" bestFit="1" customWidth="1"/>
    <col min="6" max="6" width="19" style="522" bestFit="1" customWidth="1"/>
    <col min="7" max="7" width="16.33203125" style="522" bestFit="1" customWidth="1"/>
    <col min="8" max="8" width="12.44140625" style="58" bestFit="1" customWidth="1"/>
    <col min="9" max="9" width="3.77734375" style="4" customWidth="1"/>
    <col min="10" max="10" width="44.21875" style="4" bestFit="1" customWidth="1"/>
    <col min="11" max="11" width="12.109375" style="4" bestFit="1" customWidth="1"/>
    <col min="12" max="12" width="10.44140625" style="4" bestFit="1" customWidth="1"/>
    <col min="13" max="13" width="12.44140625" style="4" bestFit="1" customWidth="1"/>
    <col min="14" max="14" width="19" style="522" bestFit="1" customWidth="1"/>
    <col min="15" max="15" width="16.88671875" style="522" bestFit="1" customWidth="1"/>
    <col min="16" max="16" width="12.44140625" style="4" bestFit="1" customWidth="1"/>
    <col min="17" max="16384" width="9.21875" style="4"/>
  </cols>
  <sheetData>
    <row r="2" spans="2:16" ht="23.4">
      <c r="B2" s="444" t="s">
        <v>250</v>
      </c>
      <c r="C2" s="444"/>
      <c r="D2" s="444"/>
      <c r="E2" s="444"/>
      <c r="F2" s="523"/>
      <c r="G2" s="523"/>
      <c r="H2" s="444"/>
      <c r="I2" s="444"/>
      <c r="J2" s="444"/>
      <c r="K2" s="444"/>
      <c r="L2" s="444"/>
      <c r="M2" s="444"/>
      <c r="N2" s="523"/>
      <c r="O2" s="523"/>
      <c r="P2" s="444"/>
    </row>
    <row r="3" spans="2:16" ht="15" thickBot="1">
      <c r="B3" s="445" t="str">
        <f>'HOME PAGE'!H5</f>
        <v>4 WEEKS ENDING 1-25-2026</v>
      </c>
      <c r="C3" s="446"/>
      <c r="D3" s="446"/>
      <c r="E3" s="446"/>
      <c r="F3" s="524"/>
      <c r="G3" s="524"/>
      <c r="H3" s="446"/>
      <c r="I3" s="446"/>
      <c r="J3" s="446"/>
      <c r="K3" s="446"/>
      <c r="L3" s="446"/>
      <c r="M3" s="446"/>
      <c r="N3" s="524"/>
      <c r="O3" s="524"/>
      <c r="P3" s="446"/>
    </row>
    <row r="4" spans="2:16" ht="15" thickBot="1">
      <c r="B4" s="447" t="s">
        <v>335</v>
      </c>
      <c r="C4" s="428" t="s">
        <v>263</v>
      </c>
      <c r="D4" s="429"/>
      <c r="E4" s="430"/>
      <c r="F4" s="525" t="s">
        <v>266</v>
      </c>
      <c r="G4" s="534"/>
      <c r="H4" s="443"/>
      <c r="I4" s="56"/>
      <c r="J4" s="449" t="s">
        <v>336</v>
      </c>
      <c r="K4" s="428" t="s">
        <v>263</v>
      </c>
      <c r="L4" s="429"/>
      <c r="M4" s="430"/>
      <c r="N4" s="525" t="s">
        <v>266</v>
      </c>
      <c r="O4" s="534"/>
      <c r="P4" s="443"/>
    </row>
    <row r="5" spans="2:16" ht="15" thickBot="1">
      <c r="B5" s="448"/>
      <c r="C5" s="51" t="s">
        <v>268</v>
      </c>
      <c r="D5" s="51" t="s">
        <v>269</v>
      </c>
      <c r="E5" s="51" t="s">
        <v>270</v>
      </c>
      <c r="F5" s="526" t="s">
        <v>268</v>
      </c>
      <c r="G5" s="526" t="s">
        <v>269</v>
      </c>
      <c r="H5" s="51" t="s">
        <v>270</v>
      </c>
      <c r="I5" s="143"/>
      <c r="J5" s="449"/>
      <c r="K5" s="79" t="s">
        <v>268</v>
      </c>
      <c r="L5" s="79" t="s">
        <v>269</v>
      </c>
      <c r="M5" s="79" t="s">
        <v>270</v>
      </c>
      <c r="N5" s="532" t="s">
        <v>268</v>
      </c>
      <c r="O5" s="532" t="s">
        <v>269</v>
      </c>
      <c r="P5" s="79" t="s">
        <v>270</v>
      </c>
    </row>
    <row r="6" spans="2:16" ht="15" thickBot="1">
      <c r="B6" s="52" t="s">
        <v>337</v>
      </c>
      <c r="C6" s="53">
        <f>'Sales By Region &amp; Market'!C9</f>
        <v>47155340.10560713</v>
      </c>
      <c r="D6" s="53">
        <f>'Sales By Region &amp; Market'!D9</f>
        <v>-1167247.4389621615</v>
      </c>
      <c r="E6" s="63">
        <f>'Sales By Region &amp; Market'!E9</f>
        <v>-2.4155317384144136E-2</v>
      </c>
      <c r="F6" s="527">
        <f>'Sales By Region &amp; Market'!F9</f>
        <v>107823059.66087598</v>
      </c>
      <c r="G6" s="527">
        <f>'Sales By Region &amp; Market'!G9</f>
        <v>1878636.2920913398</v>
      </c>
      <c r="H6" s="65">
        <f>'Sales By Region &amp; Market'!H9</f>
        <v>1.77322810616652E-2</v>
      </c>
      <c r="I6" s="143"/>
      <c r="J6" s="52" t="s">
        <v>338</v>
      </c>
      <c r="K6" s="53">
        <f>'Sales By Region &amp; Market'!C45</f>
        <v>62458210.747774601</v>
      </c>
      <c r="L6" s="53">
        <f>'Sales By Region &amp; Market'!D45</f>
        <v>2188159.7884990051</v>
      </c>
      <c r="M6" s="63">
        <f>'Sales By Region &amp; Market'!E45</f>
        <v>3.6305922322473927E-2</v>
      </c>
      <c r="N6" s="527">
        <f>'Sales By Region &amp; Market'!F45</f>
        <v>141338966.77690658</v>
      </c>
      <c r="O6" s="527">
        <f>'Sales By Region &amp; Market'!G45</f>
        <v>3794539.6568055749</v>
      </c>
      <c r="P6" s="65">
        <f>'Sales By Region &amp; Market'!H45</f>
        <v>2.7587738276682483E-2</v>
      </c>
    </row>
    <row r="7" spans="2:16">
      <c r="B7" s="54" t="s">
        <v>97</v>
      </c>
      <c r="C7" s="60">
        <f>'Sales By Region &amp; Market'!C10</f>
        <v>7786723.7299669739</v>
      </c>
      <c r="D7" s="327">
        <f>'Sales By Region &amp; Market'!D10</f>
        <v>-427044.31502887234</v>
      </c>
      <c r="E7" s="328">
        <f>'Sales By Region &amp; Market'!E10</f>
        <v>-5.1991280090876772E-2</v>
      </c>
      <c r="F7" s="528">
        <f>'Sales By Region &amp; Market'!F10</f>
        <v>18665551.525964789</v>
      </c>
      <c r="G7" s="528">
        <f>'Sales By Region &amp; Market'!G10</f>
        <v>108693.45184883475</v>
      </c>
      <c r="H7" s="329">
        <f>'Sales By Region &amp; Market'!H10</f>
        <v>5.8573197798201561E-3</v>
      </c>
      <c r="I7" s="56"/>
      <c r="J7" s="54" t="s">
        <v>133</v>
      </c>
      <c r="K7" s="60">
        <f>'Sales By Region &amp; Market'!C46</f>
        <v>1693883.5462271473</v>
      </c>
      <c r="L7" s="327">
        <f>'Sales By Region &amp; Market'!D46</f>
        <v>51897.797747904668</v>
      </c>
      <c r="M7" s="328">
        <f>'Sales By Region &amp; Market'!E46</f>
        <v>3.1606728496864744E-2</v>
      </c>
      <c r="N7" s="528">
        <f>'Sales By Region &amp; Market'!F46</f>
        <v>3584013.4705132209</v>
      </c>
      <c r="O7" s="528">
        <f>'Sales By Region &amp; Market'!G46</f>
        <v>116325.53893055674</v>
      </c>
      <c r="P7" s="329">
        <f>'Sales By Region &amp; Market'!H46</f>
        <v>3.3545561545806513E-2</v>
      </c>
    </row>
    <row r="8" spans="2:16">
      <c r="B8" s="54" t="s">
        <v>98</v>
      </c>
      <c r="C8" s="60">
        <f>'Sales By Region &amp; Market'!C11</f>
        <v>3305435.7378467987</v>
      </c>
      <c r="D8" s="327">
        <f>'Sales By Region &amp; Market'!D11</f>
        <v>-79922.906209252775</v>
      </c>
      <c r="E8" s="328">
        <f>'Sales By Region &amp; Market'!E11</f>
        <v>-2.3608401535116494E-2</v>
      </c>
      <c r="F8" s="528">
        <f>'Sales By Region &amp; Market'!F11</f>
        <v>7547068.4376393948</v>
      </c>
      <c r="G8" s="528">
        <f>'Sales By Region &amp; Market'!G11</f>
        <v>161956.2962011788</v>
      </c>
      <c r="H8" s="329">
        <f>'Sales By Region &amp; Market'!H11</f>
        <v>2.1930106557547624E-2</v>
      </c>
      <c r="I8" s="56"/>
      <c r="J8" s="54" t="s">
        <v>134</v>
      </c>
      <c r="K8" s="60">
        <f>'Sales By Region &amp; Market'!C47</f>
        <v>6154304.9188950658</v>
      </c>
      <c r="L8" s="327">
        <f>'Sales By Region &amp; Market'!D47</f>
        <v>254694.3061129842</v>
      </c>
      <c r="M8" s="328">
        <f>'Sales By Region &amp; Market'!E47</f>
        <v>4.3171375677093698E-2</v>
      </c>
      <c r="N8" s="528">
        <f>'Sales By Region &amp; Market'!F47</f>
        <v>14144563.434439568</v>
      </c>
      <c r="O8" s="528">
        <f>'Sales By Region &amp; Market'!G47</f>
        <v>270966.05061078072</v>
      </c>
      <c r="P8" s="329">
        <f>'Sales By Region &amp; Market'!H47</f>
        <v>1.9531059112802396E-2</v>
      </c>
    </row>
    <row r="9" spans="2:16">
      <c r="B9" s="54" t="s">
        <v>99</v>
      </c>
      <c r="C9" s="60">
        <f>'Sales By Region &amp; Market'!C12</f>
        <v>2220203.9285370247</v>
      </c>
      <c r="D9" s="327">
        <f>'Sales By Region &amp; Market'!D12</f>
        <v>24967.88133302005</v>
      </c>
      <c r="E9" s="328">
        <f>'Sales By Region &amp; Market'!E12</f>
        <v>1.137366588199969E-2</v>
      </c>
      <c r="F9" s="528">
        <f>'Sales By Region &amp; Market'!F12</f>
        <v>5076469.8150091087</v>
      </c>
      <c r="G9" s="528">
        <f>'Sales By Region &amp; Market'!G12</f>
        <v>140296.27166577056</v>
      </c>
      <c r="H9" s="329">
        <f>'Sales By Region &amp; Market'!H12</f>
        <v>2.8422070341300433E-2</v>
      </c>
      <c r="I9" s="56"/>
      <c r="J9" s="54" t="s">
        <v>135</v>
      </c>
      <c r="K9" s="60">
        <f>'Sales By Region &amp; Market'!C48</f>
        <v>3240048.6737434226</v>
      </c>
      <c r="L9" s="327">
        <f>'Sales By Region &amp; Market'!D48</f>
        <v>75366.586285012774</v>
      </c>
      <c r="M9" s="328">
        <f>'Sales By Region &amp; Market'!E48</f>
        <v>2.3814899633580727E-2</v>
      </c>
      <c r="N9" s="528">
        <f>'Sales By Region &amp; Market'!F48</f>
        <v>7084668.1784118069</v>
      </c>
      <c r="O9" s="528">
        <f>'Sales By Region &amp; Market'!G48</f>
        <v>73694.3463532608</v>
      </c>
      <c r="P9" s="329">
        <f>'Sales By Region &amp; Market'!H48</f>
        <v>1.0511285324769616E-2</v>
      </c>
    </row>
    <row r="10" spans="2:16">
      <c r="B10" s="54" t="s">
        <v>100</v>
      </c>
      <c r="C10" s="60">
        <f>'Sales By Region &amp; Market'!C13</f>
        <v>2289502.7471990478</v>
      </c>
      <c r="D10" s="327">
        <f>'Sales By Region &amp; Market'!D13</f>
        <v>-6922.6960014156066</v>
      </c>
      <c r="E10" s="328">
        <f>'Sales By Region &amp; Market'!E13</f>
        <v>-3.014552909572209E-3</v>
      </c>
      <c r="F10" s="528">
        <f>'Sales By Region &amp; Market'!F13</f>
        <v>5232918.6083453363</v>
      </c>
      <c r="G10" s="528">
        <f>'Sales By Region &amp; Market'!G13</f>
        <v>186577.4476189008</v>
      </c>
      <c r="H10" s="329">
        <f>'Sales By Region &amp; Market'!H13</f>
        <v>3.6972816873927415E-2</v>
      </c>
      <c r="I10" s="56"/>
      <c r="J10" s="54" t="s">
        <v>136</v>
      </c>
      <c r="K10" s="60">
        <f>'Sales By Region &amp; Market'!C49</f>
        <v>6290232.9321180154</v>
      </c>
      <c r="L10" s="327">
        <f>'Sales By Region &amp; Market'!D49</f>
        <v>330571.186260527</v>
      </c>
      <c r="M10" s="328">
        <f>'Sales By Region &amp; Market'!E49</f>
        <v>5.5468112177726243E-2</v>
      </c>
      <c r="N10" s="528">
        <f>'Sales By Region &amp; Market'!F49</f>
        <v>13580659.937017422</v>
      </c>
      <c r="O10" s="528">
        <f>'Sales By Region &amp; Market'!G49</f>
        <v>689731.12553361431</v>
      </c>
      <c r="P10" s="329">
        <f>'Sales By Region &amp; Market'!H49</f>
        <v>5.3505153555667095E-2</v>
      </c>
    </row>
    <row r="11" spans="2:16">
      <c r="B11" s="54" t="s">
        <v>101</v>
      </c>
      <c r="C11" s="60">
        <f>'Sales By Region &amp; Market'!C14</f>
        <v>5039984.5686475076</v>
      </c>
      <c r="D11" s="327">
        <f>'Sales By Region &amp; Market'!D14</f>
        <v>-344146.14165710658</v>
      </c>
      <c r="E11" s="328">
        <f>'Sales By Region &amp; Market'!E14</f>
        <v>-6.3918608253408477E-2</v>
      </c>
      <c r="F11" s="528">
        <f>'Sales By Region &amp; Market'!F14</f>
        <v>11553219.110080438</v>
      </c>
      <c r="G11" s="528">
        <f>'Sales By Region &amp; Market'!G14</f>
        <v>-32843.57936033234</v>
      </c>
      <c r="H11" s="329">
        <f>'Sales By Region &amp; Market'!H14</f>
        <v>-2.8347489773437101E-3</v>
      </c>
      <c r="I11" s="56"/>
      <c r="J11" s="54" t="s">
        <v>137</v>
      </c>
      <c r="K11" s="60">
        <f>'Sales By Region &amp; Market'!C50</f>
        <v>4141463.4159327121</v>
      </c>
      <c r="L11" s="327">
        <f>'Sales By Region &amp; Market'!D50</f>
        <v>106664.81901442679</v>
      </c>
      <c r="M11" s="328">
        <f>'Sales By Region &amp; Market'!E50</f>
        <v>2.6436218922028888E-2</v>
      </c>
      <c r="N11" s="528">
        <f>'Sales By Region &amp; Market'!F50</f>
        <v>9506819.0855506454</v>
      </c>
      <c r="O11" s="528">
        <f>'Sales By Region &amp; Market'!G50</f>
        <v>143777.09573778324</v>
      </c>
      <c r="P11" s="329">
        <f>'Sales By Region &amp; Market'!H50</f>
        <v>1.5355810205082386E-2</v>
      </c>
    </row>
    <row r="12" spans="2:16">
      <c r="B12" s="54" t="s">
        <v>102</v>
      </c>
      <c r="C12" s="60">
        <f>'Sales By Region &amp; Market'!C15</f>
        <v>2026193.6677112198</v>
      </c>
      <c r="D12" s="327">
        <f>'Sales By Region &amp; Market'!D15</f>
        <v>-53774.912765664048</v>
      </c>
      <c r="E12" s="328">
        <f>'Sales By Region &amp; Market'!E15</f>
        <v>-2.5853713979340415E-2</v>
      </c>
      <c r="F12" s="528">
        <f>'Sales By Region &amp; Market'!F15</f>
        <v>4566058.2908801846</v>
      </c>
      <c r="G12" s="528">
        <f>'Sales By Region &amp; Market'!G15</f>
        <v>90243.914537653327</v>
      </c>
      <c r="H12" s="329">
        <f>'Sales By Region &amp; Market'!H15</f>
        <v>2.0162568629889716E-2</v>
      </c>
      <c r="I12" s="56"/>
      <c r="J12" s="54" t="s">
        <v>138</v>
      </c>
      <c r="K12" s="60">
        <f>'Sales By Region &amp; Market'!C51</f>
        <v>5716227.4341951469</v>
      </c>
      <c r="L12" s="327">
        <f>'Sales By Region &amp; Market'!D51</f>
        <v>199914.50065668672</v>
      </c>
      <c r="M12" s="328">
        <f>'Sales By Region &amp; Market'!E51</f>
        <v>3.6240601841355434E-2</v>
      </c>
      <c r="N12" s="528">
        <f>'Sales By Region &amp; Market'!F51</f>
        <v>12190166.858960481</v>
      </c>
      <c r="O12" s="528">
        <f>'Sales By Region &amp; Market'!G51</f>
        <v>329657.12132452987</v>
      </c>
      <c r="P12" s="329">
        <f>'Sales By Region &amp; Market'!H51</f>
        <v>2.7794515464917739E-2</v>
      </c>
    </row>
    <row r="13" spans="2:16">
      <c r="B13" s="54" t="s">
        <v>103</v>
      </c>
      <c r="C13" s="60">
        <f>'Sales By Region &amp; Market'!C16</f>
        <v>800494.09110088868</v>
      </c>
      <c r="D13" s="327">
        <f>'Sales By Region &amp; Market'!D16</f>
        <v>-34212.729169062572</v>
      </c>
      <c r="E13" s="328">
        <f>'Sales By Region &amp; Market'!E16</f>
        <v>-4.098771968581482E-2</v>
      </c>
      <c r="F13" s="528">
        <f>'Sales By Region &amp; Market'!F16</f>
        <v>1821743.8296377575</v>
      </c>
      <c r="G13" s="528">
        <f>'Sales By Region &amp; Market'!G16</f>
        <v>31693.349857299356</v>
      </c>
      <c r="H13" s="329">
        <f>'Sales By Region &amp; Market'!H16</f>
        <v>1.7705282736599923E-2</v>
      </c>
      <c r="I13" s="56"/>
      <c r="J13" s="54" t="s">
        <v>139</v>
      </c>
      <c r="K13" s="60">
        <f>'Sales By Region &amp; Market'!C52</f>
        <v>15569240.774235805</v>
      </c>
      <c r="L13" s="327">
        <f>'Sales By Region &amp; Market'!D52</f>
        <v>555166.92158635706</v>
      </c>
      <c r="M13" s="328">
        <f>'Sales By Region &amp; Market'!E52</f>
        <v>3.6976434712847096E-2</v>
      </c>
      <c r="N13" s="528">
        <f>'Sales By Region &amp; Market'!F52</f>
        <v>37429464.335493848</v>
      </c>
      <c r="O13" s="528">
        <f>'Sales By Region &amp; Market'!G52</f>
        <v>765872.28322001547</v>
      </c>
      <c r="P13" s="329">
        <f>'Sales By Region &amp; Market'!H52</f>
        <v>2.0889177528706355E-2</v>
      </c>
    </row>
    <row r="14" spans="2:16">
      <c r="B14" s="54" t="s">
        <v>104</v>
      </c>
      <c r="C14" s="60">
        <f>'Sales By Region &amp; Market'!C17</f>
        <v>2477968.340180764</v>
      </c>
      <c r="D14" s="327">
        <f>'Sales By Region &amp; Market'!D17</f>
        <v>-100986.5134772677</v>
      </c>
      <c r="E14" s="328">
        <f>'Sales By Region &amp; Market'!E17</f>
        <v>-3.9157922184650411E-2</v>
      </c>
      <c r="F14" s="528">
        <f>'Sales By Region &amp; Market'!F17</f>
        <v>5720127.3126851749</v>
      </c>
      <c r="G14" s="528">
        <f>'Sales By Region &amp; Market'!G17</f>
        <v>165665.40314878244</v>
      </c>
      <c r="H14" s="329">
        <f>'Sales By Region &amp; Market'!H17</f>
        <v>2.9825643932196815E-2</v>
      </c>
      <c r="I14" s="56"/>
      <c r="J14" s="54" t="s">
        <v>140</v>
      </c>
      <c r="K14" s="60">
        <f>'Sales By Region &amp; Market'!C53</f>
        <v>7402082.5198818389</v>
      </c>
      <c r="L14" s="327">
        <f>'Sales By Region &amp; Market'!D53</f>
        <v>318025.96281627007</v>
      </c>
      <c r="M14" s="328">
        <f>'Sales By Region &amp; Market'!E53</f>
        <v>4.4893199292582453E-2</v>
      </c>
      <c r="N14" s="528">
        <f>'Sales By Region &amp; Market'!F53</f>
        <v>16933362.232058205</v>
      </c>
      <c r="O14" s="528">
        <f>'Sales By Region &amp; Market'!G53</f>
        <v>636386.68597858027</v>
      </c>
      <c r="P14" s="329">
        <f>'Sales By Region &amp; Market'!H53</f>
        <v>3.9049373558866785E-2</v>
      </c>
    </row>
    <row r="15" spans="2:16">
      <c r="B15" s="54" t="s">
        <v>105</v>
      </c>
      <c r="C15" s="60">
        <f>'Sales By Region &amp; Market'!C18</f>
        <v>2403666.5047287173</v>
      </c>
      <c r="D15" s="327">
        <f>'Sales By Region &amp; Market'!D18</f>
        <v>-166770.07738812082</v>
      </c>
      <c r="E15" s="328">
        <f>'Sales By Region &amp; Market'!E18</f>
        <v>-6.4880059110729055E-2</v>
      </c>
      <c r="F15" s="528">
        <f>'Sales By Region &amp; Market'!F18</f>
        <v>5662179.1077816105</v>
      </c>
      <c r="G15" s="528">
        <f>'Sales By Region &amp; Market'!G18</f>
        <v>35836.457835818641</v>
      </c>
      <c r="H15" s="329">
        <f>'Sales By Region &amp; Market'!H18</f>
        <v>6.3694055029094102E-3</v>
      </c>
      <c r="I15" s="56"/>
      <c r="J15" s="54" t="s">
        <v>141</v>
      </c>
      <c r="K15" s="60">
        <f>'Sales By Region &amp; Market'!C54</f>
        <v>3170448.626983786</v>
      </c>
      <c r="L15" s="327">
        <f>'Sales By Region &amp; Market'!D54</f>
        <v>71962.225869873539</v>
      </c>
      <c r="M15" s="328">
        <f>'Sales By Region &amp; Market'!E54</f>
        <v>2.3224961014514364E-2</v>
      </c>
      <c r="N15" s="528">
        <f>'Sales By Region &amp; Market'!F54</f>
        <v>6996392.4137521442</v>
      </c>
      <c r="O15" s="528">
        <f>'Sales By Region &amp; Market'!G54</f>
        <v>287679.16822013911</v>
      </c>
      <c r="P15" s="329">
        <f>'Sales By Region &amp; Market'!H54</f>
        <v>4.2881422665029409E-2</v>
      </c>
    </row>
    <row r="16" spans="2:16">
      <c r="B16" s="54" t="s">
        <v>106</v>
      </c>
      <c r="C16" s="60">
        <f>'Sales By Region &amp; Market'!C19</f>
        <v>1768656.2529665115</v>
      </c>
      <c r="D16" s="327">
        <f>'Sales By Region &amp; Market'!D19</f>
        <v>-57638.1042606954</v>
      </c>
      <c r="E16" s="328">
        <f>'Sales By Region &amp; Market'!E19</f>
        <v>-3.1560139269227738E-2</v>
      </c>
      <c r="F16" s="528">
        <f>'Sales By Region &amp; Market'!F19</f>
        <v>4030236.3763154675</v>
      </c>
      <c r="G16" s="528">
        <f>'Sales By Region &amp; Market'!G19</f>
        <v>-29330.610506435391</v>
      </c>
      <c r="H16" s="329">
        <f>'Sales By Region &amp; Market'!H19</f>
        <v>-7.2250588798381497E-3</v>
      </c>
      <c r="I16" s="56"/>
      <c r="J16" s="54" t="s">
        <v>142</v>
      </c>
      <c r="K16" s="60">
        <f>'Sales By Region &amp; Market'!C55</f>
        <v>1082458.2672647689</v>
      </c>
      <c r="L16" s="327">
        <f>'Sales By Region &amp; Market'!D55</f>
        <v>18603.490388653241</v>
      </c>
      <c r="M16" s="328">
        <f>'Sales By Region &amp; Market'!E55</f>
        <v>1.7486870194144542E-2</v>
      </c>
      <c r="N16" s="528">
        <f>'Sales By Region &amp; Market'!F55</f>
        <v>2537861.716735817</v>
      </c>
      <c r="O16" s="528">
        <f>'Sales By Region &amp; Market'!G55</f>
        <v>38186.754142908379</v>
      </c>
      <c r="P16" s="329">
        <f>'Sales By Region &amp; Market'!H55</f>
        <v>1.5276687855167106E-2</v>
      </c>
    </row>
    <row r="17" spans="2:16" ht="15" thickBot="1">
      <c r="B17" s="55" t="s">
        <v>107</v>
      </c>
      <c r="C17" s="62">
        <f>'Sales By Region &amp; Market'!C20</f>
        <v>2153849.5200244789</v>
      </c>
      <c r="D17" s="59">
        <f>'Sales By Region &amp; Market'!D20</f>
        <v>33504.224301852286</v>
      </c>
      <c r="E17" s="67">
        <f>'Sales By Region &amp; Market'!E20</f>
        <v>1.5801305744606961E-2</v>
      </c>
      <c r="F17" s="529">
        <f>'Sales By Region &amp; Market'!F20</f>
        <v>4773429.8185049556</v>
      </c>
      <c r="G17" s="529">
        <f>'Sales By Region &amp; Market'!G20</f>
        <v>212435.75635714456</v>
      </c>
      <c r="H17" s="68">
        <f>'Sales By Region &amp; Market'!H20</f>
        <v>4.6576635150694927E-2</v>
      </c>
      <c r="I17" s="56"/>
      <c r="J17" s="55" t="s">
        <v>143</v>
      </c>
      <c r="K17" s="62">
        <f>'Sales By Region &amp; Market'!C56</f>
        <v>1681828.6295143941</v>
      </c>
      <c r="L17" s="59">
        <f>'Sales By Region &amp; Market'!D56</f>
        <v>12306.199873450678</v>
      </c>
      <c r="M17" s="67">
        <f>'Sales By Region &amp; Market'!E56</f>
        <v>7.3710898727472121E-3</v>
      </c>
      <c r="N17" s="529">
        <f>'Sales By Region &amp; Market'!F56</f>
        <v>3561303.7901534606</v>
      </c>
      <c r="O17" s="529">
        <f>'Sales By Region &amp; Market'!G56</f>
        <v>-3559.1968093067408</v>
      </c>
      <c r="P17" s="68">
        <f>'Sales By Region &amp; Market'!H56</f>
        <v>-9.9841054826602061E-4</v>
      </c>
    </row>
    <row r="18" spans="2:16">
      <c r="B18" s="56"/>
      <c r="C18" s="56"/>
      <c r="D18" s="57"/>
      <c r="E18" s="57"/>
      <c r="F18" s="530"/>
      <c r="G18" s="535"/>
      <c r="H18" s="57"/>
      <c r="I18" s="56"/>
      <c r="J18" s="56"/>
      <c r="K18" s="56"/>
      <c r="L18" s="57"/>
      <c r="M18" s="56"/>
      <c r="N18" s="530"/>
      <c r="O18" s="535"/>
      <c r="P18" s="56"/>
    </row>
    <row r="19" spans="2:16" ht="15" thickBot="1">
      <c r="B19" s="144"/>
      <c r="C19" s="145"/>
      <c r="D19" s="146"/>
      <c r="E19" s="146"/>
      <c r="F19" s="531"/>
      <c r="G19" s="536"/>
      <c r="H19" s="147"/>
      <c r="I19" s="56"/>
      <c r="J19" s="56"/>
      <c r="K19" s="56"/>
      <c r="L19" s="57"/>
      <c r="M19" s="56"/>
      <c r="N19" s="530"/>
      <c r="O19" s="535"/>
      <c r="P19" s="56"/>
    </row>
    <row r="20" spans="2:16" ht="15" thickBot="1">
      <c r="B20" s="449" t="s">
        <v>339</v>
      </c>
      <c r="C20" s="428" t="s">
        <v>263</v>
      </c>
      <c r="D20" s="429"/>
      <c r="E20" s="430"/>
      <c r="F20" s="525" t="s">
        <v>266</v>
      </c>
      <c r="G20" s="534"/>
      <c r="H20" s="443"/>
      <c r="I20" s="56"/>
      <c r="J20" s="447" t="s">
        <v>340</v>
      </c>
      <c r="K20" s="428" t="s">
        <v>263</v>
      </c>
      <c r="L20" s="429"/>
      <c r="M20" s="430"/>
      <c r="N20" s="525" t="s">
        <v>266</v>
      </c>
      <c r="O20" s="534"/>
      <c r="P20" s="443"/>
    </row>
    <row r="21" spans="2:16" ht="15" thickBot="1">
      <c r="B21" s="449"/>
      <c r="C21" s="148" t="s">
        <v>268</v>
      </c>
      <c r="D21" s="79" t="s">
        <v>269</v>
      </c>
      <c r="E21" s="79" t="s">
        <v>270</v>
      </c>
      <c r="F21" s="532" t="s">
        <v>268</v>
      </c>
      <c r="G21" s="532" t="s">
        <v>269</v>
      </c>
      <c r="H21" s="79" t="s">
        <v>270</v>
      </c>
      <c r="I21" s="143"/>
      <c r="J21" s="448"/>
      <c r="K21" s="79" t="s">
        <v>268</v>
      </c>
      <c r="L21" s="79" t="s">
        <v>269</v>
      </c>
      <c r="M21" s="79" t="s">
        <v>270</v>
      </c>
      <c r="N21" s="532" t="s">
        <v>268</v>
      </c>
      <c r="O21" s="532" t="s">
        <v>269</v>
      </c>
      <c r="P21" s="79" t="s">
        <v>270</v>
      </c>
    </row>
    <row r="22" spans="2:16" ht="15" thickBot="1">
      <c r="B22" s="52" t="s">
        <v>341</v>
      </c>
      <c r="C22" s="53">
        <f>'Sales By Region &amp; Market'!C21</f>
        <v>38126589.043871365</v>
      </c>
      <c r="D22" s="53">
        <f>'Sales By Region &amp; Market'!D21</f>
        <v>865421.6432517767</v>
      </c>
      <c r="E22" s="63">
        <f>'Sales By Region &amp; Market'!E21</f>
        <v>2.3225832780466943E-2</v>
      </c>
      <c r="F22" s="527">
        <f>'Sales By Region &amp; Market'!F21</f>
        <v>86856200.861730173</v>
      </c>
      <c r="G22" s="527">
        <f>'Sales By Region &amp; Market'!G21</f>
        <v>2877716.4739832431</v>
      </c>
      <c r="H22" s="65">
        <f>'Sales By Region &amp; Market'!H21</f>
        <v>3.4267306619826576E-2</v>
      </c>
      <c r="I22" s="143"/>
      <c r="J22" s="52" t="s">
        <v>342</v>
      </c>
      <c r="K22" s="53">
        <f>'Sales By Region &amp; Market'!C57</f>
        <v>52030517.800179213</v>
      </c>
      <c r="L22" s="53">
        <f>'Sales By Region &amp; Market'!D57</f>
        <v>67712.349286712706</v>
      </c>
      <c r="M22" s="63">
        <f>'Sales By Region &amp; Market'!E57</f>
        <v>1.3030926390359028E-3</v>
      </c>
      <c r="N22" s="527">
        <f>'Sales By Region &amp; Market'!F57</f>
        <v>117138566.07180515</v>
      </c>
      <c r="O22" s="527">
        <f>'Sales By Region &amp; Market'!G57</f>
        <v>-1061944.4452987462</v>
      </c>
      <c r="P22" s="65">
        <f>'Sales By Region &amp; Market'!H57</f>
        <v>-8.9842627637812134E-3</v>
      </c>
    </row>
    <row r="23" spans="2:16">
      <c r="B23" s="54" t="s">
        <v>109</v>
      </c>
      <c r="C23" s="60">
        <f>'Sales By Region &amp; Market'!C22</f>
        <v>7531695.0387244271</v>
      </c>
      <c r="D23" s="327">
        <f>'Sales By Region &amp; Market'!D22</f>
        <v>109336.41259669792</v>
      </c>
      <c r="E23" s="328">
        <f>'Sales By Region &amp; Market'!E22</f>
        <v>1.473068307583773E-2</v>
      </c>
      <c r="F23" s="528">
        <f>'Sales By Region &amp; Market'!F22</f>
        <v>17391963.516753245</v>
      </c>
      <c r="G23" s="528">
        <f>'Sales By Region &amp; Market'!G22</f>
        <v>633681.06068858691</v>
      </c>
      <c r="H23" s="329">
        <f>'Sales By Region &amp; Market'!H22</f>
        <v>3.7813007529256912E-2</v>
      </c>
      <c r="I23" s="56"/>
      <c r="J23" s="54" t="s">
        <v>145</v>
      </c>
      <c r="K23" s="60">
        <f>'Sales By Region &amp; Market'!C58</f>
        <v>5864829.7911210926</v>
      </c>
      <c r="L23" s="327">
        <f>'Sales By Region &amp; Market'!D58</f>
        <v>1520.5781487347558</v>
      </c>
      <c r="M23" s="328">
        <f>'Sales By Region &amp; Market'!E58</f>
        <v>2.5933787448400848E-4</v>
      </c>
      <c r="N23" s="528">
        <f>'Sales By Region &amp; Market'!F58</f>
        <v>13544011.195692295</v>
      </c>
      <c r="O23" s="528">
        <f>'Sales By Region &amp; Market'!G58</f>
        <v>-1364.9795052818954</v>
      </c>
      <c r="P23" s="329">
        <f>'Sales By Region &amp; Market'!H58</f>
        <v>-1.0077088208013429E-4</v>
      </c>
    </row>
    <row r="24" spans="2:16">
      <c r="B24" s="54" t="s">
        <v>110</v>
      </c>
      <c r="C24" s="60">
        <f>'Sales By Region &amp; Market'!C23</f>
        <v>5468322.9676350364</v>
      </c>
      <c r="D24" s="327">
        <f>'Sales By Region &amp; Market'!D23</f>
        <v>-41220.390796097927</v>
      </c>
      <c r="E24" s="328">
        <f>'Sales By Region &amp; Market'!E23</f>
        <v>-7.4816347044477398E-3</v>
      </c>
      <c r="F24" s="528">
        <f>'Sales By Region &amp; Market'!F23</f>
        <v>12785237.623181667</v>
      </c>
      <c r="G24" s="528">
        <f>'Sales By Region &amp; Market'!G23</f>
        <v>189335.66628078744</v>
      </c>
      <c r="H24" s="329">
        <f>'Sales By Region &amp; Market'!H23</f>
        <v>1.5031529058310641E-2</v>
      </c>
      <c r="I24" s="56"/>
      <c r="J24" s="54" t="s">
        <v>146</v>
      </c>
      <c r="K24" s="60">
        <f>'Sales By Region &amp; Market'!C59</f>
        <v>4428090.1511880038</v>
      </c>
      <c r="L24" s="327">
        <f>'Sales By Region &amp; Market'!D59</f>
        <v>56522.205476449803</v>
      </c>
      <c r="M24" s="328">
        <f>'Sales By Region &amp; Market'!E59</f>
        <v>1.2929504054008192E-2</v>
      </c>
      <c r="N24" s="528">
        <f>'Sales By Region &amp; Market'!F59</f>
        <v>9972006.2181414571</v>
      </c>
      <c r="O24" s="528">
        <f>'Sales By Region &amp; Market'!G59</f>
        <v>42291.309334458783</v>
      </c>
      <c r="P24" s="329">
        <f>'Sales By Region &amp; Market'!H59</f>
        <v>4.2590658163759766E-3</v>
      </c>
    </row>
    <row r="25" spans="2:16">
      <c r="B25" s="54" t="s">
        <v>111</v>
      </c>
      <c r="C25" s="60">
        <f>'Sales By Region &amp; Market'!C24</f>
        <v>833949.39650903328</v>
      </c>
      <c r="D25" s="327">
        <f>'Sales By Region &amp; Market'!D24</f>
        <v>38333.694035719964</v>
      </c>
      <c r="E25" s="328">
        <f>'Sales By Region &amp; Market'!E24</f>
        <v>4.818116826572532E-2</v>
      </c>
      <c r="F25" s="528">
        <f>'Sales By Region &amp; Market'!F24</f>
        <v>1857519.7872590416</v>
      </c>
      <c r="G25" s="528">
        <f>'Sales By Region &amp; Market'!G24</f>
        <v>104021.04534191592</v>
      </c>
      <c r="H25" s="329">
        <f>'Sales By Region &amp; Market'!H24</f>
        <v>5.9321995993101312E-2</v>
      </c>
      <c r="I25" s="56"/>
      <c r="J25" s="54" t="s">
        <v>147</v>
      </c>
      <c r="K25" s="60">
        <f>'Sales By Region &amp; Market'!C60</f>
        <v>2422662.7151294858</v>
      </c>
      <c r="L25" s="327">
        <f>'Sales By Region &amp; Market'!D60</f>
        <v>-73486.882775126491</v>
      </c>
      <c r="M25" s="328">
        <f>'Sales By Region &amp; Market'!E60</f>
        <v>-2.9440095592353482E-2</v>
      </c>
      <c r="N25" s="528">
        <f>'Sales By Region &amp; Market'!F60</f>
        <v>5473994.9865796361</v>
      </c>
      <c r="O25" s="528">
        <f>'Sales By Region &amp; Market'!G60</f>
        <v>-264673.6541990703</v>
      </c>
      <c r="P25" s="329">
        <f>'Sales By Region &amp; Market'!H60</f>
        <v>-4.6121090233074605E-2</v>
      </c>
    </row>
    <row r="26" spans="2:16">
      <c r="B26" s="54" t="s">
        <v>112</v>
      </c>
      <c r="C26" s="60">
        <f>'Sales By Region &amp; Market'!C25</f>
        <v>3038641.5830644877</v>
      </c>
      <c r="D26" s="327">
        <f>'Sales By Region &amp; Market'!D25</f>
        <v>-45996.424496994354</v>
      </c>
      <c r="E26" s="328">
        <f>'Sales By Region &amp; Market'!E25</f>
        <v>-1.4911449701469572E-2</v>
      </c>
      <c r="F26" s="528">
        <f>'Sales By Region &amp; Market'!F25</f>
        <v>6952588.2902464448</v>
      </c>
      <c r="G26" s="528">
        <f>'Sales By Region &amp; Market'!G25</f>
        <v>-210205.67252505757</v>
      </c>
      <c r="H26" s="329">
        <f>'Sales By Region &amp; Market'!H25</f>
        <v>-2.9346882462011042E-2</v>
      </c>
      <c r="I26" s="56"/>
      <c r="J26" s="54" t="s">
        <v>148</v>
      </c>
      <c r="K26" s="60">
        <f>'Sales By Region &amp; Market'!C61</f>
        <v>4903752.1140838554</v>
      </c>
      <c r="L26" s="327">
        <f>'Sales By Region &amp; Market'!D61</f>
        <v>-42299.007592754439</v>
      </c>
      <c r="M26" s="328">
        <f>'Sales By Region &amp; Market'!E61</f>
        <v>-8.5520765055125316E-3</v>
      </c>
      <c r="N26" s="528">
        <f>'Sales By Region &amp; Market'!F61</f>
        <v>11633261.493334401</v>
      </c>
      <c r="O26" s="528">
        <f>'Sales By Region &amp; Market'!G61</f>
        <v>-267994.78116310947</v>
      </c>
      <c r="P26" s="329">
        <f>'Sales By Region &amp; Market'!H61</f>
        <v>-2.2518192616134098E-2</v>
      </c>
    </row>
    <row r="27" spans="2:16">
      <c r="B27" s="54" t="s">
        <v>113</v>
      </c>
      <c r="C27" s="60">
        <f>'Sales By Region &amp; Market'!C26</f>
        <v>1547223.0344370124</v>
      </c>
      <c r="D27" s="327">
        <f>'Sales By Region &amp; Market'!D26</f>
        <v>65480.53675056342</v>
      </c>
      <c r="E27" s="328">
        <f>'Sales By Region &amp; Market'!E26</f>
        <v>4.4191576372279856E-2</v>
      </c>
      <c r="F27" s="528">
        <f>'Sales By Region &amp; Market'!F26</f>
        <v>3462339.1187351919</v>
      </c>
      <c r="G27" s="528">
        <f>'Sales By Region &amp; Market'!G26</f>
        <v>118311.56173404446</v>
      </c>
      <c r="H27" s="329">
        <f>'Sales By Region &amp; Market'!H26</f>
        <v>3.5379960158026851E-2</v>
      </c>
      <c r="I27" s="56"/>
      <c r="J27" s="54" t="s">
        <v>149</v>
      </c>
      <c r="K27" s="60">
        <f>'Sales By Region &amp; Market'!C62</f>
        <v>1923885.1742766392</v>
      </c>
      <c r="L27" s="327">
        <f>'Sales By Region &amp; Market'!D62</f>
        <v>77098.539022661746</v>
      </c>
      <c r="M27" s="328">
        <f>'Sales By Region &amp; Market'!E62</f>
        <v>4.174739926686704E-2</v>
      </c>
      <c r="N27" s="528">
        <f>'Sales By Region &amp; Market'!F62</f>
        <v>4473423.4935371866</v>
      </c>
      <c r="O27" s="528">
        <f>'Sales By Region &amp; Market'!G62</f>
        <v>202240.69776771497</v>
      </c>
      <c r="P27" s="329">
        <f>'Sales By Region &amp; Market'!H62</f>
        <v>4.7350045043267799E-2</v>
      </c>
    </row>
    <row r="28" spans="2:16" ht="15" thickBot="1">
      <c r="B28" s="55" t="s">
        <v>114</v>
      </c>
      <c r="C28" s="62">
        <f>'Sales By Region &amp; Market'!C27</f>
        <v>1223145.2090491124</v>
      </c>
      <c r="D28" s="59">
        <f>'Sales By Region &amp; Market'!D27</f>
        <v>58718.843154281611</v>
      </c>
      <c r="E28" s="67">
        <f>'Sales By Region &amp; Market'!E27</f>
        <v>5.0427270348827713E-2</v>
      </c>
      <c r="F28" s="529">
        <f>'Sales By Region &amp; Market'!F27</f>
        <v>2675678.7077978645</v>
      </c>
      <c r="G28" s="529">
        <f>'Sales By Region &amp; Market'!G27</f>
        <v>105254.06830010656</v>
      </c>
      <c r="H28" s="68">
        <f>'Sales By Region &amp; Market'!H27</f>
        <v>4.0948124556054843E-2</v>
      </c>
      <c r="I28" s="56"/>
      <c r="J28" s="54" t="s">
        <v>150</v>
      </c>
      <c r="K28" s="60">
        <f>'Sales By Region &amp; Market'!C63</f>
        <v>5102385.0553573798</v>
      </c>
      <c r="L28" s="327">
        <f>'Sales By Region &amp; Market'!D63</f>
        <v>-76466.936211075634</v>
      </c>
      <c r="M28" s="328">
        <f>'Sales By Region &amp; Market'!E63</f>
        <v>-1.4765229115558684E-2</v>
      </c>
      <c r="N28" s="528">
        <f>'Sales By Region &amp; Market'!F63</f>
        <v>11252049.995685099</v>
      </c>
      <c r="O28" s="528">
        <f>'Sales By Region &amp; Market'!G63</f>
        <v>-390098.48702520877</v>
      </c>
      <c r="P28" s="329">
        <f>'Sales By Region &amp; Market'!H63</f>
        <v>-3.3507431004212149E-2</v>
      </c>
    </row>
    <row r="29" spans="2:16">
      <c r="B29" s="56"/>
      <c r="C29" s="56"/>
      <c r="D29" s="57"/>
      <c r="E29" s="57"/>
      <c r="F29" s="530"/>
      <c r="G29" s="535"/>
      <c r="H29" s="57"/>
      <c r="I29" s="56"/>
      <c r="J29" s="54" t="s">
        <v>151</v>
      </c>
      <c r="K29" s="60">
        <f>'Sales By Region &amp; Market'!C64</f>
        <v>6849074.9193558153</v>
      </c>
      <c r="L29" s="327">
        <f>'Sales By Region &amp; Market'!D64</f>
        <v>94359.400565976277</v>
      </c>
      <c r="M29" s="328">
        <f>'Sales By Region &amp; Market'!E64</f>
        <v>1.3969411487943983E-2</v>
      </c>
      <c r="N29" s="528">
        <f>'Sales By Region &amp; Market'!F64</f>
        <v>15271387.811506849</v>
      </c>
      <c r="O29" s="528">
        <f>'Sales By Region &amp; Market'!G64</f>
        <v>121225.73620766029</v>
      </c>
      <c r="P29" s="329">
        <f>'Sales By Region &amp; Market'!H64</f>
        <v>8.0016131580075058E-3</v>
      </c>
    </row>
    <row r="30" spans="2:16" ht="15" thickBot="1">
      <c r="B30" s="56"/>
      <c r="C30" s="56"/>
      <c r="D30" s="57"/>
      <c r="E30" s="57"/>
      <c r="F30" s="530"/>
      <c r="G30" s="535"/>
      <c r="H30" s="57"/>
      <c r="I30" s="56"/>
      <c r="J30" s="55" t="s">
        <v>152</v>
      </c>
      <c r="K30" s="62">
        <f>'Sales By Region &amp; Market'!C65</f>
        <v>5727986.3683546288</v>
      </c>
      <c r="L30" s="59">
        <f>'Sales By Region &amp; Market'!D65</f>
        <v>-83973.830239400268</v>
      </c>
      <c r="M30" s="67">
        <f>'Sales By Region &amp; Market'!E65</f>
        <v>-1.4448452393000622E-2</v>
      </c>
      <c r="N30" s="529">
        <f>'Sales By Region &amp; Market'!F65</f>
        <v>12624335.421775339</v>
      </c>
      <c r="O30" s="529">
        <f>'Sales By Region &amp; Market'!G65</f>
        <v>-435942.32757657953</v>
      </c>
      <c r="P30" s="68">
        <f>'Sales By Region &amp; Market'!H65</f>
        <v>-3.3379253944136981E-2</v>
      </c>
    </row>
    <row r="31" spans="2:16">
      <c r="D31" s="58"/>
      <c r="G31" s="537"/>
      <c r="L31" s="58"/>
      <c r="O31" s="537"/>
    </row>
    <row r="32" spans="2:16" ht="15" thickBot="1">
      <c r="B32" s="56"/>
      <c r="C32" s="56"/>
      <c r="D32" s="57"/>
      <c r="E32" s="57"/>
      <c r="F32" s="530"/>
      <c r="G32" s="535"/>
      <c r="H32" s="57"/>
      <c r="I32" s="56"/>
      <c r="J32" s="56"/>
      <c r="K32" s="56"/>
      <c r="L32" s="57"/>
      <c r="M32" s="56"/>
      <c r="N32" s="530"/>
      <c r="O32" s="535"/>
      <c r="P32" s="56"/>
    </row>
    <row r="33" spans="2:16" ht="15" thickBot="1">
      <c r="B33" s="447" t="s">
        <v>343</v>
      </c>
      <c r="C33" s="428" t="s">
        <v>263</v>
      </c>
      <c r="D33" s="429"/>
      <c r="E33" s="430"/>
      <c r="F33" s="525" t="s">
        <v>266</v>
      </c>
      <c r="G33" s="534"/>
      <c r="H33" s="443"/>
      <c r="I33" s="56"/>
      <c r="J33" s="447" t="s">
        <v>344</v>
      </c>
      <c r="K33" s="428" t="s">
        <v>263</v>
      </c>
      <c r="L33" s="429"/>
      <c r="M33" s="430"/>
      <c r="N33" s="525" t="s">
        <v>266</v>
      </c>
      <c r="O33" s="534"/>
      <c r="P33" s="443"/>
    </row>
    <row r="34" spans="2:16" ht="15" thickBot="1">
      <c r="B34" s="448"/>
      <c r="C34" s="79" t="s">
        <v>268</v>
      </c>
      <c r="D34" s="79" t="s">
        <v>269</v>
      </c>
      <c r="E34" s="79" t="s">
        <v>270</v>
      </c>
      <c r="F34" s="532" t="s">
        <v>268</v>
      </c>
      <c r="G34" s="532" t="s">
        <v>269</v>
      </c>
      <c r="H34" s="79" t="s">
        <v>270</v>
      </c>
      <c r="I34" s="143"/>
      <c r="J34" s="450"/>
      <c r="K34" s="79" t="s">
        <v>268</v>
      </c>
      <c r="L34" s="79" t="s">
        <v>269</v>
      </c>
      <c r="M34" s="79" t="s">
        <v>270</v>
      </c>
      <c r="N34" s="532" t="s">
        <v>268</v>
      </c>
      <c r="O34" s="532" t="s">
        <v>269</v>
      </c>
      <c r="P34" s="79" t="s">
        <v>270</v>
      </c>
    </row>
    <row r="35" spans="2:16" ht="15" thickBot="1">
      <c r="B35" s="52" t="s">
        <v>345</v>
      </c>
      <c r="C35" s="53">
        <f>'Sales By Region &amp; Market'!C28</f>
        <v>21972225.680866148</v>
      </c>
      <c r="D35" s="53">
        <f>'Sales By Region &amp; Market'!D28</f>
        <v>-116853.19813278317</v>
      </c>
      <c r="E35" s="63">
        <f>'Sales By Region &amp; Market'!E28</f>
        <v>-5.2900892234071699E-3</v>
      </c>
      <c r="F35" s="527">
        <f>'Sales By Region &amp; Market'!F28</f>
        <v>50409946.028534085</v>
      </c>
      <c r="G35" s="527">
        <f>'Sales By Region &amp; Market'!G28</f>
        <v>354020.4762666449</v>
      </c>
      <c r="H35" s="65">
        <f>'Sales By Region &amp; Market'!H28</f>
        <v>7.0724988572428548E-3</v>
      </c>
      <c r="I35" s="143"/>
      <c r="J35" s="52" t="s">
        <v>346</v>
      </c>
      <c r="K35" s="53">
        <f>'Sales By Region &amp; Market'!C66</f>
        <v>35178771.46015846</v>
      </c>
      <c r="L35" s="53">
        <f>'Sales By Region &amp; Market'!D66</f>
        <v>-1796949.699774839</v>
      </c>
      <c r="M35" s="63">
        <f>'Sales By Region &amp; Market'!E66</f>
        <v>-4.8598097438110402E-2</v>
      </c>
      <c r="N35" s="527">
        <f>'Sales By Region &amp; Market'!F66</f>
        <v>85184812.816999435</v>
      </c>
      <c r="O35" s="527">
        <f>'Sales By Region &amp; Market'!G66</f>
        <v>-224710.84861426055</v>
      </c>
      <c r="P35" s="65">
        <f>'Sales By Region &amp; Market'!H66</f>
        <v>-2.630981171303854E-3</v>
      </c>
    </row>
    <row r="36" spans="2:16">
      <c r="B36" s="54" t="s">
        <v>116</v>
      </c>
      <c r="C36" s="60">
        <f>'Sales By Region &amp; Market'!C29</f>
        <v>851232.18917937018</v>
      </c>
      <c r="D36" s="327">
        <f>'Sales By Region &amp; Market'!D29</f>
        <v>-7757.5489503309363</v>
      </c>
      <c r="E36" s="328">
        <f>'Sales By Region &amp; Market'!E29</f>
        <v>-9.0310146978258826E-3</v>
      </c>
      <c r="F36" s="528">
        <f>'Sales By Region &amp; Market'!F29</f>
        <v>2002170.6107356134</v>
      </c>
      <c r="G36" s="528">
        <f>'Sales By Region &amp; Market'!G29</f>
        <v>12895.134279305581</v>
      </c>
      <c r="H36" s="329">
        <f>'Sales By Region &amp; Market'!H29</f>
        <v>6.4823270743159982E-3</v>
      </c>
      <c r="I36" s="56"/>
      <c r="J36" s="54" t="s">
        <v>154</v>
      </c>
      <c r="K36" s="60">
        <f>'Sales By Region &amp; Market'!C67</f>
        <v>15590564.287233049</v>
      </c>
      <c r="L36" s="327">
        <f>'Sales By Region &amp; Market'!D67</f>
        <v>-1243277.8719199691</v>
      </c>
      <c r="M36" s="328">
        <f>'Sales By Region &amp; Market'!E67</f>
        <v>-7.3855858939723101E-2</v>
      </c>
      <c r="N36" s="528">
        <f>'Sales By Region &amp; Market'!F67</f>
        <v>36983230.331097081</v>
      </c>
      <c r="O36" s="528">
        <f>'Sales By Region &amp; Market'!G67</f>
        <v>-331607.82199189812</v>
      </c>
      <c r="P36" s="329">
        <f>'Sales By Region &amp; Market'!H67</f>
        <v>-8.8867549319504979E-3</v>
      </c>
    </row>
    <row r="37" spans="2:16">
      <c r="B37" s="54" t="s">
        <v>117</v>
      </c>
      <c r="C37" s="60">
        <f>'Sales By Region &amp; Market'!C30</f>
        <v>2239774.8011813946</v>
      </c>
      <c r="D37" s="327">
        <f>'Sales By Region &amp; Market'!D30</f>
        <v>-34062.108908335678</v>
      </c>
      <c r="E37" s="328">
        <f>'Sales By Region &amp; Market'!E30</f>
        <v>-1.4980014071014231E-2</v>
      </c>
      <c r="F37" s="528">
        <f>'Sales By Region &amp; Market'!F30</f>
        <v>5080196.3497355096</v>
      </c>
      <c r="G37" s="528">
        <f>'Sales By Region &amp; Market'!G30</f>
        <v>-45030.788393551484</v>
      </c>
      <c r="H37" s="329">
        <f>'Sales By Region &amp; Market'!H30</f>
        <v>-8.7861058992967384E-3</v>
      </c>
      <c r="I37" s="56"/>
      <c r="J37" s="54" t="s">
        <v>155</v>
      </c>
      <c r="K37" s="60">
        <f>'Sales By Region &amp; Market'!C68</f>
        <v>3139367.4642085335</v>
      </c>
      <c r="L37" s="327">
        <f>'Sales By Region &amp; Market'!D68</f>
        <v>1151.4846461052075</v>
      </c>
      <c r="M37" s="328">
        <f>'Sales By Region &amp; Market'!E68</f>
        <v>3.6692332637531302E-4</v>
      </c>
      <c r="N37" s="528">
        <f>'Sales By Region &amp; Market'!F68</f>
        <v>7632974.002334726</v>
      </c>
      <c r="O37" s="528">
        <f>'Sales By Region &amp; Market'!G68</f>
        <v>90587.424214144237</v>
      </c>
      <c r="P37" s="329">
        <f>'Sales By Region &amp; Market'!H68</f>
        <v>1.2010445669402016E-2</v>
      </c>
    </row>
    <row r="38" spans="2:16">
      <c r="B38" s="54" t="s">
        <v>118</v>
      </c>
      <c r="C38" s="60">
        <f>'Sales By Region &amp; Market'!C31</f>
        <v>3135215.3973750253</v>
      </c>
      <c r="D38" s="327">
        <f>'Sales By Region &amp; Market'!D31</f>
        <v>-98713.136638285127</v>
      </c>
      <c r="E38" s="328">
        <f>'Sales By Region &amp; Market'!E31</f>
        <v>-3.0524217093870647E-2</v>
      </c>
      <c r="F38" s="528">
        <f>'Sales By Region &amp; Market'!F31</f>
        <v>7429467.5671744896</v>
      </c>
      <c r="G38" s="528">
        <f>'Sales By Region &amp; Market'!G31</f>
        <v>-251598.54025280103</v>
      </c>
      <c r="H38" s="329">
        <f>'Sales By Region &amp; Market'!H31</f>
        <v>-3.27556795806659E-2</v>
      </c>
      <c r="I38" s="56"/>
      <c r="J38" s="54" t="s">
        <v>156</v>
      </c>
      <c r="K38" s="60">
        <f>'Sales By Region &amp; Market'!C69</f>
        <v>3443077.0617612875</v>
      </c>
      <c r="L38" s="327">
        <f>'Sales By Region &amp; Market'!D69</f>
        <v>-286490.88837942341</v>
      </c>
      <c r="M38" s="328">
        <f>'Sales By Region &amp; Market'!E69</f>
        <v>-7.6816106371949744E-2</v>
      </c>
      <c r="N38" s="528">
        <f>'Sales By Region &amp; Market'!F69</f>
        <v>8184847.1601401092</v>
      </c>
      <c r="O38" s="528">
        <f>'Sales By Region &amp; Market'!G69</f>
        <v>-171291.89864042494</v>
      </c>
      <c r="P38" s="329">
        <f>'Sales By Region &amp; Market'!H69</f>
        <v>-2.0498928684107215E-2</v>
      </c>
    </row>
    <row r="39" spans="2:16" ht="15" thickBot="1">
      <c r="B39" s="54" t="s">
        <v>119</v>
      </c>
      <c r="C39" s="60">
        <f>'Sales By Region &amp; Market'!C32</f>
        <v>1203879.1972378332</v>
      </c>
      <c r="D39" s="327">
        <f>'Sales By Region &amp; Market'!D32</f>
        <v>-50848.030736699468</v>
      </c>
      <c r="E39" s="328">
        <f>'Sales By Region &amp; Market'!E32</f>
        <v>-4.0525167226012834E-2</v>
      </c>
      <c r="F39" s="528">
        <f>'Sales By Region &amp; Market'!F32</f>
        <v>2784760.0760558071</v>
      </c>
      <c r="G39" s="528">
        <f>'Sales By Region &amp; Market'!G32</f>
        <v>-79564.801496768836</v>
      </c>
      <c r="H39" s="329">
        <f>'Sales By Region &amp; Market'!H32</f>
        <v>-2.7777855130997928E-2</v>
      </c>
      <c r="I39" s="56"/>
      <c r="J39" s="55" t="s">
        <v>157</v>
      </c>
      <c r="K39" s="62">
        <f>'Sales By Region &amp; Market'!C70</f>
        <v>4227400.5351875722</v>
      </c>
      <c r="L39" s="59">
        <f>'Sales By Region &amp; Market'!D70</f>
        <v>-115509.40387447551</v>
      </c>
      <c r="M39" s="67">
        <f>'Sales By Region &amp; Market'!E70</f>
        <v>-2.6597236759513011E-2</v>
      </c>
      <c r="N39" s="529">
        <f>'Sales By Region &amp; Market'!F70</f>
        <v>11124437.030122399</v>
      </c>
      <c r="O39" s="529">
        <f>'Sales By Region &amp; Market'!G70</f>
        <v>-100010.73465235531</v>
      </c>
      <c r="P39" s="68">
        <f>'Sales By Region &amp; Market'!H70</f>
        <v>-8.9100806336517586E-3</v>
      </c>
    </row>
    <row r="40" spans="2:16">
      <c r="B40" s="54" t="s">
        <v>120</v>
      </c>
      <c r="C40" s="60">
        <f>'Sales By Region &amp; Market'!C33</f>
        <v>2658111.0404420574</v>
      </c>
      <c r="D40" s="327">
        <f>'Sales By Region &amp; Market'!D33</f>
        <v>-65919.904737418983</v>
      </c>
      <c r="E40" s="328">
        <f>'Sales By Region &amp; Market'!E33</f>
        <v>-2.4199396432728764E-2</v>
      </c>
      <c r="F40" s="528">
        <f>'Sales By Region &amp; Market'!F33</f>
        <v>6304831.0719263284</v>
      </c>
      <c r="G40" s="528">
        <f>'Sales By Region &amp; Market'!G33</f>
        <v>61031.275276638567</v>
      </c>
      <c r="H40" s="329">
        <f>'Sales By Region &amp; Market'!H33</f>
        <v>9.7747008655509494E-3</v>
      </c>
      <c r="I40" s="56"/>
      <c r="J40" s="56"/>
      <c r="K40" s="56"/>
      <c r="L40" s="57"/>
      <c r="M40" s="56"/>
      <c r="N40" s="530"/>
      <c r="O40" s="535"/>
      <c r="P40" s="56"/>
    </row>
    <row r="41" spans="2:16" ht="15" thickBot="1">
      <c r="B41" s="55" t="s">
        <v>121</v>
      </c>
      <c r="C41" s="62">
        <f>'Sales By Region &amp; Market'!C34</f>
        <v>936250.50715616078</v>
      </c>
      <c r="D41" s="59">
        <f>'Sales By Region &amp; Market'!D34</f>
        <v>8119.1874957006657</v>
      </c>
      <c r="E41" s="67">
        <f>'Sales By Region &amp; Market'!E34</f>
        <v>8.7478865584138706E-3</v>
      </c>
      <c r="F41" s="529">
        <f>'Sales By Region &amp; Market'!F34</f>
        <v>2047054.3521471631</v>
      </c>
      <c r="G41" s="529">
        <f>'Sales By Region &amp; Market'!G34</f>
        <v>81805.287712857127</v>
      </c>
      <c r="H41" s="68">
        <f>'Sales By Region &amp; Market'!H34</f>
        <v>4.1625913576712303E-2</v>
      </c>
      <c r="I41" s="56"/>
      <c r="J41" s="56"/>
      <c r="K41" s="56"/>
      <c r="L41" s="57"/>
      <c r="M41" s="56"/>
      <c r="N41" s="530"/>
      <c r="O41" s="535"/>
      <c r="P41" s="56"/>
    </row>
    <row r="42" spans="2:16">
      <c r="B42" s="56"/>
      <c r="C42" s="56"/>
      <c r="D42" s="57"/>
      <c r="E42" s="57"/>
      <c r="F42" s="530"/>
      <c r="G42" s="535"/>
      <c r="H42" s="57"/>
      <c r="I42" s="56"/>
      <c r="J42" s="56"/>
      <c r="K42" s="56"/>
      <c r="L42" s="57"/>
      <c r="M42" s="56"/>
      <c r="N42" s="530"/>
      <c r="O42" s="535"/>
      <c r="P42" s="56"/>
    </row>
    <row r="43" spans="2:16" ht="15" thickBot="1">
      <c r="B43" s="56"/>
      <c r="C43" s="56"/>
      <c r="D43" s="57"/>
      <c r="E43" s="57"/>
      <c r="F43" s="530"/>
      <c r="G43" s="535"/>
      <c r="H43" s="57"/>
      <c r="I43" s="56"/>
      <c r="J43" s="56"/>
      <c r="K43" s="56"/>
      <c r="L43" s="57"/>
      <c r="M43" s="56"/>
      <c r="N43" s="530"/>
      <c r="O43" s="535"/>
      <c r="P43" s="56"/>
    </row>
    <row r="44" spans="2:16" ht="15" thickBot="1">
      <c r="B44" s="449" t="s">
        <v>347</v>
      </c>
      <c r="C44" s="428" t="s">
        <v>263</v>
      </c>
      <c r="D44" s="429"/>
      <c r="E44" s="430"/>
      <c r="F44" s="525" t="s">
        <v>266</v>
      </c>
      <c r="G44" s="534"/>
      <c r="H44" s="443"/>
      <c r="I44" s="56"/>
      <c r="J44" s="449" t="s">
        <v>348</v>
      </c>
      <c r="K44" s="428" t="s">
        <v>263</v>
      </c>
      <c r="L44" s="429"/>
      <c r="M44" s="430"/>
      <c r="N44" s="525" t="s">
        <v>266</v>
      </c>
      <c r="O44" s="534"/>
      <c r="P44" s="443"/>
    </row>
    <row r="45" spans="2:16" ht="15" thickBot="1">
      <c r="B45" s="449"/>
      <c r="C45" s="79" t="s">
        <v>268</v>
      </c>
      <c r="D45" s="79" t="s">
        <v>269</v>
      </c>
      <c r="E45" s="79" t="s">
        <v>270</v>
      </c>
      <c r="F45" s="532" t="s">
        <v>268</v>
      </c>
      <c r="G45" s="532" t="s">
        <v>269</v>
      </c>
      <c r="H45" s="79" t="s">
        <v>270</v>
      </c>
      <c r="I45" s="143"/>
      <c r="J45" s="449"/>
      <c r="K45" s="79" t="s">
        <v>268</v>
      </c>
      <c r="L45" s="79" t="s">
        <v>269</v>
      </c>
      <c r="M45" s="79" t="s">
        <v>270</v>
      </c>
      <c r="N45" s="532" t="s">
        <v>268</v>
      </c>
      <c r="O45" s="532" t="s">
        <v>269</v>
      </c>
      <c r="P45" s="79" t="s">
        <v>270</v>
      </c>
    </row>
    <row r="46" spans="2:16" ht="15" thickBot="1">
      <c r="B46" s="52" t="s">
        <v>349</v>
      </c>
      <c r="C46" s="53">
        <f>'Sales By Region &amp; Market'!C35</f>
        <v>45542200.772089355</v>
      </c>
      <c r="D46" s="53">
        <f>'Sales By Region &amp; Market'!D35</f>
        <v>969666.64646825194</v>
      </c>
      <c r="E46" s="63">
        <f>'Sales By Region &amp; Market'!E35</f>
        <v>2.1754801818882223E-2</v>
      </c>
      <c r="F46" s="527">
        <f>'Sales By Region &amp; Market'!F35</f>
        <v>102578080.05048488</v>
      </c>
      <c r="G46" s="527">
        <f>'Sales By Region &amp; Market'!G35</f>
        <v>2249498.2745682299</v>
      </c>
      <c r="H46" s="63">
        <f>'Sales By Region &amp; Market'!H35</f>
        <v>2.2421310405767243E-2</v>
      </c>
      <c r="I46" s="56"/>
      <c r="J46" s="52" t="s">
        <v>350</v>
      </c>
      <c r="K46" s="53">
        <f>'Sales By Region &amp; Market'!C71</f>
        <v>44313855.621951625</v>
      </c>
      <c r="L46" s="53">
        <f>'Sales By Region &amp; Market'!D71</f>
        <v>-1633905.971658498</v>
      </c>
      <c r="M46" s="63">
        <f>'Sales By Region &amp; Market'!E71</f>
        <v>-3.5560077683647655E-2</v>
      </c>
      <c r="N46" s="527">
        <f>'Sales By Region &amp; Market'!F71</f>
        <v>100089272.02210332</v>
      </c>
      <c r="O46" s="527">
        <f>'Sales By Region &amp; Market'!G71</f>
        <v>-425089.46598671377</v>
      </c>
      <c r="P46" s="65">
        <f>'Sales By Region &amp; Market'!H71</f>
        <v>-4.2291415842807961E-3</v>
      </c>
    </row>
    <row r="47" spans="2:16">
      <c r="B47" s="54" t="s">
        <v>123</v>
      </c>
      <c r="C47" s="69">
        <f>'Sales By Region &amp; Market'!C36</f>
        <v>8194861.0119117983</v>
      </c>
      <c r="D47" s="76">
        <f>'Sales By Region &amp; Market'!D36</f>
        <v>183130.63521363307</v>
      </c>
      <c r="E47" s="78">
        <f>'Sales By Region &amp; Market'!E36</f>
        <v>2.2857813056997283E-2</v>
      </c>
      <c r="F47" s="533">
        <f>'Sales By Region &amp; Market'!F36</f>
        <v>19067403.755309921</v>
      </c>
      <c r="G47" s="533">
        <f>'Sales By Region &amp; Market'!G36</f>
        <v>61598.772936273366</v>
      </c>
      <c r="H47" s="77">
        <f>'Sales By Region &amp; Market'!H36</f>
        <v>3.2410504576576085E-3</v>
      </c>
      <c r="I47" s="56"/>
      <c r="J47" s="54" t="s">
        <v>159</v>
      </c>
      <c r="K47" s="60">
        <f>'Sales By Region &amp; Market'!C72</f>
        <v>1017864.3449270021</v>
      </c>
      <c r="L47" s="327">
        <f>'Sales By Region &amp; Market'!D72</f>
        <v>21158.251724865288</v>
      </c>
      <c r="M47" s="328">
        <f>'Sales By Region &amp; Market'!E72</f>
        <v>2.122817535597657E-2</v>
      </c>
      <c r="N47" s="528">
        <f>'Sales By Region &amp; Market'!F72</f>
        <v>2270092.6019761697</v>
      </c>
      <c r="O47" s="528">
        <f>'Sales By Region &amp; Market'!G72</f>
        <v>59693.936662668828</v>
      </c>
      <c r="P47" s="329">
        <f>'Sales By Region &amp; Market'!H72</f>
        <v>2.7005959422348111E-2</v>
      </c>
    </row>
    <row r="48" spans="2:16">
      <c r="B48" s="54" t="s">
        <v>124</v>
      </c>
      <c r="C48" s="60">
        <f>'Sales By Region &amp; Market'!C37</f>
        <v>3641290.3201286797</v>
      </c>
      <c r="D48" s="327">
        <f>'Sales By Region &amp; Market'!D37</f>
        <v>66166.9161081817</v>
      </c>
      <c r="E48" s="328">
        <f>'Sales By Region &amp; Market'!E37</f>
        <v>1.8507589425800511E-2</v>
      </c>
      <c r="F48" s="528">
        <f>'Sales By Region &amp; Market'!F37</f>
        <v>8249041.7037035907</v>
      </c>
      <c r="G48" s="528">
        <f>'Sales By Region &amp; Market'!G37</f>
        <v>126153.37779597007</v>
      </c>
      <c r="H48" s="329">
        <f>'Sales By Region &amp; Market'!H37</f>
        <v>1.5530605953747884E-2</v>
      </c>
      <c r="I48" s="56"/>
      <c r="J48" s="54" t="s">
        <v>160</v>
      </c>
      <c r="K48" s="60">
        <f>'Sales By Region &amp; Market'!C73</f>
        <v>5053454.3847447513</v>
      </c>
      <c r="L48" s="327">
        <f>'Sales By Region &amp; Market'!D73</f>
        <v>-506568.658746453</v>
      </c>
      <c r="M48" s="328">
        <f>'Sales By Region &amp; Market'!E73</f>
        <v>-9.110909339475913E-2</v>
      </c>
      <c r="N48" s="528">
        <f>'Sales By Region &amp; Market'!F73</f>
        <v>11729306.159574213</v>
      </c>
      <c r="O48" s="528">
        <f>'Sales By Region &amp; Market'!G73</f>
        <v>-359142.77997108921</v>
      </c>
      <c r="P48" s="329">
        <f>'Sales By Region &amp; Market'!H73</f>
        <v>-2.9709583236623087E-2</v>
      </c>
    </row>
    <row r="49" spans="2:16">
      <c r="B49" s="54" t="s">
        <v>125</v>
      </c>
      <c r="C49" s="60">
        <f>'Sales By Region &amp; Market'!C38</f>
        <v>1505232.7602936688</v>
      </c>
      <c r="D49" s="327">
        <f>'Sales By Region &amp; Market'!D38</f>
        <v>57239.03336325055</v>
      </c>
      <c r="E49" s="328">
        <f>'Sales By Region &amp; Market'!E38</f>
        <v>3.9529890426107564E-2</v>
      </c>
      <c r="F49" s="528">
        <f>'Sales By Region &amp; Market'!F38</f>
        <v>3413586.5399858318</v>
      </c>
      <c r="G49" s="528">
        <f>'Sales By Region &amp; Market'!G38</f>
        <v>161617.41665796563</v>
      </c>
      <c r="H49" s="329">
        <f>'Sales By Region &amp; Market'!H38</f>
        <v>4.9698324470121735E-2</v>
      </c>
      <c r="I49" s="56"/>
      <c r="J49" s="54" t="s">
        <v>161</v>
      </c>
      <c r="K49" s="60">
        <f>'Sales By Region &amp; Market'!C74</f>
        <v>2407526.8377630329</v>
      </c>
      <c r="L49" s="327">
        <f>'Sales By Region &amp; Market'!D74</f>
        <v>-160038.59937342536</v>
      </c>
      <c r="M49" s="328">
        <f>'Sales By Region &amp; Market'!E74</f>
        <v>-6.2330874632707478E-2</v>
      </c>
      <c r="N49" s="528">
        <f>'Sales By Region &amp; Market'!F74</f>
        <v>5450900.9963885192</v>
      </c>
      <c r="O49" s="528">
        <f>'Sales By Region &amp; Market'!G74</f>
        <v>-2659.7401933763176</v>
      </c>
      <c r="P49" s="329">
        <f>'Sales By Region &amp; Market'!H74</f>
        <v>-4.8770708200516924E-4</v>
      </c>
    </row>
    <row r="50" spans="2:16">
      <c r="B50" s="54" t="s">
        <v>126</v>
      </c>
      <c r="C50" s="60">
        <f>'Sales By Region &amp; Market'!C39</f>
        <v>1440383.5298332127</v>
      </c>
      <c r="D50" s="327">
        <f>'Sales By Region &amp; Market'!D39</f>
        <v>-52929.155174751533</v>
      </c>
      <c r="E50" s="328">
        <f>'Sales By Region &amp; Market'!E39</f>
        <v>-3.5444120783363765E-2</v>
      </c>
      <c r="F50" s="528">
        <f>'Sales By Region &amp; Market'!F39</f>
        <v>3306245.5016312692</v>
      </c>
      <c r="G50" s="528">
        <f>'Sales By Region &amp; Market'!G39</f>
        <v>82306.339884605724</v>
      </c>
      <c r="H50" s="329">
        <f>'Sales By Region &amp; Market'!H39</f>
        <v>2.5529743507943198E-2</v>
      </c>
      <c r="I50" s="56"/>
      <c r="J50" s="54" t="s">
        <v>162</v>
      </c>
      <c r="K50" s="60">
        <f>'Sales By Region &amp; Market'!C75</f>
        <v>6663511.5446832944</v>
      </c>
      <c r="L50" s="327">
        <f>'Sales By Region &amp; Market'!D75</f>
        <v>-587265.65481309313</v>
      </c>
      <c r="M50" s="328">
        <f>'Sales By Region &amp; Market'!E75</f>
        <v>-8.0993476789478852E-2</v>
      </c>
      <c r="N50" s="528">
        <f>'Sales By Region &amp; Market'!F75</f>
        <v>15090444.121330885</v>
      </c>
      <c r="O50" s="528">
        <f>'Sales By Region &amp; Market'!G75</f>
        <v>-112506.01043415815</v>
      </c>
      <c r="P50" s="329">
        <f>'Sales By Region &amp; Market'!H75</f>
        <v>-7.4002749110574327E-3</v>
      </c>
    </row>
    <row r="51" spans="2:16">
      <c r="B51" s="54" t="s">
        <v>127</v>
      </c>
      <c r="C51" s="60">
        <f>'Sales By Region &amp; Market'!C40</f>
        <v>1077346.6305192725</v>
      </c>
      <c r="D51" s="327">
        <f>'Sales By Region &amp; Market'!D40</f>
        <v>24540.990361771313</v>
      </c>
      <c r="E51" s="328">
        <f>'Sales By Region &amp; Market'!E40</f>
        <v>2.3310086330939436E-2</v>
      </c>
      <c r="F51" s="528">
        <f>'Sales By Region &amp; Market'!F40</f>
        <v>2475065.1272716336</v>
      </c>
      <c r="G51" s="528">
        <f>'Sales By Region &amp; Market'!G40</f>
        <v>129527.34299430251</v>
      </c>
      <c r="H51" s="329">
        <f>'Sales By Region &amp; Market'!H40</f>
        <v>5.5222876332478424E-2</v>
      </c>
      <c r="I51" s="56"/>
      <c r="J51" s="54" t="s">
        <v>163</v>
      </c>
      <c r="K51" s="60">
        <f>'Sales By Region &amp; Market'!C76</f>
        <v>4224455.717687157</v>
      </c>
      <c r="L51" s="327">
        <f>'Sales By Region &amp; Market'!D76</f>
        <v>-76206.739975687116</v>
      </c>
      <c r="M51" s="328">
        <f>'Sales By Region &amp; Market'!E76</f>
        <v>-1.7719767762732298E-2</v>
      </c>
      <c r="N51" s="528">
        <f>'Sales By Region &amp; Market'!F76</f>
        <v>9562081.6163498349</v>
      </c>
      <c r="O51" s="528">
        <f>'Sales By Region &amp; Market'!G76</f>
        <v>3425.1193710062653</v>
      </c>
      <c r="P51" s="329">
        <f>'Sales By Region &amp; Market'!H76</f>
        <v>3.5832644180579465E-4</v>
      </c>
    </row>
    <row r="52" spans="2:16">
      <c r="B52" s="54" t="s">
        <v>128</v>
      </c>
      <c r="C52" s="60">
        <f>'Sales By Region &amp; Market'!C41</f>
        <v>2680255.5650405111</v>
      </c>
      <c r="D52" s="327">
        <f>'Sales By Region &amp; Market'!D41</f>
        <v>81673.922688462306</v>
      </c>
      <c r="E52" s="328">
        <f>'Sales By Region &amp; Market'!E41</f>
        <v>3.1430193055060972E-2</v>
      </c>
      <c r="F52" s="528">
        <f>'Sales By Region &amp; Market'!F41</f>
        <v>6206819.7300979877</v>
      </c>
      <c r="G52" s="528">
        <f>'Sales By Region &amp; Market'!G41</f>
        <v>321312.91402855422</v>
      </c>
      <c r="H52" s="329">
        <f>'Sales By Region &amp; Market'!H41</f>
        <v>5.4593924375596813E-2</v>
      </c>
      <c r="I52" s="56"/>
      <c r="J52" s="54" t="s">
        <v>164</v>
      </c>
      <c r="K52" s="60">
        <f>'Sales By Region &amp; Market'!C77</f>
        <v>2085304.7465472608</v>
      </c>
      <c r="L52" s="327">
        <f>'Sales By Region &amp; Market'!D77</f>
        <v>-33508.251089562662</v>
      </c>
      <c r="M52" s="328">
        <f>'Sales By Region &amp; Market'!E77</f>
        <v>-1.5814633536293875E-2</v>
      </c>
      <c r="N52" s="528">
        <f>'Sales By Region &amp; Market'!F77</f>
        <v>4728722.187519406</v>
      </c>
      <c r="O52" s="528">
        <f>'Sales By Region &amp; Market'!G77</f>
        <v>-104387.60913905129</v>
      </c>
      <c r="P52" s="329">
        <f>'Sales By Region &amp; Market'!H77</f>
        <v>-2.1598435278921944E-2</v>
      </c>
    </row>
    <row r="53" spans="2:16">
      <c r="B53" s="54" t="s">
        <v>129</v>
      </c>
      <c r="C53" s="60">
        <f>'Sales By Region &amp; Market'!C42</f>
        <v>4441792.5511571085</v>
      </c>
      <c r="D53" s="327">
        <f>'Sales By Region &amp; Market'!D42</f>
        <v>101638.33194904868</v>
      </c>
      <c r="E53" s="328">
        <f>'Sales By Region &amp; Market'!E42</f>
        <v>2.3418138346151772E-2</v>
      </c>
      <c r="F53" s="528">
        <f>'Sales By Region &amp; Market'!F42</f>
        <v>9971931.5166374613</v>
      </c>
      <c r="G53" s="528">
        <f>'Sales By Region &amp; Market'!G42</f>
        <v>160489.12195162475</v>
      </c>
      <c r="H53" s="329">
        <f>'Sales By Region &amp; Market'!H42</f>
        <v>1.635734232497256E-2</v>
      </c>
      <c r="I53" s="56"/>
      <c r="J53" s="54" t="s">
        <v>165</v>
      </c>
      <c r="K53" s="60">
        <f>'Sales By Region &amp; Market'!C78</f>
        <v>4142130.213429383</v>
      </c>
      <c r="L53" s="327">
        <f>'Sales By Region &amp; Market'!D78</f>
        <v>-113644.22342908569</v>
      </c>
      <c r="M53" s="328">
        <f>'Sales By Region &amp; Market'!E78</f>
        <v>-2.6703535423502303E-2</v>
      </c>
      <c r="N53" s="528">
        <f>'Sales By Region &amp; Market'!F78</f>
        <v>9507565.1422919147</v>
      </c>
      <c r="O53" s="528">
        <f>'Sales By Region &amp; Market'!G78</f>
        <v>-220646.74307943508</v>
      </c>
      <c r="P53" s="329">
        <f>'Sales By Region &amp; Market'!H78</f>
        <v>-2.2681120197559558E-2</v>
      </c>
    </row>
    <row r="54" spans="2:16">
      <c r="B54" s="54" t="s">
        <v>130</v>
      </c>
      <c r="C54" s="60">
        <f>'Sales By Region &amp; Market'!C43</f>
        <v>3597209.0703362403</v>
      </c>
      <c r="D54" s="327">
        <f>'Sales By Region &amp; Market'!D43</f>
        <v>10922.730289801955</v>
      </c>
      <c r="E54" s="328">
        <f>'Sales By Region &amp; Market'!E43</f>
        <v>3.0456938610374648E-3</v>
      </c>
      <c r="F54" s="528">
        <f>'Sales By Region &amp; Market'!F43</f>
        <v>8042620.5403787289</v>
      </c>
      <c r="G54" s="528">
        <f>'Sales By Region &amp; Market'!G43</f>
        <v>-20588.767391886562</v>
      </c>
      <c r="H54" s="329">
        <f>'Sales By Region &amp; Market'!H43</f>
        <v>-2.5534209278239759E-3</v>
      </c>
      <c r="I54" s="56"/>
      <c r="J54" s="54" t="s">
        <v>166</v>
      </c>
      <c r="K54" s="60">
        <f>'Sales By Region &amp; Market'!C79</f>
        <v>1099549.8276742785</v>
      </c>
      <c r="L54" s="327">
        <f>'Sales By Region &amp; Market'!D79</f>
        <v>17547.26662765909</v>
      </c>
      <c r="M54" s="328">
        <f>'Sales By Region &amp; Market'!E79</f>
        <v>1.6217398423424845E-2</v>
      </c>
      <c r="N54" s="528">
        <f>'Sales By Region &amp; Market'!F79</f>
        <v>2347471.1623537238</v>
      </c>
      <c r="O54" s="528">
        <f>'Sales By Region &amp; Market'!G79</f>
        <v>44063.975021272898</v>
      </c>
      <c r="P54" s="329">
        <f>'Sales By Region &amp; Market'!H79</f>
        <v>1.912991123045981E-2</v>
      </c>
    </row>
    <row r="55" spans="2:16" ht="15" thickBot="1">
      <c r="B55" s="55" t="s">
        <v>131</v>
      </c>
      <c r="C55" s="62">
        <f>'Sales By Region &amp; Market'!C44</f>
        <v>3001061.3088926263</v>
      </c>
      <c r="D55" s="59">
        <f>'Sales By Region &amp; Market'!D44</f>
        <v>61836.286457004491</v>
      </c>
      <c r="E55" s="67">
        <f>'Sales By Region &amp; Market'!E44</f>
        <v>2.1038296144390862E-2</v>
      </c>
      <c r="F55" s="529">
        <f>'Sales By Region &amp; Market'!F44</f>
        <v>6620447.4014326809</v>
      </c>
      <c r="G55" s="529">
        <f>'Sales By Region &amp; Market'!G44</f>
        <v>182631.05450958107</v>
      </c>
      <c r="H55" s="68">
        <f>'Sales By Region &amp; Market'!H44</f>
        <v>2.8368478482128191E-2</v>
      </c>
      <c r="I55" s="56"/>
      <c r="J55" s="55" t="s">
        <v>167</v>
      </c>
      <c r="K55" s="62">
        <f>'Sales By Region &amp; Market'!C80</f>
        <v>5013584.5996649861</v>
      </c>
      <c r="L55" s="59">
        <f>'Sales By Region &amp; Market'!D80</f>
        <v>99099.268147913739</v>
      </c>
      <c r="M55" s="67">
        <f>'Sales By Region &amp; Market'!E80</f>
        <v>2.0164729664036332E-2</v>
      </c>
      <c r="N55" s="529">
        <f>'Sales By Region &amp; Market'!F80</f>
        <v>10968854.296116035</v>
      </c>
      <c r="O55" s="529">
        <f>'Sales By Region &amp; Market'!G80</f>
        <v>376591.58334373124</v>
      </c>
      <c r="P55" s="68">
        <f>'Sales By Region &amp; Market'!H80</f>
        <v>3.5553459497339658E-2</v>
      </c>
    </row>
    <row r="72" spans="17:17">
      <c r="Q72" s="522"/>
    </row>
  </sheetData>
  <mergeCells count="26">
    <mergeCell ref="N44:P44"/>
    <mergeCell ref="B33:B34"/>
    <mergeCell ref="C33:E33"/>
    <mergeCell ref="F33:H33"/>
    <mergeCell ref="J33:J34"/>
    <mergeCell ref="K33:M33"/>
    <mergeCell ref="N33:P33"/>
    <mergeCell ref="B44:B45"/>
    <mergeCell ref="C44:E44"/>
    <mergeCell ref="F44:H44"/>
    <mergeCell ref="J44:J45"/>
    <mergeCell ref="K44:M44"/>
    <mergeCell ref="N20:P20"/>
    <mergeCell ref="B2:P2"/>
    <mergeCell ref="B3:P3"/>
    <mergeCell ref="B4:B5"/>
    <mergeCell ref="C4:E4"/>
    <mergeCell ref="F4:H4"/>
    <mergeCell ref="J4:J5"/>
    <mergeCell ref="K4:M4"/>
    <mergeCell ref="N4:P4"/>
    <mergeCell ref="B20:B21"/>
    <mergeCell ref="C20:E20"/>
    <mergeCell ref="F20:H20"/>
    <mergeCell ref="J20:J21"/>
    <mergeCell ref="K20:M20"/>
  </mergeCells>
  <conditionalFormatting sqref="B6:P55">
    <cfRule type="cellIs" dxfId="71" priority="1" operator="lessThan">
      <formula>0</formula>
    </cfRule>
  </conditionalFormatting>
  <conditionalFormatting sqref="C4:E4">
    <cfRule type="cellIs" dxfId="70" priority="24" operator="lessThan">
      <formula>0</formula>
    </cfRule>
  </conditionalFormatting>
  <conditionalFormatting sqref="K4:M4">
    <cfRule type="cellIs" dxfId="69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0AD9-83BA-4E38-80AD-AE3DB95D16F0}">
  <sheetPr>
    <tabColor theme="0" tint="-0.14999847407452621"/>
  </sheetPr>
  <dimension ref="B2:S155"/>
  <sheetViews>
    <sheetView showGridLines="0" zoomScale="55" zoomScaleNormal="55" workbookViewId="0">
      <selection activeCell="O165" sqref="O165"/>
    </sheetView>
  </sheetViews>
  <sheetFormatPr defaultColWidth="13.21875" defaultRowHeight="14.4"/>
  <cols>
    <col min="1" max="1" width="3.77734375" style="10" customWidth="1"/>
    <col min="2" max="2" width="45.21875" style="10" bestFit="1" customWidth="1"/>
    <col min="3" max="3" width="16.44140625" style="10" bestFit="1" customWidth="1"/>
    <col min="4" max="4" width="16" style="10" bestFit="1" customWidth="1"/>
    <col min="5" max="5" width="12.44140625" style="388" bestFit="1" customWidth="1"/>
    <col min="6" max="6" width="18.77734375" style="457" bestFit="1" customWidth="1"/>
    <col min="7" max="7" width="16.5546875" style="457" customWidth="1"/>
    <col min="8" max="8" width="16.109375" style="388" bestFit="1" customWidth="1"/>
    <col min="9" max="9" width="3.77734375" style="10" customWidth="1"/>
    <col min="10" max="10" width="54.44140625" style="10" bestFit="1" customWidth="1"/>
    <col min="11" max="11" width="17.5546875" style="10" customWidth="1"/>
    <col min="12" max="12" width="16" style="10" bestFit="1" customWidth="1"/>
    <col min="13" max="13" width="17.44140625" style="388" bestFit="1" customWidth="1"/>
    <col min="14" max="14" width="18.77734375" style="457" bestFit="1" customWidth="1"/>
    <col min="15" max="15" width="16" style="457" bestFit="1" customWidth="1"/>
    <col min="16" max="16" width="16.109375" style="388" bestFit="1" customWidth="1"/>
    <col min="17" max="16384" width="13.21875" style="10"/>
  </cols>
  <sheetData>
    <row r="2" spans="2:19" ht="23.4">
      <c r="B2" s="453" t="s">
        <v>250</v>
      </c>
      <c r="C2" s="453"/>
      <c r="D2" s="453"/>
      <c r="E2" s="453"/>
      <c r="F2" s="538"/>
      <c r="G2" s="538"/>
      <c r="H2" s="453"/>
      <c r="I2" s="453"/>
      <c r="J2" s="453"/>
      <c r="K2" s="453"/>
      <c r="L2" s="453"/>
      <c r="M2" s="453"/>
      <c r="N2" s="538"/>
      <c r="O2" s="538"/>
      <c r="P2" s="453"/>
    </row>
    <row r="3" spans="2:19" ht="15" customHeight="1" thickBot="1">
      <c r="B3" s="454" t="str">
        <f>'HOME PAGE'!H5</f>
        <v>4 WEEKS ENDING 1-25-2026</v>
      </c>
      <c r="C3" s="454"/>
      <c r="D3" s="454"/>
      <c r="E3" s="454"/>
      <c r="F3" s="539"/>
      <c r="G3" s="539"/>
      <c r="H3" s="454"/>
      <c r="I3" s="454"/>
      <c r="J3" s="454"/>
      <c r="K3" s="454"/>
      <c r="L3" s="454"/>
      <c r="M3" s="454"/>
      <c r="N3" s="539"/>
      <c r="O3" s="539"/>
      <c r="P3" s="454"/>
    </row>
    <row r="4" spans="2:19" ht="15" customHeight="1" thickBot="1">
      <c r="B4" s="451" t="s">
        <v>413</v>
      </c>
      <c r="C4" s="441" t="s">
        <v>263</v>
      </c>
      <c r="D4" s="442"/>
      <c r="E4" s="443"/>
      <c r="F4" s="525" t="s">
        <v>266</v>
      </c>
      <c r="G4" s="534"/>
      <c r="H4" s="551"/>
      <c r="I4" s="343"/>
      <c r="J4" s="451" t="s">
        <v>414</v>
      </c>
      <c r="K4" s="441" t="s">
        <v>263</v>
      </c>
      <c r="L4" s="442"/>
      <c r="M4" s="443"/>
      <c r="N4" s="525" t="s">
        <v>266</v>
      </c>
      <c r="O4" s="534"/>
      <c r="P4" s="551"/>
    </row>
    <row r="5" spans="2:19" ht="15.75" customHeight="1" thickBot="1">
      <c r="B5" s="452"/>
      <c r="C5" s="364" t="s">
        <v>268</v>
      </c>
      <c r="D5" s="364" t="s">
        <v>269</v>
      </c>
      <c r="E5" s="386" t="s">
        <v>270</v>
      </c>
      <c r="F5" s="526" t="s">
        <v>268</v>
      </c>
      <c r="G5" s="526" t="s">
        <v>269</v>
      </c>
      <c r="H5" s="386" t="s">
        <v>270</v>
      </c>
      <c r="I5" s="346"/>
      <c r="J5" s="452"/>
      <c r="K5" s="364" t="s">
        <v>268</v>
      </c>
      <c r="L5" s="364" t="s">
        <v>269</v>
      </c>
      <c r="M5" s="386" t="s">
        <v>270</v>
      </c>
      <c r="N5" s="526" t="s">
        <v>268</v>
      </c>
      <c r="O5" s="526" t="s">
        <v>269</v>
      </c>
      <c r="P5" s="386" t="s">
        <v>270</v>
      </c>
    </row>
    <row r="6" spans="2:19" ht="15" customHeight="1" thickBot="1">
      <c r="B6" s="333" t="s">
        <v>415</v>
      </c>
      <c r="C6" s="334">
        <f>'DMI SR Data'!C69</f>
        <v>14813982.280088333</v>
      </c>
      <c r="D6" s="334">
        <f>'DMI SR Data'!D69</f>
        <v>166725.17596085183</v>
      </c>
      <c r="E6" s="63">
        <f>'DMI SR Data'!E69</f>
        <v>1.1382689248615019E-2</v>
      </c>
      <c r="F6" s="540">
        <f>'DMI SR Data'!F69</f>
        <v>32468909.202591941</v>
      </c>
      <c r="G6" s="540">
        <f>'DMI SR Data'!G69</f>
        <v>390249.76645258069</v>
      </c>
      <c r="H6" s="63">
        <f>'DMI SR Data'!H69</f>
        <v>1.2165401338839331E-2</v>
      </c>
      <c r="I6" s="343"/>
      <c r="J6" s="333" t="s">
        <v>414</v>
      </c>
      <c r="K6" s="334">
        <f>'DMI SR Data'!C63</f>
        <v>51211066.541345075</v>
      </c>
      <c r="L6" s="334">
        <f>'DMI SR Data'!D63</f>
        <v>1787287.8689436316</v>
      </c>
      <c r="M6" s="63">
        <f>'DMI SR Data'!E63</f>
        <v>3.6162509564281145E-2</v>
      </c>
      <c r="N6" s="540">
        <f>'DMI SR Data'!F63</f>
        <v>115137496.31534445</v>
      </c>
      <c r="O6" s="540">
        <f>'DMI SR Data'!G63</f>
        <v>2456960.2589291036</v>
      </c>
      <c r="P6" s="63">
        <f>'DMI SR Data'!H63</f>
        <v>2.1804655399393792E-2</v>
      </c>
    </row>
    <row r="7" spans="2:19" ht="15" customHeight="1">
      <c r="B7" s="335" t="s">
        <v>416</v>
      </c>
      <c r="C7" s="336">
        <f>'DMI SR Data'!C70</f>
        <v>12648029.45468834</v>
      </c>
      <c r="D7" s="336">
        <f>'DMI SR Data'!D70</f>
        <v>104644.80259488896</v>
      </c>
      <c r="E7" s="328">
        <f>'DMI SR Data'!E70</f>
        <v>8.342628843597176E-3</v>
      </c>
      <c r="F7" s="541">
        <f>'DMI SR Data'!F70</f>
        <v>28534950.745206103</v>
      </c>
      <c r="G7" s="541">
        <f>'DMI SR Data'!G70</f>
        <v>1002302.5102457106</v>
      </c>
      <c r="H7" s="328">
        <f>'DMI SR Data'!H70</f>
        <v>3.6404144697312749E-2</v>
      </c>
      <c r="I7" s="343"/>
      <c r="J7" s="335" t="s">
        <v>417</v>
      </c>
      <c r="K7" s="337">
        <f>'DMI SR Data'!C64</f>
        <v>15898869.01038504</v>
      </c>
      <c r="L7" s="337">
        <f>'DMI SR Data'!D64</f>
        <v>631897.41002922133</v>
      </c>
      <c r="M7" s="71">
        <f>'DMI SR Data'!E64</f>
        <v>4.138983333240065E-2</v>
      </c>
      <c r="N7" s="545">
        <f>'DMI SR Data'!F64</f>
        <v>35025369.94129166</v>
      </c>
      <c r="O7" s="545">
        <f>'DMI SR Data'!G64</f>
        <v>1449178.0219673216</v>
      </c>
      <c r="P7" s="71">
        <f>'DMI SR Data'!H64</f>
        <v>4.3160880943537441E-2</v>
      </c>
    </row>
    <row r="8" spans="2:19" ht="15" customHeight="1" thickBot="1">
      <c r="B8" s="338" t="s">
        <v>418</v>
      </c>
      <c r="C8" s="339">
        <f>'DMI SR Data'!C71</f>
        <v>2165952.8253999888</v>
      </c>
      <c r="D8" s="339">
        <f>'DMI SR Data'!D71</f>
        <v>62080.373365954496</v>
      </c>
      <c r="E8" s="64">
        <f>'DMI SR Data'!E71</f>
        <v>2.9507669681179998E-2</v>
      </c>
      <c r="F8" s="542">
        <f>'DMI SR Data'!F71</f>
        <v>4754799.2689156216</v>
      </c>
      <c r="G8" s="542">
        <f>'DMI SR Data'!G71</f>
        <v>208788.06773667783</v>
      </c>
      <c r="H8" s="64">
        <f>'DMI SR Data'!H71</f>
        <v>4.5927750394132681E-2</v>
      </c>
      <c r="I8" s="343"/>
      <c r="J8" s="335" t="s">
        <v>419</v>
      </c>
      <c r="K8" s="337">
        <f>'DMI SR Data'!C65</f>
        <v>9803322.7248841971</v>
      </c>
      <c r="L8" s="337">
        <f>'DMI SR Data'!D65</f>
        <v>397207.19287292473</v>
      </c>
      <c r="M8" s="71">
        <f>'DMI SR Data'!E65</f>
        <v>4.22286108990617E-2</v>
      </c>
      <c r="N8" s="545">
        <f>'DMI SR Data'!F65</f>
        <v>22508506.805215463</v>
      </c>
      <c r="O8" s="545">
        <f>'DMI SR Data'!G65</f>
        <v>805202.66053823382</v>
      </c>
      <c r="P8" s="71">
        <f>'DMI SR Data'!H65</f>
        <v>3.7100464296617758E-2</v>
      </c>
    </row>
    <row r="9" spans="2:19" ht="15" customHeight="1" thickBot="1">
      <c r="B9" s="362"/>
      <c r="C9" s="362"/>
      <c r="D9" s="362"/>
      <c r="E9" s="387"/>
      <c r="F9" s="474"/>
      <c r="G9" s="474"/>
      <c r="H9" s="387"/>
      <c r="I9" s="343"/>
      <c r="J9" s="335" t="s">
        <v>420</v>
      </c>
      <c r="K9" s="337">
        <f>'DMI SR Data'!C66</f>
        <v>17978249.198808812</v>
      </c>
      <c r="L9" s="337">
        <f>'DMI SR Data'!D66</f>
        <v>523131.46037162095</v>
      </c>
      <c r="M9" s="71">
        <f>'DMI SR Data'!E66</f>
        <v>2.9970090618160361E-2</v>
      </c>
      <c r="N9" s="545">
        <f>'DMI SR Data'!F66</f>
        <v>41350213.996723346</v>
      </c>
      <c r="O9" s="545">
        <f>'DMI SR Data'!G66</f>
        <v>721592.95038039237</v>
      </c>
      <c r="P9" s="71">
        <f>'DMI SR Data'!H66</f>
        <v>1.7760704936485756E-2</v>
      </c>
    </row>
    <row r="10" spans="2:19" ht="15" customHeight="1" thickBot="1">
      <c r="B10" s="451" t="s">
        <v>421</v>
      </c>
      <c r="C10" s="441" t="s">
        <v>263</v>
      </c>
      <c r="D10" s="442"/>
      <c r="E10" s="443"/>
      <c r="F10" s="525" t="s">
        <v>266</v>
      </c>
      <c r="G10" s="534"/>
      <c r="H10" s="551"/>
      <c r="I10" s="343"/>
      <c r="J10" s="335" t="s">
        <v>422</v>
      </c>
      <c r="K10" s="337">
        <f>'DMI SR Data'!C67</f>
        <v>1282955.8623740512</v>
      </c>
      <c r="L10" s="337">
        <f>'DMI SR Data'!D67</f>
        <v>55096.819560808362</v>
      </c>
      <c r="M10" s="71">
        <f>'DMI SR Data'!E67</f>
        <v>4.487226761352979E-2</v>
      </c>
      <c r="N10" s="545">
        <f>'DMI SR Data'!F67</f>
        <v>2826699.3685254171</v>
      </c>
      <c r="O10" s="545">
        <f>'DMI SR Data'!G67</f>
        <v>91561.628287457861</v>
      </c>
      <c r="P10" s="71">
        <f>'DMI SR Data'!H67</f>
        <v>3.3476057509078838E-2</v>
      </c>
    </row>
    <row r="11" spans="2:19" ht="15" customHeight="1" thickBot="1">
      <c r="B11" s="452"/>
      <c r="C11" s="364" t="s">
        <v>268</v>
      </c>
      <c r="D11" s="364" t="s">
        <v>269</v>
      </c>
      <c r="E11" s="386" t="s">
        <v>270</v>
      </c>
      <c r="F11" s="526" t="s">
        <v>268</v>
      </c>
      <c r="G11" s="526" t="s">
        <v>269</v>
      </c>
      <c r="H11" s="386" t="s">
        <v>270</v>
      </c>
      <c r="I11" s="343"/>
      <c r="J11" s="338" t="s">
        <v>463</v>
      </c>
      <c r="K11" s="337">
        <f>'DMI SR Data'!C68</f>
        <v>6247669.7448930098</v>
      </c>
      <c r="L11" s="337">
        <f>'DMI SR Data'!D68</f>
        <v>179954.98610910494</v>
      </c>
      <c r="M11" s="71">
        <f>'DMI SR Data'!E68</f>
        <v>2.9657786046813385E-2</v>
      </c>
      <c r="N11" s="545">
        <f>'DMI SR Data'!F68</f>
        <v>14212630.544110488</v>
      </c>
      <c r="O11" s="545">
        <f>'DMI SR Data'!G68</f>
        <v>175343.99827761576</v>
      </c>
      <c r="P11" s="71">
        <f>'DMI SR Data'!H68</f>
        <v>1.2491302909939429E-2</v>
      </c>
    </row>
    <row r="12" spans="2:19" ht="15" thickBot="1">
      <c r="B12" s="333" t="s">
        <v>423</v>
      </c>
      <c r="C12" s="334">
        <f>'DMI SR Data'!C18</f>
        <v>46603503.703965418</v>
      </c>
      <c r="D12" s="334">
        <f>'DMI SR Data'!D18</f>
        <v>49371.722139053047</v>
      </c>
      <c r="E12" s="63">
        <f>'DMI SR Data'!E18</f>
        <v>1.0605228802961378E-3</v>
      </c>
      <c r="F12" s="540">
        <f>'DMI SR Data'!F18</f>
        <v>106431149.5268787</v>
      </c>
      <c r="G12" s="540">
        <f>'DMI SR Data'!G18</f>
        <v>1999380.1998478323</v>
      </c>
      <c r="H12" s="65">
        <f>'DMI SR Data'!H18</f>
        <v>1.9145325342393844E-2</v>
      </c>
      <c r="I12" s="343"/>
      <c r="S12" s="457"/>
    </row>
    <row r="13" spans="2:19" ht="15" thickBot="1">
      <c r="B13" s="335" t="s">
        <v>424</v>
      </c>
      <c r="C13" s="337">
        <f>'DMI SR Data'!C19</f>
        <v>4010872.1626336561</v>
      </c>
      <c r="D13" s="336">
        <f>'DMI SR Data'!D19</f>
        <v>31789.568068150897</v>
      </c>
      <c r="E13" s="328">
        <f>'DMI SR Data'!E19</f>
        <v>7.9891701950514926E-3</v>
      </c>
      <c r="F13" s="541">
        <f>'DMI SR Data'!F19</f>
        <v>9398210.0351660065</v>
      </c>
      <c r="G13" s="541">
        <f>'DMI SR Data'!G19</f>
        <v>-8572.9551477748901</v>
      </c>
      <c r="H13" s="329">
        <f>'DMI SR Data'!H19</f>
        <v>-9.113588733366669E-4</v>
      </c>
      <c r="I13" s="343"/>
      <c r="J13" s="451" t="s">
        <v>425</v>
      </c>
      <c r="K13" s="441" t="s">
        <v>263</v>
      </c>
      <c r="L13" s="442"/>
      <c r="M13" s="443"/>
      <c r="N13" s="525" t="s">
        <v>266</v>
      </c>
      <c r="O13" s="534"/>
      <c r="P13" s="551"/>
    </row>
    <row r="14" spans="2:19" ht="15" customHeight="1" thickBot="1">
      <c r="B14" s="335" t="s">
        <v>426</v>
      </c>
      <c r="C14" s="337">
        <f>'DMI SR Data'!C20</f>
        <v>4264584.3382733986</v>
      </c>
      <c r="D14" s="336">
        <f>'DMI SR Data'!D20</f>
        <v>220619.49540815642</v>
      </c>
      <c r="E14" s="328">
        <f>'DMI SR Data'!E20</f>
        <v>5.4555245651404433E-2</v>
      </c>
      <c r="F14" s="541">
        <f>'DMI SR Data'!F20</f>
        <v>9428518.995417593</v>
      </c>
      <c r="G14" s="541">
        <f>'DMI SR Data'!G20</f>
        <v>425933.37609536014</v>
      </c>
      <c r="H14" s="329">
        <f>'DMI SR Data'!H20</f>
        <v>4.7312338266595338E-2</v>
      </c>
      <c r="I14" s="343"/>
      <c r="J14" s="452"/>
      <c r="K14" s="364" t="s">
        <v>268</v>
      </c>
      <c r="L14" s="364" t="s">
        <v>269</v>
      </c>
      <c r="M14" s="386" t="s">
        <v>270</v>
      </c>
      <c r="N14" s="526" t="s">
        <v>268</v>
      </c>
      <c r="O14" s="526" t="s">
        <v>269</v>
      </c>
      <c r="P14" s="386" t="s">
        <v>270</v>
      </c>
    </row>
    <row r="15" spans="2:19" ht="15" customHeight="1" thickBot="1">
      <c r="B15" s="335" t="s">
        <v>427</v>
      </c>
      <c r="C15" s="337">
        <f>'DMI SR Data'!C21</f>
        <v>26418102.850445848</v>
      </c>
      <c r="D15" s="336">
        <f>'DMI SR Data'!D21</f>
        <v>398280.6183016412</v>
      </c>
      <c r="E15" s="328">
        <f>'DMI SR Data'!E21</f>
        <v>1.5306815501975865E-2</v>
      </c>
      <c r="F15" s="541">
        <f>'DMI SR Data'!F21</f>
        <v>60589863.516175076</v>
      </c>
      <c r="G15" s="541">
        <f>'DMI SR Data'!G21</f>
        <v>2002630.0564456359</v>
      </c>
      <c r="H15" s="329">
        <f>'DMI SR Data'!H21</f>
        <v>3.4182021204707765E-2</v>
      </c>
      <c r="I15" s="343"/>
      <c r="J15" s="333" t="s">
        <v>402</v>
      </c>
      <c r="K15" s="334">
        <f>'DMI SR Data'!C58</f>
        <v>19704243.523160703</v>
      </c>
      <c r="L15" s="334">
        <f>'DMI SR Data'!D58</f>
        <v>-225853.61003269255</v>
      </c>
      <c r="M15" s="63">
        <f>'DMI SR Data'!E58</f>
        <v>-1.1332288474226019E-2</v>
      </c>
      <c r="N15" s="540">
        <f>'DMI SR Data'!F58</f>
        <v>43739759.635332435</v>
      </c>
      <c r="O15" s="540">
        <f>'DMI SR Data'!G58</f>
        <v>-780688.70312671363</v>
      </c>
      <c r="P15" s="63">
        <f>'DMI SR Data'!H58</f>
        <v>-1.7535508564326674E-2</v>
      </c>
    </row>
    <row r="16" spans="2:19" ht="15" customHeight="1">
      <c r="B16" s="335" t="s">
        <v>428</v>
      </c>
      <c r="C16" s="337">
        <f>'DMI SR Data'!C22</f>
        <v>7072307.7094805604</v>
      </c>
      <c r="D16" s="336">
        <f>'DMI SR Data'!D22</f>
        <v>-572166.55186479911</v>
      </c>
      <c r="E16" s="328">
        <f>'DMI SR Data'!E22</f>
        <v>-7.4847076764714346E-2</v>
      </c>
      <c r="F16" s="541">
        <f>'DMI SR Data'!F22</f>
        <v>16421632.332209002</v>
      </c>
      <c r="G16" s="541">
        <f>'DMI SR Data'!G22</f>
        <v>-378903.4179799743</v>
      </c>
      <c r="H16" s="329">
        <f>'DMI SR Data'!H22</f>
        <v>-2.2553055665246409E-2</v>
      </c>
      <c r="I16" s="343"/>
      <c r="J16" s="335" t="s">
        <v>403</v>
      </c>
      <c r="K16" s="337">
        <f>'DMI SR Data'!C59</f>
        <v>2292381.8593129748</v>
      </c>
      <c r="L16" s="337">
        <f>'DMI SR Data'!D59</f>
        <v>42100.512011023238</v>
      </c>
      <c r="M16" s="71">
        <f>'DMI SR Data'!E59</f>
        <v>1.8708999237584678E-2</v>
      </c>
      <c r="N16" s="545">
        <f>'DMI SR Data'!F59</f>
        <v>5135637.0315602385</v>
      </c>
      <c r="O16" s="545">
        <f>'DMI SR Data'!G59</f>
        <v>116453.51521035284</v>
      </c>
      <c r="P16" s="71">
        <f>'DMI SR Data'!H59</f>
        <v>2.3201685061127561E-2</v>
      </c>
      <c r="Q16" s="347"/>
    </row>
    <row r="17" spans="2:17" ht="15" customHeight="1">
      <c r="B17" s="335" t="s">
        <v>429</v>
      </c>
      <c r="C17" s="337">
        <f>'DMI SR Data'!C23</f>
        <v>1395736.1329108179</v>
      </c>
      <c r="D17" s="336">
        <f>'DMI SR Data'!D23</f>
        <v>-13136.558394052088</v>
      </c>
      <c r="E17" s="328">
        <f>'DMI SR Data'!E23</f>
        <v>-9.3241628396425712E-3</v>
      </c>
      <c r="F17" s="541">
        <f>'DMI SR Data'!F23</f>
        <v>2977160.9832781106</v>
      </c>
      <c r="G17" s="541">
        <f>'DMI SR Data'!G23</f>
        <v>-112357.57976359129</v>
      </c>
      <c r="H17" s="329">
        <f>'DMI SR Data'!H23</f>
        <v>-3.636734250690913E-2</v>
      </c>
      <c r="I17" s="343"/>
      <c r="J17" s="335" t="s">
        <v>404</v>
      </c>
      <c r="K17" s="337">
        <f>'DMI SR Data'!C60</f>
        <v>2858708.2961510294</v>
      </c>
      <c r="L17" s="337">
        <f>'DMI SR Data'!D60</f>
        <v>-45773.045905836392</v>
      </c>
      <c r="M17" s="71">
        <f>'DMI SR Data'!E60</f>
        <v>-1.5759455997545264E-2</v>
      </c>
      <c r="N17" s="545">
        <f>'DMI SR Data'!F60</f>
        <v>6515624.3813790195</v>
      </c>
      <c r="O17" s="545">
        <f>'DMI SR Data'!G60</f>
        <v>-74079.380587601103</v>
      </c>
      <c r="P17" s="71">
        <f>'DMI SR Data'!H60</f>
        <v>-1.124168600949263E-2</v>
      </c>
    </row>
    <row r="18" spans="2:17" ht="15" customHeight="1">
      <c r="B18" s="335" t="s">
        <v>430</v>
      </c>
      <c r="C18" s="337">
        <f>'DMI SR Data'!C24</f>
        <v>807476.02834834077</v>
      </c>
      <c r="D18" s="336">
        <f>'DMI SR Data'!D24</f>
        <v>-23715.904566946789</v>
      </c>
      <c r="E18" s="328">
        <f>'DMI SR Data'!E24</f>
        <v>-2.8532404644215716E-2</v>
      </c>
      <c r="F18" s="541">
        <f>'DMI SR Data'!F24</f>
        <v>1854768.0576654063</v>
      </c>
      <c r="G18" s="541">
        <f>'DMI SR Data'!G24</f>
        <v>-26637.535849596839</v>
      </c>
      <c r="H18" s="329">
        <f>'DMI SR Data'!H24</f>
        <v>-1.4158316495610239E-2</v>
      </c>
      <c r="I18" s="343"/>
      <c r="J18" s="335" t="s">
        <v>395</v>
      </c>
      <c r="K18" s="337">
        <f>'DMI SR Data'!C61</f>
        <v>5452492.4263222329</v>
      </c>
      <c r="L18" s="337">
        <f>'DMI SR Data'!D61</f>
        <v>-77591.871903582476</v>
      </c>
      <c r="M18" s="71">
        <f>'DMI SR Data'!E61</f>
        <v>-1.4030866026486399E-2</v>
      </c>
      <c r="N18" s="545">
        <f>'DMI SR Data'!F61</f>
        <v>12382384.389718032</v>
      </c>
      <c r="O18" s="545">
        <f>'DMI SR Data'!G61</f>
        <v>92118.241784853861</v>
      </c>
      <c r="P18" s="71">
        <f>'DMI SR Data'!H61</f>
        <v>7.4952194424483757E-3</v>
      </c>
    </row>
    <row r="19" spans="2:17" ht="15" customHeight="1" thickBot="1">
      <c r="B19" s="338" t="s">
        <v>431</v>
      </c>
      <c r="C19" s="340">
        <f>'DMI SR Data'!C25</f>
        <v>2624760.1143511129</v>
      </c>
      <c r="D19" s="341">
        <f>'DMI SR Data'!D25</f>
        <v>17605.359946185723</v>
      </c>
      <c r="E19" s="67">
        <f>'DMI SR Data'!E25</f>
        <v>6.752709986409716E-3</v>
      </c>
      <c r="F19" s="543">
        <f>'DMI SR Data'!F25</f>
        <v>5759698.3641882231</v>
      </c>
      <c r="G19" s="543">
        <f>'DMI SR Data'!G25</f>
        <v>125004.36070532352</v>
      </c>
      <c r="H19" s="68">
        <f>'DMI SR Data'!H25</f>
        <v>2.2184764714473618E-2</v>
      </c>
      <c r="I19" s="343"/>
      <c r="J19" s="335" t="s">
        <v>399</v>
      </c>
      <c r="K19" s="337">
        <f>'DMI SR Data'!C62</f>
        <v>9100660.9413744658</v>
      </c>
      <c r="L19" s="337">
        <f>'DMI SR Data'!D62</f>
        <v>-144589.20423429832</v>
      </c>
      <c r="M19" s="71">
        <f>'DMI SR Data'!E62</f>
        <v>-1.5639296066312945E-2</v>
      </c>
      <c r="N19" s="545">
        <f>'DMI SR Data'!F62</f>
        <v>20376171.503285106</v>
      </c>
      <c r="O19" s="545">
        <f>'DMI SR Data'!G62</f>
        <v>-245123.40892437473</v>
      </c>
      <c r="P19" s="71">
        <f>'DMI SR Data'!H62</f>
        <v>-1.1886906713081426E-2</v>
      </c>
    </row>
    <row r="20" spans="2:17" ht="15" customHeight="1" thickBot="1">
      <c r="B20" s="343"/>
      <c r="C20" s="362"/>
      <c r="D20" s="362"/>
      <c r="E20" s="387"/>
      <c r="F20" s="474"/>
      <c r="G20" s="474"/>
      <c r="H20" s="387"/>
      <c r="I20" s="343"/>
      <c r="J20" s="9"/>
      <c r="K20" s="9"/>
      <c r="L20" s="9"/>
      <c r="M20" s="391"/>
      <c r="N20" s="495"/>
      <c r="O20" s="495"/>
      <c r="P20" s="391"/>
    </row>
    <row r="21" spans="2:17" ht="15" customHeight="1" thickBot="1">
      <c r="B21" s="451" t="s">
        <v>433</v>
      </c>
      <c r="C21" s="441" t="s">
        <v>263</v>
      </c>
      <c r="D21" s="442"/>
      <c r="E21" s="443"/>
      <c r="F21" s="525" t="s">
        <v>266</v>
      </c>
      <c r="G21" s="534"/>
      <c r="H21" s="551"/>
      <c r="I21" s="343"/>
      <c r="J21" s="451" t="s">
        <v>432</v>
      </c>
      <c r="K21" s="441" t="s">
        <v>263</v>
      </c>
      <c r="L21" s="442"/>
      <c r="M21" s="443"/>
      <c r="N21" s="525" t="s">
        <v>266</v>
      </c>
      <c r="O21" s="534"/>
      <c r="P21" s="551"/>
    </row>
    <row r="22" spans="2:17" ht="15" thickBot="1">
      <c r="B22" s="452"/>
      <c r="C22" s="364" t="s">
        <v>268</v>
      </c>
      <c r="D22" s="364" t="s">
        <v>269</v>
      </c>
      <c r="E22" s="386" t="s">
        <v>270</v>
      </c>
      <c r="F22" s="526" t="s">
        <v>268</v>
      </c>
      <c r="G22" s="526" t="s">
        <v>269</v>
      </c>
      <c r="H22" s="386" t="s">
        <v>270</v>
      </c>
      <c r="I22" s="343"/>
      <c r="J22" s="452"/>
      <c r="K22" s="364" t="s">
        <v>268</v>
      </c>
      <c r="L22" s="364" t="s">
        <v>269</v>
      </c>
      <c r="M22" s="386" t="s">
        <v>270</v>
      </c>
      <c r="N22" s="526" t="s">
        <v>268</v>
      </c>
      <c r="O22" s="526" t="s">
        <v>269</v>
      </c>
      <c r="P22" s="386" t="s">
        <v>270</v>
      </c>
    </row>
    <row r="23" spans="2:17" ht="15" customHeight="1" thickBot="1">
      <c r="B23" s="333" t="s">
        <v>434</v>
      </c>
      <c r="C23" s="334">
        <f>'DMI SR Data'!C9</f>
        <v>60810988.876303405</v>
      </c>
      <c r="D23" s="334">
        <f>'DMI SR Data'!D9</f>
        <v>1000729.2465519905</v>
      </c>
      <c r="E23" s="63">
        <f>'DMI SR Data'!E9</f>
        <v>1.6731732193554932E-2</v>
      </c>
      <c r="F23" s="540">
        <f>'DMI SR Data'!F9</f>
        <v>135117312.90851057</v>
      </c>
      <c r="G23" s="540">
        <f>'DMI SR Data'!G9</f>
        <v>384397.38237300515</v>
      </c>
      <c r="H23" s="65">
        <f>'DMI SR Data'!H9</f>
        <v>2.8530324670249852E-3</v>
      </c>
      <c r="I23" s="343"/>
      <c r="J23" s="333" t="s">
        <v>381</v>
      </c>
      <c r="K23" s="334">
        <f>'DMI SR Data'!C40</f>
        <v>16714339.214028349</v>
      </c>
      <c r="L23" s="334">
        <f>'DMI SR Data'!D40</f>
        <v>579375.23495345749</v>
      </c>
      <c r="M23" s="63">
        <f>'DMI SR Data'!E40</f>
        <v>3.590805877873899E-2</v>
      </c>
      <c r="N23" s="540">
        <f>'DMI SR Data'!F40</f>
        <v>37834895.518155716</v>
      </c>
      <c r="O23" s="540">
        <f>'DMI SR Data'!G40</f>
        <v>585381.25790261477</v>
      </c>
      <c r="P23" s="65">
        <f>'DMI SR Data'!H40</f>
        <v>1.5715138023349819E-2</v>
      </c>
    </row>
    <row r="24" spans="2:17" ht="15" customHeight="1">
      <c r="B24" s="335" t="s">
        <v>436</v>
      </c>
      <c r="C24" s="337">
        <f>'DMI SR Data'!C10</f>
        <v>5111554.0059807999</v>
      </c>
      <c r="D24" s="336">
        <f>'DMI SR Data'!D10</f>
        <v>55956.05296061933</v>
      </c>
      <c r="E24" s="328">
        <f>'DMI SR Data'!E10</f>
        <v>1.1068137435096388E-2</v>
      </c>
      <c r="F24" s="541">
        <f>'DMI SR Data'!F10</f>
        <v>11454122.450611159</v>
      </c>
      <c r="G24" s="541">
        <f>'DMI SR Data'!G10</f>
        <v>5581.5845569837838</v>
      </c>
      <c r="H24" s="329">
        <f>'DMI SR Data'!H10</f>
        <v>4.875367631812034E-4</v>
      </c>
      <c r="I24" s="343"/>
      <c r="J24" s="335" t="s">
        <v>435</v>
      </c>
      <c r="K24" s="337">
        <f>'DMI SR Data'!C41</f>
        <v>4493307.7095582271</v>
      </c>
      <c r="L24" s="336">
        <f>'DMI SR Data'!D41</f>
        <v>154332.79427294992</v>
      </c>
      <c r="M24" s="328">
        <f>'DMI SR Data'!E41</f>
        <v>3.5568952871626112E-2</v>
      </c>
      <c r="N24" s="541">
        <f>'DMI SR Data'!F41</f>
        <v>10446518.956021914</v>
      </c>
      <c r="O24" s="541">
        <f>'DMI SR Data'!G41</f>
        <v>261741.45867628977</v>
      </c>
      <c r="P24" s="329">
        <f>'DMI SR Data'!H41</f>
        <v>2.5699280985225774E-2</v>
      </c>
    </row>
    <row r="25" spans="2:17" ht="15" customHeight="1">
      <c r="B25" s="335" t="s">
        <v>438</v>
      </c>
      <c r="C25" s="337">
        <f>'DMI SR Data'!C11</f>
        <v>11348838.13168926</v>
      </c>
      <c r="D25" s="336">
        <f>'DMI SR Data'!D11</f>
        <v>72704.239161349833</v>
      </c>
      <c r="E25" s="328">
        <f>'DMI SR Data'!E11</f>
        <v>6.4476211309912731E-3</v>
      </c>
      <c r="F25" s="541">
        <f>'DMI SR Data'!F11</f>
        <v>25880569.144236922</v>
      </c>
      <c r="G25" s="541">
        <f>'DMI SR Data'!G11</f>
        <v>158321.28470485285</v>
      </c>
      <c r="H25" s="329">
        <f>'DMI SR Data'!H11</f>
        <v>6.1550330114785298E-3</v>
      </c>
      <c r="I25" s="343"/>
      <c r="J25" s="335" t="s">
        <v>437</v>
      </c>
      <c r="K25" s="337">
        <f>'DMI SR Data'!C42</f>
        <v>7587317.9027336081</v>
      </c>
      <c r="L25" s="336">
        <f>'DMI SR Data'!D42</f>
        <v>277020.17687942553</v>
      </c>
      <c r="M25" s="328">
        <f>'DMI SR Data'!E42</f>
        <v>3.7894513639259018E-2</v>
      </c>
      <c r="N25" s="541">
        <f>'DMI SR Data'!F42</f>
        <v>17500097.529690553</v>
      </c>
      <c r="O25" s="541">
        <f>'DMI SR Data'!G42</f>
        <v>267645.49478230625</v>
      </c>
      <c r="P25" s="329">
        <f>'DMI SR Data'!H42</f>
        <v>1.5531480618087868E-2</v>
      </c>
    </row>
    <row r="26" spans="2:17" ht="15" customHeight="1">
      <c r="B26" s="335" t="s">
        <v>440</v>
      </c>
      <c r="C26" s="337">
        <f>'DMI SR Data'!C12</f>
        <v>4864404.4396949513</v>
      </c>
      <c r="D26" s="336">
        <f>'DMI SR Data'!D12</f>
        <v>-7130.3654807154089</v>
      </c>
      <c r="E26" s="328">
        <f>'DMI SR Data'!E12</f>
        <v>-1.4636794697925368E-3</v>
      </c>
      <c r="F26" s="541">
        <f>'DMI SR Data'!F12</f>
        <v>11007316.234952193</v>
      </c>
      <c r="G26" s="541">
        <f>'DMI SR Data'!G12</f>
        <v>471109.43990453146</v>
      </c>
      <c r="H26" s="329">
        <f>'DMI SR Data'!H12</f>
        <v>4.4713382061366456E-2</v>
      </c>
      <c r="I26" s="343"/>
      <c r="J26" s="335" t="s">
        <v>439</v>
      </c>
      <c r="K26" s="337">
        <f>'DMI SR Data'!C43</f>
        <v>2763227.8733131704</v>
      </c>
      <c r="L26" s="336">
        <f>'DMI SR Data'!D43</f>
        <v>111996.56302401517</v>
      </c>
      <c r="M26" s="328">
        <f>'DMI SR Data'!E43</f>
        <v>4.2243225851085892E-2</v>
      </c>
      <c r="N26" s="541">
        <f>'DMI SR Data'!F43</f>
        <v>5758502.8077686615</v>
      </c>
      <c r="O26" s="541">
        <f>'DMI SR Data'!G43</f>
        <v>162674.66730037145</v>
      </c>
      <c r="P26" s="329">
        <f>'DMI SR Data'!H43</f>
        <v>2.907070467799569E-2</v>
      </c>
    </row>
    <row r="27" spans="2:17" ht="15" customHeight="1">
      <c r="B27" s="335" t="s">
        <v>149</v>
      </c>
      <c r="C27" s="337">
        <f>'DMI SR Data'!C13</f>
        <v>2603459.4205191904</v>
      </c>
      <c r="D27" s="336">
        <f>'DMI SR Data'!D13</f>
        <v>83500.422297548503</v>
      </c>
      <c r="E27" s="328">
        <f>'DMI SR Data'!E13</f>
        <v>3.3135627348093964E-2</v>
      </c>
      <c r="F27" s="541">
        <f>'DMI SR Data'!F13</f>
        <v>5971386.3316017222</v>
      </c>
      <c r="G27" s="541">
        <f>'DMI SR Data'!G13</f>
        <v>215548.75201372057</v>
      </c>
      <c r="H27" s="329">
        <f>'DMI SR Data'!H13</f>
        <v>3.7448720370102828E-2</v>
      </c>
      <c r="I27" s="343"/>
      <c r="J27" s="335" t="s">
        <v>441</v>
      </c>
      <c r="K27" s="337">
        <f>'DMI SR Data'!C44</f>
        <v>1082515.7615157976</v>
      </c>
      <c r="L27" s="336">
        <f>'DMI SR Data'!D44</f>
        <v>18597.84146250668</v>
      </c>
      <c r="M27" s="328">
        <f>'DMI SR Data'!E44</f>
        <v>1.7480522803465071E-2</v>
      </c>
      <c r="N27" s="541">
        <f>'DMI SR Data'!F44</f>
        <v>2538034.0895913183</v>
      </c>
      <c r="O27" s="541">
        <f>'DMI SR Data'!G44</f>
        <v>38164.323794669006</v>
      </c>
      <c r="P27" s="329">
        <f>'DMI SR Data'!H44</f>
        <v>1.5266524807346089E-2</v>
      </c>
    </row>
    <row r="28" spans="2:17" ht="15" customHeight="1" thickBot="1">
      <c r="B28" s="335" t="s">
        <v>443</v>
      </c>
      <c r="C28" s="337">
        <f>'DMI SR Data'!C14</f>
        <v>12408713.610071745</v>
      </c>
      <c r="D28" s="336">
        <f>'DMI SR Data'!D14</f>
        <v>235537.63380505517</v>
      </c>
      <c r="E28" s="328">
        <f>'DMI SR Data'!E14</f>
        <v>1.9348905681168888E-2</v>
      </c>
      <c r="F28" s="541">
        <f>'DMI SR Data'!F14</f>
        <v>27771033.398443114</v>
      </c>
      <c r="G28" s="541">
        <f>'DMI SR Data'!G14</f>
        <v>335736.71504392475</v>
      </c>
      <c r="H28" s="329">
        <f>'DMI SR Data'!H14</f>
        <v>1.2237400561703258E-2</v>
      </c>
      <c r="I28" s="343"/>
      <c r="J28" s="338" t="s">
        <v>442</v>
      </c>
      <c r="K28" s="340">
        <f>'DMI SR Data'!C45</f>
        <v>787969.96690754453</v>
      </c>
      <c r="L28" s="341">
        <f>'DMI SR Data'!D45</f>
        <v>17427.859314555884</v>
      </c>
      <c r="M28" s="67">
        <f>'DMI SR Data'!E45</f>
        <v>2.2617659882335113E-2</v>
      </c>
      <c r="N28" s="543">
        <f>'DMI SR Data'!F45</f>
        <v>1771946.1897464979</v>
      </c>
      <c r="O28" s="543">
        <f>'DMI SR Data'!G45</f>
        <v>35359.368012211286</v>
      </c>
      <c r="P28" s="68">
        <f>'DMI SR Data'!H45</f>
        <v>2.0361416757095251E-2</v>
      </c>
    </row>
    <row r="29" spans="2:17" ht="15" customHeight="1" thickBot="1">
      <c r="B29" s="335" t="s">
        <v>151</v>
      </c>
      <c r="C29" s="337">
        <f>'DMI SR Data'!C15</f>
        <v>6363998.9969015792</v>
      </c>
      <c r="D29" s="336">
        <f>'DMI SR Data'!D15</f>
        <v>119329.40821407549</v>
      </c>
      <c r="E29" s="328">
        <f>'DMI SR Data'!E15</f>
        <v>1.9109002729343121E-2</v>
      </c>
      <c r="F29" s="541">
        <f>'DMI SR Data'!F15</f>
        <v>14184857.723283319</v>
      </c>
      <c r="G29" s="541">
        <f>'DMI SR Data'!G15</f>
        <v>174346.03397222236</v>
      </c>
      <c r="H29" s="329">
        <f>'DMI SR Data'!H15</f>
        <v>1.244394479219731E-2</v>
      </c>
      <c r="I29" s="343"/>
      <c r="J29" s="9"/>
      <c r="K29" s="9"/>
      <c r="L29" s="9"/>
      <c r="M29" s="391"/>
      <c r="N29" s="495"/>
      <c r="O29" s="495"/>
      <c r="P29" s="391"/>
    </row>
    <row r="30" spans="2:17" ht="15" customHeight="1" thickBot="1">
      <c r="B30" s="335" t="s">
        <v>445</v>
      </c>
      <c r="C30" s="337">
        <f>'DMI SR Data'!C16</f>
        <v>8121604.7775248196</v>
      </c>
      <c r="D30" s="336">
        <f>'DMI SR Data'!D16</f>
        <v>284505.69070367981</v>
      </c>
      <c r="E30" s="328">
        <f>'DMI SR Data'!E16</f>
        <v>3.6302423581973636E-2</v>
      </c>
      <c r="F30" s="541">
        <f>'DMI SR Data'!F16</f>
        <v>18409539.998840217</v>
      </c>
      <c r="G30" s="541">
        <f>'DMI SR Data'!G16</f>
        <v>867117.24798123166</v>
      </c>
      <c r="H30" s="329">
        <f>'DMI SR Data'!H16</f>
        <v>4.9429731588173716E-2</v>
      </c>
      <c r="I30" s="343"/>
      <c r="J30" s="451" t="s">
        <v>444</v>
      </c>
      <c r="K30" s="441" t="s">
        <v>263</v>
      </c>
      <c r="L30" s="442"/>
      <c r="M30" s="443"/>
      <c r="N30" s="525" t="s">
        <v>266</v>
      </c>
      <c r="O30" s="534"/>
      <c r="P30" s="551"/>
    </row>
    <row r="31" spans="2:17" ht="15" customHeight="1" thickBot="1">
      <c r="B31" s="338" t="s">
        <v>446</v>
      </c>
      <c r="C31" s="340">
        <f>'DMI SR Data'!C17</f>
        <v>9988415.4939209893</v>
      </c>
      <c r="D31" s="341">
        <f>'DMI SR Data'!D17</f>
        <v>156326.16489029676</v>
      </c>
      <c r="E31" s="67">
        <f>'DMI SR Data'!E17</f>
        <v>1.5899587530060443E-2</v>
      </c>
      <c r="F31" s="543">
        <f>'DMI SR Data'!F17</f>
        <v>22402301.358460154</v>
      </c>
      <c r="G31" s="543">
        <f>'DMI SR Data'!G17</f>
        <v>120450.0561138019</v>
      </c>
      <c r="H31" s="68">
        <f>'DMI SR Data'!H17</f>
        <v>5.4057472370403134E-3</v>
      </c>
      <c r="I31" s="362"/>
      <c r="J31" s="452"/>
      <c r="K31" s="364" t="s">
        <v>268</v>
      </c>
      <c r="L31" s="364" t="s">
        <v>269</v>
      </c>
      <c r="M31" s="386" t="s">
        <v>270</v>
      </c>
      <c r="N31" s="526" t="s">
        <v>268</v>
      </c>
      <c r="O31" s="526" t="s">
        <v>269</v>
      </c>
      <c r="P31" s="386" t="s">
        <v>270</v>
      </c>
    </row>
    <row r="32" spans="2:17" ht="15" customHeight="1" thickBot="1">
      <c r="B32" s="343"/>
      <c r="C32" s="362"/>
      <c r="D32" s="362"/>
      <c r="E32" s="387"/>
      <c r="F32" s="474"/>
      <c r="G32" s="474"/>
      <c r="H32" s="387"/>
      <c r="I32" s="362"/>
      <c r="J32" s="333" t="s">
        <v>447</v>
      </c>
      <c r="K32" s="334">
        <f>'DMI SR Data'!C37</f>
        <v>12709332.113700092</v>
      </c>
      <c r="L32" s="334">
        <f>'DMI SR Data'!D37</f>
        <v>-816638.70674613863</v>
      </c>
      <c r="M32" s="63">
        <f>'DMI SR Data'!E37</f>
        <v>-6.0375607606049618E-2</v>
      </c>
      <c r="N32" s="540">
        <f>'DMI SR Data'!F37</f>
        <v>27932990.082569901</v>
      </c>
      <c r="O32" s="540">
        <f>'DMI SR Data'!G37</f>
        <v>-654595.81683246791</v>
      </c>
      <c r="P32" s="65">
        <f>'DMI SR Data'!H37</f>
        <v>-2.2897904675684855E-2</v>
      </c>
      <c r="Q32" s="347"/>
    </row>
    <row r="33" spans="2:16" ht="15" customHeight="1" thickBot="1">
      <c r="B33" s="451" t="s">
        <v>449</v>
      </c>
      <c r="C33" s="441" t="s">
        <v>263</v>
      </c>
      <c r="D33" s="442"/>
      <c r="E33" s="443"/>
      <c r="F33" s="525" t="s">
        <v>266</v>
      </c>
      <c r="G33" s="534"/>
      <c r="H33" s="551"/>
      <c r="I33" s="362"/>
      <c r="J33" s="335" t="s">
        <v>448</v>
      </c>
      <c r="K33" s="337">
        <f>'DMI SR Data'!C38</f>
        <v>3608588.4184930925</v>
      </c>
      <c r="L33" s="336">
        <f>'DMI SR Data'!D38</f>
        <v>-178585.18086337391</v>
      </c>
      <c r="M33" s="328">
        <f>'DMI SR Data'!E38</f>
        <v>-4.7155266633069029E-2</v>
      </c>
      <c r="N33" s="541">
        <f>'DMI SR Data'!F38</f>
        <v>8209384.7084924905</v>
      </c>
      <c r="O33" s="541">
        <f>'DMI SR Data'!G38</f>
        <v>69542.482921744697</v>
      </c>
      <c r="P33" s="329">
        <f>'DMI SR Data'!H38</f>
        <v>8.5434681649334491E-3</v>
      </c>
    </row>
    <row r="34" spans="2:16" ht="15" customHeight="1" thickBot="1">
      <c r="B34" s="452"/>
      <c r="C34" s="364" t="s">
        <v>268</v>
      </c>
      <c r="D34" s="364" t="s">
        <v>269</v>
      </c>
      <c r="E34" s="386" t="s">
        <v>270</v>
      </c>
      <c r="F34" s="526" t="s">
        <v>268</v>
      </c>
      <c r="G34" s="526" t="s">
        <v>269</v>
      </c>
      <c r="H34" s="386" t="s">
        <v>270</v>
      </c>
      <c r="I34" s="362"/>
      <c r="J34" s="338" t="s">
        <v>450</v>
      </c>
      <c r="K34" s="342">
        <f>'DMI SR Data'!C39</f>
        <v>9100743.6952069998</v>
      </c>
      <c r="L34" s="339">
        <f>'DMI SR Data'!D39</f>
        <v>-638053.52588277124</v>
      </c>
      <c r="M34" s="64">
        <f>'DMI SR Data'!E39</f>
        <v>-6.5516666113659264E-2</v>
      </c>
      <c r="N34" s="542">
        <f>'DMI SR Data'!F39</f>
        <v>20456810.270327691</v>
      </c>
      <c r="O34" s="542">
        <f>'DMI SR Data'!G39</f>
        <v>8893.2564960755408</v>
      </c>
      <c r="P34" s="66">
        <f>'DMI SR Data'!H39</f>
        <v>4.3492236837912936E-4</v>
      </c>
    </row>
    <row r="35" spans="2:16" ht="15" thickBot="1">
      <c r="B35" s="333" t="s">
        <v>451</v>
      </c>
      <c r="C35" s="334">
        <f>'DMI SR Data'!C26</f>
        <v>37724540.722837046</v>
      </c>
      <c r="D35" s="334">
        <f>'DMI SR Data'!D26</f>
        <v>-299865.51308465749</v>
      </c>
      <c r="E35" s="63">
        <f>'DMI SR Data'!E26</f>
        <v>-7.8861326913074632E-3</v>
      </c>
      <c r="F35" s="540">
        <f>'DMI SR Data'!F26</f>
        <v>85528328.384855762</v>
      </c>
      <c r="G35" s="540">
        <f>'DMI SR Data'!G26</f>
        <v>-162013.2832403034</v>
      </c>
      <c r="H35" s="63">
        <f>'DMI SR Data'!H26</f>
        <v>-1.8906831281853044E-3</v>
      </c>
      <c r="I35" s="362"/>
      <c r="J35" s="385"/>
      <c r="K35" s="40"/>
      <c r="L35" s="40"/>
      <c r="M35" s="392"/>
      <c r="N35" s="512"/>
      <c r="O35" s="512"/>
      <c r="P35" s="392"/>
    </row>
    <row r="36" spans="2:16" ht="15" thickBot="1">
      <c r="B36" s="348" t="s">
        <v>368</v>
      </c>
      <c r="C36" s="344">
        <f>'DMI SR Data'!C27</f>
        <v>3423365.3249967801</v>
      </c>
      <c r="D36" s="344">
        <f>'DMI SR Data'!D27</f>
        <v>224636.26623308519</v>
      </c>
      <c r="E36" s="70">
        <f>'DMI SR Data'!E27</f>
        <v>7.022672508558972E-2</v>
      </c>
      <c r="F36" s="544">
        <f>'DMI SR Data'!F27</f>
        <v>7438311.0721922172</v>
      </c>
      <c r="G36" s="544">
        <f>'DMI SR Data'!G27</f>
        <v>485442.10124759097</v>
      </c>
      <c r="H36" s="73">
        <f>'DMI SR Data'!H27</f>
        <v>6.9818962974307008E-2</v>
      </c>
      <c r="I36" s="362"/>
      <c r="J36" s="451" t="s">
        <v>452</v>
      </c>
      <c r="K36" s="441" t="s">
        <v>263</v>
      </c>
      <c r="L36" s="442"/>
      <c r="M36" s="443"/>
      <c r="N36" s="525" t="s">
        <v>266</v>
      </c>
      <c r="O36" s="534"/>
      <c r="P36" s="551"/>
    </row>
    <row r="37" spans="2:16" ht="15" thickBot="1">
      <c r="B37" s="349" t="s">
        <v>369</v>
      </c>
      <c r="C37" s="337">
        <f>'DMI SR Data'!C28</f>
        <v>11105804.507925</v>
      </c>
      <c r="D37" s="337">
        <f>'DMI SR Data'!D28</f>
        <v>-466367.42433925718</v>
      </c>
      <c r="E37" s="71">
        <f>'DMI SR Data'!E28</f>
        <v>-4.0300768694853453E-2</v>
      </c>
      <c r="F37" s="545">
        <f>'DMI SR Data'!F28</f>
        <v>26235062.733815681</v>
      </c>
      <c r="G37" s="545">
        <f>'DMI SR Data'!G28</f>
        <v>123940.22842944413</v>
      </c>
      <c r="H37" s="74">
        <f>'DMI SR Data'!H28</f>
        <v>4.7466449749097375E-3</v>
      </c>
      <c r="I37" s="362"/>
      <c r="J37" s="452"/>
      <c r="K37" s="61" t="s">
        <v>268</v>
      </c>
      <c r="L37" s="364" t="s">
        <v>269</v>
      </c>
      <c r="M37" s="386" t="s">
        <v>270</v>
      </c>
      <c r="N37" s="526" t="s">
        <v>268</v>
      </c>
      <c r="O37" s="526" t="s">
        <v>269</v>
      </c>
      <c r="P37" s="386" t="s">
        <v>270</v>
      </c>
    </row>
    <row r="38" spans="2:16" ht="15" customHeight="1" thickBot="1">
      <c r="B38" s="349" t="s">
        <v>370</v>
      </c>
      <c r="C38" s="337">
        <f>'DMI SR Data'!C29</f>
        <v>3000654.730891061</v>
      </c>
      <c r="D38" s="337">
        <f>'DMI SR Data'!D29</f>
        <v>-28802.517802405637</v>
      </c>
      <c r="E38" s="71">
        <f>'DMI SR Data'!E29</f>
        <v>-9.507484489120116E-3</v>
      </c>
      <c r="F38" s="545">
        <f>'DMI SR Data'!F29</f>
        <v>6923355.8525955137</v>
      </c>
      <c r="G38" s="545">
        <f>'DMI SR Data'!G29</f>
        <v>84890.973300248384</v>
      </c>
      <c r="H38" s="74">
        <f>'DMI SR Data'!H29</f>
        <v>1.2413747061459908E-2</v>
      </c>
      <c r="I38" s="362"/>
      <c r="J38" s="333" t="s">
        <v>452</v>
      </c>
      <c r="K38" s="334">
        <f>'DMI SR Data'!C48</f>
        <v>26649104.675721776</v>
      </c>
      <c r="L38" s="334">
        <f>'DMI SR Data'!D48</f>
        <v>-243304.65419503674</v>
      </c>
      <c r="M38" s="63">
        <f>'DMI SR Data'!E48</f>
        <v>-9.0473356704551307E-3</v>
      </c>
      <c r="N38" s="540">
        <f>'DMI SR Data'!F48</f>
        <v>59335333.286672384</v>
      </c>
      <c r="O38" s="540">
        <f>'DMI SR Data'!G48</f>
        <v>-2061863.5922152027</v>
      </c>
      <c r="P38" s="65">
        <f>'DMI SR Data'!H48</f>
        <v>-3.3582373414904346E-2</v>
      </c>
    </row>
    <row r="39" spans="2:16" ht="15" customHeight="1">
      <c r="B39" s="349" t="s">
        <v>371</v>
      </c>
      <c r="C39" s="337">
        <f>'DMI SR Data'!C30</f>
        <v>3106708.5847790213</v>
      </c>
      <c r="D39" s="337">
        <f>'DMI SR Data'!D30</f>
        <v>12745.582778333221</v>
      </c>
      <c r="E39" s="71">
        <f>'DMI SR Data'!E30</f>
        <v>4.1195007083444065E-3</v>
      </c>
      <c r="F39" s="545">
        <f>'DMI SR Data'!F30</f>
        <v>6981114.4975140169</v>
      </c>
      <c r="G39" s="545">
        <f>'DMI SR Data'!G30</f>
        <v>155755.59862412326</v>
      </c>
      <c r="H39" s="74">
        <f>'DMI SR Data'!H30</f>
        <v>2.2820133114092513E-2</v>
      </c>
      <c r="I39" s="362"/>
      <c r="J39" s="335" t="s">
        <v>465</v>
      </c>
      <c r="K39" s="337">
        <f>'DMI SR Data'!C49</f>
        <v>26649104.675721776</v>
      </c>
      <c r="L39" s="336">
        <f>'DMI SR Data'!D49</f>
        <v>-243304.65419504046</v>
      </c>
      <c r="M39" s="328">
        <f>'DMI SR Data'!E49</f>
        <v>-9.0473356704552678E-3</v>
      </c>
      <c r="N39" s="541">
        <f>'DMI SR Data'!F49</f>
        <v>59851964.441652372</v>
      </c>
      <c r="O39" s="541">
        <f>'DMI SR Data'!G49</f>
        <v>-1545332.8872352242</v>
      </c>
      <c r="P39" s="329">
        <f>'DMI SR Data'!H49</f>
        <v>-2.5169395958218196E-2</v>
      </c>
    </row>
    <row r="40" spans="2:16" ht="15" customHeight="1">
      <c r="B40" s="349" t="s">
        <v>372</v>
      </c>
      <c r="C40" s="337">
        <f>'DMI SR Data'!C31</f>
        <v>5548507.9745771084</v>
      </c>
      <c r="D40" s="337">
        <f>'DMI SR Data'!D31</f>
        <v>-82605.440647065639</v>
      </c>
      <c r="E40" s="71">
        <f>'DMI SR Data'!E31</f>
        <v>-1.4669468461376589E-2</v>
      </c>
      <c r="F40" s="545">
        <f>'DMI SR Data'!F31</f>
        <v>13100491.545025155</v>
      </c>
      <c r="G40" s="545">
        <f>'DMI SR Data'!G31</f>
        <v>-177341.10215972923</v>
      </c>
      <c r="H40" s="74">
        <f>'DMI SR Data'!H31</f>
        <v>-1.3356178442068888E-2</v>
      </c>
      <c r="I40" s="362"/>
    </row>
    <row r="41" spans="2:16" ht="15" customHeight="1">
      <c r="B41" s="349" t="s">
        <v>373</v>
      </c>
      <c r="C41" s="337">
        <f>'DMI SR Data'!C32</f>
        <v>6738503.2861198606</v>
      </c>
      <c r="D41" s="337">
        <f>'DMI SR Data'!D32</f>
        <v>42810.25289831683</v>
      </c>
      <c r="E41" s="71">
        <f>'DMI SR Data'!E32</f>
        <v>6.3937000525424691E-3</v>
      </c>
      <c r="F41" s="545">
        <f>'DMI SR Data'!F32</f>
        <v>15107247.101101469</v>
      </c>
      <c r="G41" s="545">
        <f>'DMI SR Data'!G32</f>
        <v>396755.56747647934</v>
      </c>
      <c r="H41" s="74">
        <f>'DMI SR Data'!H32</f>
        <v>2.6970925245399329E-2</v>
      </c>
      <c r="I41" s="362"/>
    </row>
    <row r="42" spans="2:16">
      <c r="B42" s="349" t="s">
        <v>374</v>
      </c>
      <c r="C42" s="337">
        <f>'DMI SR Data'!C33</f>
        <v>1840040.0149867788</v>
      </c>
      <c r="D42" s="337">
        <f>'DMI SR Data'!D33</f>
        <v>-49151.728055172833</v>
      </c>
      <c r="E42" s="71">
        <f>'DMI SR Data'!E33</f>
        <v>-2.6017331610834464E-2</v>
      </c>
      <c r="F42" s="545">
        <f>'DMI SR Data'!F33</f>
        <v>4248999.0911060665</v>
      </c>
      <c r="G42" s="545">
        <f>'DMI SR Data'!G33</f>
        <v>-73735.444349536672</v>
      </c>
      <c r="H42" s="74">
        <f>'DMI SR Data'!H33</f>
        <v>-1.70575925365644E-2</v>
      </c>
      <c r="I42" s="362"/>
    </row>
    <row r="43" spans="2:16" ht="15" customHeight="1" thickBot="1">
      <c r="B43" s="349" t="s">
        <v>375</v>
      </c>
      <c r="C43" s="337">
        <f>'DMI SR Data'!C34</f>
        <v>912505.81281960197</v>
      </c>
      <c r="D43" s="337">
        <f>'DMI SR Data'!D34</f>
        <v>5657.7584437008481</v>
      </c>
      <c r="E43" s="71">
        <f>'DMI SR Data'!E34</f>
        <v>6.2389265945931322E-3</v>
      </c>
      <c r="F43" s="545">
        <f>'DMI SR Data'!F34</f>
        <v>2122191.0077736787</v>
      </c>
      <c r="G43" s="545">
        <f>'DMI SR Data'!G34</f>
        <v>29324.303975043818</v>
      </c>
      <c r="H43" s="74">
        <f>'DMI SR Data'!H34</f>
        <v>1.4011548810929555E-2</v>
      </c>
      <c r="I43" s="362"/>
      <c r="J43" s="9"/>
      <c r="K43" s="9"/>
      <c r="L43" s="9"/>
      <c r="M43" s="391"/>
      <c r="N43" s="495"/>
      <c r="O43" s="495"/>
      <c r="P43" s="391"/>
    </row>
    <row r="44" spans="2:16" ht="15" customHeight="1" thickBot="1">
      <c r="B44" s="349" t="s">
        <v>376</v>
      </c>
      <c r="C44" s="337">
        <f>'DMI SR Data'!C35</f>
        <v>1223145.2090491124</v>
      </c>
      <c r="D44" s="337">
        <f>'DMI SR Data'!D35</f>
        <v>58718.843154281611</v>
      </c>
      <c r="E44" s="71">
        <f>'DMI SR Data'!E35</f>
        <v>5.0427270348827713E-2</v>
      </c>
      <c r="F44" s="545">
        <f>'DMI SR Data'!F35</f>
        <v>2675678.7077978645</v>
      </c>
      <c r="G44" s="545">
        <f>'DMI SR Data'!G35</f>
        <v>105254.06830010703</v>
      </c>
      <c r="H44" s="74">
        <f>'DMI SR Data'!H35</f>
        <v>4.0948124556055031E-2</v>
      </c>
      <c r="I44" s="362"/>
      <c r="J44" s="381" t="s">
        <v>31</v>
      </c>
      <c r="K44" s="383" t="s">
        <v>263</v>
      </c>
      <c r="L44" s="384"/>
      <c r="M44" s="552"/>
      <c r="N44" s="549" t="s">
        <v>266</v>
      </c>
      <c r="O44" s="550"/>
      <c r="P44" s="553"/>
    </row>
    <row r="45" spans="2:16" ht="15" customHeight="1" thickBot="1">
      <c r="B45" s="350" t="s">
        <v>453</v>
      </c>
      <c r="C45" s="340">
        <f>'DMI SR Data'!C36</f>
        <v>825305.27669271897</v>
      </c>
      <c r="D45" s="340">
        <f>'DMI SR Data'!D36</f>
        <v>-17507.105748480884</v>
      </c>
      <c r="E45" s="72">
        <f>'DMI SR Data'!E36</f>
        <v>-2.0772245535562353E-2</v>
      </c>
      <c r="F45" s="546">
        <f>'DMI SR Data'!F36</f>
        <v>1926546.9334181789</v>
      </c>
      <c r="G45" s="546">
        <f>'DMI SR Data'!G36</f>
        <v>-61629.420599984005</v>
      </c>
      <c r="H45" s="75">
        <f>'DMI SR Data'!H36</f>
        <v>-3.0997964780855144E-2</v>
      </c>
      <c r="I45" s="362"/>
      <c r="J45" s="382"/>
      <c r="K45" s="364" t="s">
        <v>268</v>
      </c>
      <c r="L45" s="364" t="s">
        <v>269</v>
      </c>
      <c r="M45" s="386" t="s">
        <v>270</v>
      </c>
      <c r="N45" s="526" t="s">
        <v>268</v>
      </c>
      <c r="O45" s="526" t="s">
        <v>269</v>
      </c>
      <c r="P45" s="386" t="s">
        <v>270</v>
      </c>
    </row>
    <row r="46" spans="2:16" ht="15" customHeight="1" thickBot="1">
      <c r="I46" s="362"/>
      <c r="J46" s="333" t="s">
        <v>454</v>
      </c>
      <c r="K46" s="334">
        <f>'DMI SR Data'!C46</f>
        <v>35178771.46015846</v>
      </c>
      <c r="L46" s="334">
        <f>'DMI SR Data'!D46</f>
        <v>-1796949.6997748315</v>
      </c>
      <c r="M46" s="63">
        <f>'DMI SR Data'!E46</f>
        <v>-4.8598097438110208E-2</v>
      </c>
      <c r="N46" s="540">
        <f>'DMI SR Data'!F46</f>
        <v>83966325.598309726</v>
      </c>
      <c r="O46" s="540">
        <f>'DMI SR Data'!G46</f>
        <v>-1442772.7873039395</v>
      </c>
      <c r="P46" s="65">
        <f>'DMI SR Data'!H46</f>
        <v>-1.6892495232650302E-2</v>
      </c>
    </row>
    <row r="47" spans="2:16" ht="15" customHeight="1" thickBot="1">
      <c r="I47" s="362"/>
      <c r="J47" s="333" t="s">
        <v>455</v>
      </c>
      <c r="K47" s="334">
        <f>'DMI SR Data'!C50</f>
        <v>2170476.0807322548</v>
      </c>
      <c r="L47" s="334">
        <f>'DMI SR Data'!D50</f>
        <v>70727.104570768774</v>
      </c>
      <c r="M47" s="63">
        <f>'DMI SR Data'!E50</f>
        <v>3.3683599979681261E-2</v>
      </c>
      <c r="N47" s="540">
        <f>'DMI SR Data'!F50</f>
        <v>4629387.5099366317</v>
      </c>
      <c r="O47" s="540">
        <f>'DMI SR Data'!G50</f>
        <v>104609.65284322668</v>
      </c>
      <c r="P47" s="65">
        <f>'DMI SR Data'!H50</f>
        <v>2.3119290304878103E-2</v>
      </c>
    </row>
    <row r="48" spans="2:16" ht="15" thickBot="1">
      <c r="I48" s="362"/>
      <c r="J48" s="333" t="s">
        <v>456</v>
      </c>
      <c r="K48" s="334">
        <f>'DMI SR Data'!C52</f>
        <v>7195636.9730313206</v>
      </c>
      <c r="L48" s="334">
        <f>'DMI SR Data'!D52</f>
        <v>-175757.49225279503</v>
      </c>
      <c r="M48" s="63">
        <f>'DMI SR Data'!E52</f>
        <v>-2.3843180972139281E-2</v>
      </c>
      <c r="N48" s="540">
        <f>'DMI SR Data'!F52</f>
        <v>15878331.948142853</v>
      </c>
      <c r="O48" s="540">
        <f>'DMI SR Data'!G52</f>
        <v>-34776.791855843738</v>
      </c>
      <c r="P48" s="65">
        <f>'DMI SR Data'!H52</f>
        <v>-2.1854178478922771E-3</v>
      </c>
    </row>
    <row r="49" spans="2:17" ht="15" customHeight="1" thickBot="1">
      <c r="I49" s="363"/>
      <c r="J49" s="333" t="s">
        <v>457</v>
      </c>
      <c r="K49" s="334">
        <f>'DMI SR Data'!C54</f>
        <v>11057766.713401705</v>
      </c>
      <c r="L49" s="334">
        <f>'DMI SR Data'!D54</f>
        <v>-438898.07356539369</v>
      </c>
      <c r="M49" s="63">
        <f>'DMI SR Data'!E54</f>
        <v>-3.8176121657729753E-2</v>
      </c>
      <c r="N49" s="540">
        <f>'DMI SR Data'!F54</f>
        <v>24418273.516694151</v>
      </c>
      <c r="O49" s="540">
        <f>'DMI SR Data'!G54</f>
        <v>-178254.2006444782</v>
      </c>
      <c r="P49" s="63">
        <f>'DMI SR Data'!H54</f>
        <v>-7.247128647301827E-3</v>
      </c>
    </row>
    <row r="50" spans="2:17" ht="15" customHeight="1" thickBot="1">
      <c r="I50" s="343"/>
      <c r="J50" s="333" t="s">
        <v>458</v>
      </c>
      <c r="K50" s="334">
        <f>'DMI SR Data'!C56</f>
        <v>5206329.8942705877</v>
      </c>
      <c r="L50" s="334">
        <f>'DMI SR Data'!D56</f>
        <v>-184324.383547429</v>
      </c>
      <c r="M50" s="63">
        <f>'DMI SR Data'!E56</f>
        <v>-3.419332311958953E-2</v>
      </c>
      <c r="N50" s="540">
        <f>'DMI SR Data'!F56</f>
        <v>11777528.927990293</v>
      </c>
      <c r="O50" s="540">
        <f>'DMI SR Data'!G56</f>
        <v>-82952.696788191795</v>
      </c>
      <c r="P50" s="63">
        <f>'DMI SR Data'!H56</f>
        <v>-6.9940411707135105E-3</v>
      </c>
    </row>
    <row r="51" spans="2:17" ht="15" customHeight="1">
      <c r="I51" s="346"/>
    </row>
    <row r="52" spans="2:17" ht="15" customHeight="1">
      <c r="I52" s="343"/>
    </row>
    <row r="53" spans="2:17" ht="15" customHeight="1">
      <c r="I53" s="343"/>
    </row>
    <row r="54" spans="2:17">
      <c r="I54" s="343"/>
    </row>
    <row r="55" spans="2:17" ht="15" customHeight="1">
      <c r="I55" s="343"/>
      <c r="J55" s="363"/>
      <c r="K55" s="363"/>
      <c r="L55" s="363"/>
      <c r="M55" s="389"/>
      <c r="N55" s="547"/>
      <c r="O55" s="547"/>
      <c r="P55" s="389"/>
    </row>
    <row r="56" spans="2:17" ht="15" customHeight="1" thickBot="1">
      <c r="B56" s="351" t="str">
        <f>'HOME PAGE'!H6</f>
        <v>LATEST 52 WEEKS ENDING 1-25-2026</v>
      </c>
      <c r="C56" s="351"/>
      <c r="D56" s="351"/>
      <c r="E56" s="389"/>
      <c r="F56" s="547"/>
      <c r="G56" s="547"/>
      <c r="H56" s="389"/>
      <c r="I56" s="343"/>
      <c r="J56" s="343"/>
      <c r="K56" s="343"/>
      <c r="L56" s="343"/>
      <c r="M56" s="393"/>
      <c r="N56" s="476"/>
      <c r="O56" s="476"/>
      <c r="P56" s="393"/>
      <c r="Q56" s="343"/>
    </row>
    <row r="57" spans="2:17" ht="15" customHeight="1" thickBot="1">
      <c r="B57" s="451" t="s">
        <v>413</v>
      </c>
      <c r="C57" s="441" t="s">
        <v>263</v>
      </c>
      <c r="D57" s="442"/>
      <c r="E57" s="443"/>
      <c r="F57" s="525" t="s">
        <v>266</v>
      </c>
      <c r="G57" s="534"/>
      <c r="H57" s="551"/>
      <c r="I57" s="343"/>
      <c r="J57" s="451" t="s">
        <v>414</v>
      </c>
      <c r="K57" s="441" t="s">
        <v>263</v>
      </c>
      <c r="L57" s="442"/>
      <c r="M57" s="443"/>
      <c r="N57" s="525" t="s">
        <v>266</v>
      </c>
      <c r="O57" s="534"/>
      <c r="P57" s="551"/>
    </row>
    <row r="58" spans="2:17" ht="15" thickBot="1">
      <c r="B58" s="452"/>
      <c r="C58" s="364" t="s">
        <v>268</v>
      </c>
      <c r="D58" s="364" t="s">
        <v>269</v>
      </c>
      <c r="E58" s="386" t="s">
        <v>270</v>
      </c>
      <c r="F58" s="526" t="s">
        <v>268</v>
      </c>
      <c r="G58" s="526" t="s">
        <v>269</v>
      </c>
      <c r="H58" s="386" t="s">
        <v>270</v>
      </c>
      <c r="I58" s="346"/>
      <c r="J58" s="452"/>
      <c r="K58" s="364" t="s">
        <v>268</v>
      </c>
      <c r="L58" s="364" t="s">
        <v>269</v>
      </c>
      <c r="M58" s="386" t="s">
        <v>270</v>
      </c>
      <c r="N58" s="526" t="s">
        <v>268</v>
      </c>
      <c r="O58" s="526" t="s">
        <v>269</v>
      </c>
      <c r="P58" s="386" t="s">
        <v>270</v>
      </c>
    </row>
    <row r="59" spans="2:17" ht="15" thickBot="1">
      <c r="B59" s="333" t="s">
        <v>415</v>
      </c>
      <c r="C59" s="334">
        <f>'DMI SR Data'!C133</f>
        <v>179000448.02992821</v>
      </c>
      <c r="D59" s="334">
        <f>'DMI SR Data'!D133</f>
        <v>5420547.2138004601</v>
      </c>
      <c r="E59" s="63">
        <f>'DMI SR Data'!E133</f>
        <v>3.1227965843478714E-2</v>
      </c>
      <c r="F59" s="540">
        <f>'DMI SR Data'!F133</f>
        <v>400083150.57908905</v>
      </c>
      <c r="G59" s="540">
        <f>'DMI SR Data'!G133</f>
        <v>15722986.571817577</v>
      </c>
      <c r="H59" s="63">
        <f>'DMI SR Data'!H133</f>
        <v>4.0906909831374003E-2</v>
      </c>
      <c r="I59" s="343"/>
      <c r="J59" s="333" t="s">
        <v>414</v>
      </c>
      <c r="K59" s="334">
        <f>'DMI SR Data'!C127</f>
        <v>618986564.88105977</v>
      </c>
      <c r="L59" s="334">
        <f>'DMI SR Data'!D127</f>
        <v>10633528.729758143</v>
      </c>
      <c r="M59" s="63">
        <f>'DMI SR Data'!E127</f>
        <v>1.74792071344467E-2</v>
      </c>
      <c r="N59" s="540">
        <f>'DMI SR Data'!F127</f>
        <v>1421334719.7381654</v>
      </c>
      <c r="O59" s="540">
        <f>'DMI SR Data'!G127</f>
        <v>33079805.611136436</v>
      </c>
      <c r="P59" s="63">
        <f>'DMI SR Data'!H127</f>
        <v>2.3828336766189576E-2</v>
      </c>
    </row>
    <row r="60" spans="2:17">
      <c r="B60" s="335" t="s">
        <v>416</v>
      </c>
      <c r="C60" s="336">
        <f>'DMI SR Data'!C134</f>
        <v>153757811.80746007</v>
      </c>
      <c r="D60" s="336">
        <f>'DMI SR Data'!D134</f>
        <v>4354821.4454335868</v>
      </c>
      <c r="E60" s="328">
        <f>'DMI SR Data'!E134</f>
        <v>2.9148154497317509E-2</v>
      </c>
      <c r="F60" s="541">
        <f>'DMI SR Data'!F134</f>
        <v>346662780.62202376</v>
      </c>
      <c r="G60" s="541">
        <f>'DMI SR Data'!G134</f>
        <v>14593016.747901022</v>
      </c>
      <c r="H60" s="328">
        <f>'DMI SR Data'!H134</f>
        <v>4.3945635331715353E-2</v>
      </c>
      <c r="I60" s="343"/>
      <c r="J60" s="335" t="s">
        <v>417</v>
      </c>
      <c r="K60" s="337">
        <f>'DMI SR Data'!C128</f>
        <v>188843624.18011093</v>
      </c>
      <c r="L60" s="337">
        <f>'DMI SR Data'!D128</f>
        <v>3861241.7156834006</v>
      </c>
      <c r="M60" s="71">
        <f>'DMI SR Data'!E128</f>
        <v>2.0873564629463701E-2</v>
      </c>
      <c r="N60" s="545">
        <f>'DMI SR Data'!F128</f>
        <v>421141354.78187263</v>
      </c>
      <c r="O60" s="545">
        <f>'DMI SR Data'!G128</f>
        <v>12697120.007508516</v>
      </c>
      <c r="P60" s="71">
        <f>'DMI SR Data'!H128</f>
        <v>3.1086544811980896E-2</v>
      </c>
    </row>
    <row r="61" spans="2:17" ht="15" thickBot="1">
      <c r="B61" s="338" t="s">
        <v>418</v>
      </c>
      <c r="C61" s="339">
        <f>'DMI SR Data'!C135</f>
        <v>25242636.222468108</v>
      </c>
      <c r="D61" s="339">
        <f>'DMI SR Data'!D135</f>
        <v>1065725.768366769</v>
      </c>
      <c r="E61" s="64">
        <f>'DMI SR Data'!E135</f>
        <v>4.4080312510980109E-2</v>
      </c>
      <c r="F61" s="542">
        <f>'DMI SR Data'!F135</f>
        <v>55277546.4288252</v>
      </c>
      <c r="G61" s="542">
        <f>'DMI SR Data'!G135</f>
        <v>2986779.8856763765</v>
      </c>
      <c r="H61" s="64">
        <f>'DMI SR Data'!H135</f>
        <v>5.7118686206517402E-2</v>
      </c>
      <c r="I61" s="343"/>
      <c r="J61" s="335" t="s">
        <v>419</v>
      </c>
      <c r="K61" s="337">
        <f>'DMI SR Data'!C129</f>
        <v>118926872.95476049</v>
      </c>
      <c r="L61" s="337">
        <f>'DMI SR Data'!D129</f>
        <v>1126529.1236927211</v>
      </c>
      <c r="M61" s="71">
        <f>'DMI SR Data'!E129</f>
        <v>9.563037653847823E-3</v>
      </c>
      <c r="N61" s="545">
        <f>'DMI SR Data'!F129</f>
        <v>277813241.18421942</v>
      </c>
      <c r="O61" s="545">
        <f>'DMI SR Data'!G129</f>
        <v>6921864.4389536381</v>
      </c>
      <c r="P61" s="71">
        <f>'DMI SR Data'!H129</f>
        <v>2.5552177120287782E-2</v>
      </c>
    </row>
    <row r="62" spans="2:17" ht="15" thickBot="1">
      <c r="B62" s="362"/>
      <c r="C62" s="362"/>
      <c r="D62" s="362"/>
      <c r="E62" s="387"/>
      <c r="F62" s="474"/>
      <c r="G62" s="474"/>
      <c r="H62" s="387"/>
      <c r="I62" s="343"/>
      <c r="J62" s="335" t="s">
        <v>420</v>
      </c>
      <c r="K62" s="337">
        <f>'DMI SR Data'!C130</f>
        <v>220770046.08456627</v>
      </c>
      <c r="L62" s="337">
        <f>'DMI SR Data'!D130</f>
        <v>3909613.726598531</v>
      </c>
      <c r="M62" s="71">
        <f>'DMI SR Data'!E130</f>
        <v>1.8028248325840279E-2</v>
      </c>
      <c r="N62" s="545">
        <f>'DMI SR Data'!F130</f>
        <v>514822753.91935354</v>
      </c>
      <c r="O62" s="545">
        <f>'DMI SR Data'!G130</f>
        <v>10427049.674046755</v>
      </c>
      <c r="P62" s="71">
        <f>'DMI SR Data'!H130</f>
        <v>2.067236018523997E-2</v>
      </c>
      <c r="Q62" s="347"/>
    </row>
    <row r="63" spans="2:17" ht="15" thickBot="1">
      <c r="B63" s="451" t="s">
        <v>421</v>
      </c>
      <c r="C63" s="441" t="s">
        <v>263</v>
      </c>
      <c r="D63" s="442"/>
      <c r="E63" s="443"/>
      <c r="F63" s="525" t="s">
        <v>266</v>
      </c>
      <c r="G63" s="534"/>
      <c r="H63" s="551"/>
      <c r="I63" s="343"/>
      <c r="J63" s="335" t="s">
        <v>422</v>
      </c>
      <c r="K63" s="337">
        <f>'DMI SR Data'!C131</f>
        <v>15621478.561225405</v>
      </c>
      <c r="L63" s="337">
        <f>'DMI SR Data'!D131</f>
        <v>422874.47127962857</v>
      </c>
      <c r="M63" s="71">
        <f>'DMI SR Data'!E131</f>
        <v>2.7823244080643544E-2</v>
      </c>
      <c r="N63" s="545">
        <f>'DMI SR Data'!F131</f>
        <v>35130969.40148443</v>
      </c>
      <c r="O63" s="545">
        <f>'DMI SR Data'!G131</f>
        <v>1156012.1400748864</v>
      </c>
      <c r="P63" s="71">
        <f>'DMI SR Data'!H131</f>
        <v>3.4025418521657504E-2</v>
      </c>
    </row>
    <row r="64" spans="2:17" ht="15" thickBot="1">
      <c r="B64" s="452"/>
      <c r="C64" s="364" t="s">
        <v>268</v>
      </c>
      <c r="D64" s="364" t="s">
        <v>269</v>
      </c>
      <c r="E64" s="386" t="s">
        <v>270</v>
      </c>
      <c r="F64" s="526" t="s">
        <v>268</v>
      </c>
      <c r="G64" s="526" t="s">
        <v>269</v>
      </c>
      <c r="H64" s="386" t="s">
        <v>270</v>
      </c>
      <c r="I64" s="343"/>
      <c r="J64" s="338" t="s">
        <v>463</v>
      </c>
      <c r="K64" s="337">
        <f>'DMI SR Data'!C132</f>
        <v>74824543.100396976</v>
      </c>
      <c r="L64" s="337">
        <f>'DMI SR Data'!D132</f>
        <v>1313269.6925037652</v>
      </c>
      <c r="M64" s="71">
        <f>'DMI SR Data'!E132</f>
        <v>1.7864874754880168E-2</v>
      </c>
      <c r="N64" s="545">
        <f>'DMI SR Data'!F132</f>
        <v>173650335.27322882</v>
      </c>
      <c r="O64" s="545">
        <f>'DMI SR Data'!G132</f>
        <v>3098938.0625461936</v>
      </c>
      <c r="P64" s="71">
        <f>'DMI SR Data'!H132</f>
        <v>1.8170112430788629E-2</v>
      </c>
    </row>
    <row r="65" spans="2:17" ht="15" thickBot="1">
      <c r="B65" s="333" t="s">
        <v>423</v>
      </c>
      <c r="C65" s="334">
        <f>'DMI SR Data'!C82</f>
        <v>562672891.10367298</v>
      </c>
      <c r="D65" s="334">
        <f>'DMI SR Data'!D82</f>
        <v>15579372.02243638</v>
      </c>
      <c r="E65" s="63">
        <f>'DMI SR Data'!E82</f>
        <v>2.8476615933231402E-2</v>
      </c>
      <c r="F65" s="540">
        <f>'DMI SR Data'!F82</f>
        <v>1282378639.5628979</v>
      </c>
      <c r="G65" s="540">
        <f>'DMI SR Data'!G82</f>
        <v>43938696.522754431</v>
      </c>
      <c r="H65" s="63">
        <f>'DMI SR Data'!H82</f>
        <v>3.54790692674955E-2</v>
      </c>
      <c r="I65" s="343"/>
    </row>
    <row r="66" spans="2:17" ht="15" thickBot="1">
      <c r="B66" s="335" t="s">
        <v>424</v>
      </c>
      <c r="C66" s="337">
        <f>'DMI SR Data'!C83</f>
        <v>48279923.847695492</v>
      </c>
      <c r="D66" s="337">
        <f>'DMI SR Data'!D83</f>
        <v>2099833.4950596839</v>
      </c>
      <c r="E66" s="71">
        <f>'DMI SR Data'!E83</f>
        <v>4.5470536740511859E-2</v>
      </c>
      <c r="F66" s="545">
        <f>'DMI SR Data'!F83</f>
        <v>113983328.57803227</v>
      </c>
      <c r="G66" s="545">
        <f>'DMI SR Data'!G83</f>
        <v>4817676.2950409353</v>
      </c>
      <c r="H66" s="71">
        <f>'DMI SR Data'!H83</f>
        <v>4.4131795984253541E-2</v>
      </c>
      <c r="I66" s="343"/>
      <c r="J66" s="451" t="s">
        <v>425</v>
      </c>
      <c r="K66" s="441" t="s">
        <v>263</v>
      </c>
      <c r="L66" s="442"/>
      <c r="M66" s="443"/>
      <c r="N66" s="525" t="s">
        <v>266</v>
      </c>
      <c r="O66" s="534"/>
      <c r="P66" s="551"/>
    </row>
    <row r="67" spans="2:17" ht="15" thickBot="1">
      <c r="B67" s="335" t="s">
        <v>426</v>
      </c>
      <c r="C67" s="337">
        <f>'DMI SR Data'!C84</f>
        <v>49070852.387674183</v>
      </c>
      <c r="D67" s="337">
        <f>'DMI SR Data'!D84</f>
        <v>2934860.4564807415</v>
      </c>
      <c r="E67" s="71">
        <f>'DMI SR Data'!E84</f>
        <v>6.3613251468782772E-2</v>
      </c>
      <c r="F67" s="545">
        <f>'DMI SR Data'!F84</f>
        <v>109614901.05740947</v>
      </c>
      <c r="G67" s="545">
        <f>'DMI SR Data'!G84</f>
        <v>6401845.0509769469</v>
      </c>
      <c r="H67" s="71">
        <f>'DMI SR Data'!H84</f>
        <v>6.2025535321596978E-2</v>
      </c>
      <c r="I67" s="343"/>
      <c r="J67" s="452"/>
      <c r="K67" s="364" t="s">
        <v>268</v>
      </c>
      <c r="L67" s="364" t="s">
        <v>269</v>
      </c>
      <c r="M67" s="386" t="s">
        <v>270</v>
      </c>
      <c r="N67" s="526" t="s">
        <v>268</v>
      </c>
      <c r="O67" s="526" t="s">
        <v>269</v>
      </c>
      <c r="P67" s="386" t="s">
        <v>270</v>
      </c>
    </row>
    <row r="68" spans="2:17" ht="15" thickBot="1">
      <c r="B68" s="335" t="s">
        <v>427</v>
      </c>
      <c r="C68" s="337">
        <f>'DMI SR Data'!C85</f>
        <v>312682876.16259575</v>
      </c>
      <c r="D68" s="337">
        <f>'DMI SR Data'!D85</f>
        <v>11564156.603805661</v>
      </c>
      <c r="E68" s="71">
        <f>'DMI SR Data'!E85</f>
        <v>3.8403977742565709E-2</v>
      </c>
      <c r="F68" s="545">
        <f>'DMI SR Data'!F85</f>
        <v>713676239.80258775</v>
      </c>
      <c r="G68" s="545">
        <f>'DMI SR Data'!G85</f>
        <v>28971215.398632407</v>
      </c>
      <c r="H68" s="71">
        <f>'DMI SR Data'!H85</f>
        <v>4.2311965541442065E-2</v>
      </c>
      <c r="I68" s="343"/>
      <c r="J68" s="333" t="s">
        <v>402</v>
      </c>
      <c r="K68" s="334">
        <f>'DMI SR Data'!C122</f>
        <v>254559521.03573552</v>
      </c>
      <c r="L68" s="334">
        <f>'DMI SR Data'!D122</f>
        <v>2062090.1363109946</v>
      </c>
      <c r="M68" s="63">
        <f>'DMI SR Data'!E122</f>
        <v>8.1667767032939514E-3</v>
      </c>
      <c r="N68" s="540">
        <f>'DMI SR Data'!F122</f>
        <v>582531853.66640675</v>
      </c>
      <c r="O68" s="540">
        <f>'DMI SR Data'!G122</f>
        <v>101263.86612534523</v>
      </c>
      <c r="P68" s="63">
        <f>'DMI SR Data'!H122</f>
        <v>1.7386426451273645E-4</v>
      </c>
    </row>
    <row r="69" spans="2:17">
      <c r="B69" s="335" t="s">
        <v>428</v>
      </c>
      <c r="C69" s="337">
        <f>'DMI SR Data'!C86</f>
        <v>91644682.924064681</v>
      </c>
      <c r="D69" s="337">
        <f>'DMI SR Data'!D86</f>
        <v>-2017160.3131841272</v>
      </c>
      <c r="E69" s="71">
        <f>'DMI SR Data'!E86</f>
        <v>-2.1536628401328681E-2</v>
      </c>
      <c r="F69" s="545">
        <f>'DMI SR Data'!F86</f>
        <v>210402532.17978325</v>
      </c>
      <c r="G69" s="545">
        <f>'DMI SR Data'!G86</f>
        <v>2006213.5855362713</v>
      </c>
      <c r="H69" s="71">
        <f>'DMI SR Data'!H86</f>
        <v>9.6269147126462496E-3</v>
      </c>
      <c r="I69" s="343"/>
      <c r="J69" s="335" t="s">
        <v>403</v>
      </c>
      <c r="K69" s="337">
        <f>'DMI SR Data'!C123</f>
        <v>29063689.212011561</v>
      </c>
      <c r="L69" s="337">
        <f>'DMI SR Data'!D123</f>
        <v>838639.03326152265</v>
      </c>
      <c r="M69" s="71">
        <f>'DMI SR Data'!E123</f>
        <v>2.9712579001645631E-2</v>
      </c>
      <c r="N69" s="545">
        <f>'DMI SR Data'!F123</f>
        <v>66117035.394746743</v>
      </c>
      <c r="O69" s="545">
        <f>'DMI SR Data'!G123</f>
        <v>1569739.2812485918</v>
      </c>
      <c r="P69" s="71">
        <f>'DMI SR Data'!H123</f>
        <v>2.4319210497809333E-2</v>
      </c>
    </row>
    <row r="70" spans="2:17">
      <c r="B70" s="335" t="s">
        <v>429</v>
      </c>
      <c r="C70" s="337">
        <f>'DMI SR Data'!C87</f>
        <v>17933201.494784117</v>
      </c>
      <c r="D70" s="337">
        <f>'DMI SR Data'!D87</f>
        <v>125860.37608909607</v>
      </c>
      <c r="E70" s="71">
        <f>'DMI SR Data'!E87</f>
        <v>7.067892688199344E-3</v>
      </c>
      <c r="F70" s="545">
        <f>'DMI SR Data'!F87</f>
        <v>39553232.964526176</v>
      </c>
      <c r="G70" s="545">
        <f>'DMI SR Data'!G87</f>
        <v>-497821.29439902306</v>
      </c>
      <c r="H70" s="71">
        <f>'DMI SR Data'!H87</f>
        <v>-1.2429667673182055E-2</v>
      </c>
      <c r="I70" s="343"/>
      <c r="J70" s="335" t="s">
        <v>404</v>
      </c>
      <c r="K70" s="337">
        <f>'DMI SR Data'!C124</f>
        <v>37460007.850757919</v>
      </c>
      <c r="L70" s="337">
        <f>'DMI SR Data'!D124</f>
        <v>871118.62850172818</v>
      </c>
      <c r="M70" s="71">
        <f>'DMI SR Data'!E124</f>
        <v>2.3808282979299804E-2</v>
      </c>
      <c r="N70" s="545">
        <f>'DMI SR Data'!F124</f>
        <v>87493738.19115968</v>
      </c>
      <c r="O70" s="545">
        <f>'DMI SR Data'!G124</f>
        <v>1449927.8271962851</v>
      </c>
      <c r="P70" s="71">
        <f>'DMI SR Data'!H124</f>
        <v>1.6851041592220554E-2</v>
      </c>
    </row>
    <row r="71" spans="2:17">
      <c r="B71" s="335" t="s">
        <v>430</v>
      </c>
      <c r="C71" s="337">
        <f>'DMI SR Data'!C88</f>
        <v>10434117.014027929</v>
      </c>
      <c r="D71" s="337">
        <f>'DMI SR Data'!D88</f>
        <v>243496.15682321414</v>
      </c>
      <c r="E71" s="71">
        <f>'DMI SR Data'!E88</f>
        <v>2.3894143471255104E-2</v>
      </c>
      <c r="F71" s="545">
        <f>'DMI SR Data'!F88</f>
        <v>23832993.210946407</v>
      </c>
      <c r="G71" s="545">
        <f>'DMI SR Data'!G88</f>
        <v>622534.16129250452</v>
      </c>
      <c r="H71" s="71">
        <f>'DMI SR Data'!H88</f>
        <v>2.6821277423282469E-2</v>
      </c>
      <c r="I71" s="343"/>
      <c r="J71" s="335" t="s">
        <v>395</v>
      </c>
      <c r="K71" s="337">
        <f>'DMI SR Data'!C125</f>
        <v>70247291.777859882</v>
      </c>
      <c r="L71" s="337">
        <f>'DMI SR Data'!D125</f>
        <v>284701.19704113901</v>
      </c>
      <c r="M71" s="71">
        <f>'DMI SR Data'!E125</f>
        <v>4.0693346926920964E-3</v>
      </c>
      <c r="N71" s="545">
        <f>'DMI SR Data'!F125</f>
        <v>160715084.9918761</v>
      </c>
      <c r="O71" s="545">
        <f>'DMI SR Data'!G125</f>
        <v>-127790.23198366165</v>
      </c>
      <c r="P71" s="71">
        <f>'DMI SR Data'!H125</f>
        <v>-7.9450352902361561E-4</v>
      </c>
    </row>
    <row r="72" spans="2:17" ht="15" thickBot="1">
      <c r="B72" s="338" t="s">
        <v>431</v>
      </c>
      <c r="C72" s="337">
        <f>'DMI SR Data'!C89</f>
        <v>32413159.927183043</v>
      </c>
      <c r="D72" s="337">
        <f>'DMI SR Data'!D89</f>
        <v>640425.22820905223</v>
      </c>
      <c r="E72" s="71">
        <f>'DMI SR Data'!E89</f>
        <v>2.0156440239616293E-2</v>
      </c>
      <c r="F72" s="545">
        <f>'DMI SR Data'!F89</f>
        <v>71098313.477361381</v>
      </c>
      <c r="G72" s="545">
        <f>'DMI SR Data'!G89</f>
        <v>1672740.3881157339</v>
      </c>
      <c r="H72" s="71">
        <f>'DMI SR Data'!H89</f>
        <v>2.4094009075956036E-2</v>
      </c>
      <c r="I72" s="343"/>
      <c r="J72" s="335" t="s">
        <v>399</v>
      </c>
      <c r="K72" s="337">
        <f>'DMI SR Data'!C126</f>
        <v>117788532.19510633</v>
      </c>
      <c r="L72" s="337">
        <f>'DMI SR Data'!D126</f>
        <v>67631.277506798506</v>
      </c>
      <c r="M72" s="71">
        <f>'DMI SR Data'!E126</f>
        <v>5.7450526609661274E-4</v>
      </c>
      <c r="N72" s="545">
        <f>'DMI SR Data'!F126</f>
        <v>269136675.14127183</v>
      </c>
      <c r="O72" s="545">
        <f>'DMI SR Data'!G126</f>
        <v>-1861417.7776882648</v>
      </c>
      <c r="P72" s="71">
        <f>'DMI SR Data'!H126</f>
        <v>-6.8687486234263193E-3</v>
      </c>
    </row>
    <row r="73" spans="2:17" ht="15" thickBot="1">
      <c r="B73" s="343"/>
      <c r="C73" s="362"/>
      <c r="D73" s="362"/>
      <c r="E73" s="387"/>
      <c r="F73" s="474"/>
      <c r="G73" s="474"/>
      <c r="H73" s="387"/>
      <c r="I73" s="343"/>
      <c r="J73" s="9"/>
      <c r="K73" s="9"/>
      <c r="L73" s="9"/>
      <c r="M73" s="391"/>
      <c r="N73" s="495"/>
      <c r="O73" s="495"/>
      <c r="P73" s="391"/>
    </row>
    <row r="74" spans="2:17" ht="15" thickBot="1">
      <c r="B74" s="451" t="s">
        <v>433</v>
      </c>
      <c r="C74" s="441" t="s">
        <v>263</v>
      </c>
      <c r="D74" s="442"/>
      <c r="E74" s="443"/>
      <c r="F74" s="525" t="s">
        <v>266</v>
      </c>
      <c r="G74" s="534"/>
      <c r="H74" s="551"/>
      <c r="I74" s="343"/>
      <c r="J74" s="451" t="s">
        <v>432</v>
      </c>
      <c r="K74" s="441" t="s">
        <v>263</v>
      </c>
      <c r="L74" s="442"/>
      <c r="M74" s="443"/>
      <c r="N74" s="525" t="s">
        <v>266</v>
      </c>
      <c r="O74" s="534"/>
      <c r="P74" s="551"/>
    </row>
    <row r="75" spans="2:17" ht="15" thickBot="1">
      <c r="B75" s="452"/>
      <c r="C75" s="364" t="s">
        <v>268</v>
      </c>
      <c r="D75" s="364" t="s">
        <v>269</v>
      </c>
      <c r="E75" s="386" t="s">
        <v>270</v>
      </c>
      <c r="F75" s="526" t="s">
        <v>268</v>
      </c>
      <c r="G75" s="526" t="s">
        <v>269</v>
      </c>
      <c r="H75" s="386" t="s">
        <v>270</v>
      </c>
      <c r="I75" s="343"/>
      <c r="J75" s="452"/>
      <c r="K75" s="364" t="s">
        <v>268</v>
      </c>
      <c r="L75" s="364" t="s">
        <v>269</v>
      </c>
      <c r="M75" s="386" t="s">
        <v>270</v>
      </c>
      <c r="N75" s="526" t="s">
        <v>268</v>
      </c>
      <c r="O75" s="526" t="s">
        <v>269</v>
      </c>
      <c r="P75" s="386" t="s">
        <v>270</v>
      </c>
    </row>
    <row r="76" spans="2:17" ht="15" thickBot="1">
      <c r="B76" s="333" t="s">
        <v>434</v>
      </c>
      <c r="C76" s="334">
        <f>'DMI SR Data'!C73</f>
        <v>726763710.78676271</v>
      </c>
      <c r="D76" s="334">
        <f>'DMI SR Data'!D73</f>
        <v>23025086.876209736</v>
      </c>
      <c r="E76" s="63">
        <f>'DMI SR Data'!E73</f>
        <v>3.2718236705928314E-2</v>
      </c>
      <c r="F76" s="540">
        <f>'DMI SR Data'!F73</f>
        <v>1652343396.762239</v>
      </c>
      <c r="G76" s="540">
        <f>'DMI SR Data'!G73</f>
        <v>59668484.866284132</v>
      </c>
      <c r="H76" s="63">
        <f>'DMI SR Data'!H73</f>
        <v>3.7464321451044565E-2</v>
      </c>
      <c r="I76" s="343"/>
      <c r="J76" s="333" t="s">
        <v>381</v>
      </c>
      <c r="K76" s="334">
        <f>'DMI SR Data'!C104</f>
        <v>205648657.19893003</v>
      </c>
      <c r="L76" s="334">
        <f>'DMI SR Data'!D104</f>
        <v>3603608.8155953586</v>
      </c>
      <c r="M76" s="63">
        <f>'DMI SR Data'!E104</f>
        <v>1.7835670037101469E-2</v>
      </c>
      <c r="N76" s="540">
        <f>'DMI SR Data'!F104</f>
        <v>478403323.72550011</v>
      </c>
      <c r="O76" s="540">
        <f>'DMI SR Data'!G104</f>
        <v>7313996.6626939178</v>
      </c>
      <c r="P76" s="63">
        <f>'DMI SR Data'!H104</f>
        <v>1.5525710820697085E-2</v>
      </c>
    </row>
    <row r="77" spans="2:17">
      <c r="B77" s="335" t="s">
        <v>436</v>
      </c>
      <c r="C77" s="337">
        <f>'DMI SR Data'!C74</f>
        <v>61240072.920737036</v>
      </c>
      <c r="D77" s="337">
        <f>'DMI SR Data'!D74</f>
        <v>2922564.5577719733</v>
      </c>
      <c r="E77" s="71">
        <f>'DMI SR Data'!E74</f>
        <v>5.0114702081956029E-2</v>
      </c>
      <c r="F77" s="545">
        <f>'DMI SR Data'!F74</f>
        <v>138998544.45822823</v>
      </c>
      <c r="G77" s="545">
        <f>'DMI SR Data'!G74</f>
        <v>7039406.4931853712</v>
      </c>
      <c r="H77" s="71">
        <f>'DMI SR Data'!H74</f>
        <v>5.3345350702807499E-2</v>
      </c>
      <c r="I77" s="343"/>
      <c r="J77" s="335" t="s">
        <v>435</v>
      </c>
      <c r="K77" s="337">
        <f>'DMI SR Data'!C105</f>
        <v>55071417.82683491</v>
      </c>
      <c r="L77" s="337">
        <f>'DMI SR Data'!D105</f>
        <v>1089817.3444958702</v>
      </c>
      <c r="M77" s="71">
        <f>'DMI SR Data'!E105</f>
        <v>2.0188681601843606E-2</v>
      </c>
      <c r="N77" s="545">
        <f>'DMI SR Data'!F105</f>
        <v>130672238.46825102</v>
      </c>
      <c r="O77" s="545">
        <f>'DMI SR Data'!G105</f>
        <v>2235695.943176493</v>
      </c>
      <c r="P77" s="71">
        <f>'DMI SR Data'!H105</f>
        <v>1.7407008155331031E-2</v>
      </c>
    </row>
    <row r="78" spans="2:17">
      <c r="B78" s="335" t="s">
        <v>438</v>
      </c>
      <c r="C78" s="337">
        <f>'DMI SR Data'!C75</f>
        <v>135717988.76843849</v>
      </c>
      <c r="D78" s="337">
        <f>'DMI SR Data'!D75</f>
        <v>4314936.263723284</v>
      </c>
      <c r="E78" s="71">
        <f>'DMI SR Data'!E75</f>
        <v>3.2837412689240598E-2</v>
      </c>
      <c r="F78" s="545">
        <f>'DMI SR Data'!F75</f>
        <v>311458371.53950441</v>
      </c>
      <c r="G78" s="545">
        <f>'DMI SR Data'!G75</f>
        <v>11194658.101823986</v>
      </c>
      <c r="H78" s="71">
        <f>'DMI SR Data'!H75</f>
        <v>3.7282753795514594E-2</v>
      </c>
      <c r="I78" s="343"/>
      <c r="J78" s="335" t="s">
        <v>437</v>
      </c>
      <c r="K78" s="337">
        <f>'DMI SR Data'!C106</f>
        <v>93382132.292364404</v>
      </c>
      <c r="L78" s="337">
        <f>'DMI SR Data'!D106</f>
        <v>1700616.8485222012</v>
      </c>
      <c r="M78" s="71">
        <f>'DMI SR Data'!E106</f>
        <v>1.8549179082493268E-2</v>
      </c>
      <c r="N78" s="545">
        <f>'DMI SR Data'!F106</f>
        <v>220924774.42531365</v>
      </c>
      <c r="O78" s="545">
        <f>'DMI SR Data'!G106</f>
        <v>2788858.5999046266</v>
      </c>
      <c r="P78" s="71">
        <f>'DMI SR Data'!H106</f>
        <v>1.278495835659069E-2</v>
      </c>
      <c r="Q78" s="347"/>
    </row>
    <row r="79" spans="2:17">
      <c r="B79" s="335" t="s">
        <v>440</v>
      </c>
      <c r="C79" s="337">
        <f>'DMI SR Data'!C76</f>
        <v>57144094.628239185</v>
      </c>
      <c r="D79" s="337">
        <f>'DMI SR Data'!D76</f>
        <v>1514525.4420027211</v>
      </c>
      <c r="E79" s="71">
        <f>'DMI SR Data'!E76</f>
        <v>2.7225187326768586E-2</v>
      </c>
      <c r="F79" s="545">
        <f>'DMI SR Data'!F76</f>
        <v>128190658.91723154</v>
      </c>
      <c r="G79" s="545">
        <f>'DMI SR Data'!G76</f>
        <v>5901028.9742337018</v>
      </c>
      <c r="H79" s="71">
        <f>'DMI SR Data'!H76</f>
        <v>4.8254532923063996E-2</v>
      </c>
      <c r="I79" s="343"/>
      <c r="J79" s="335" t="s">
        <v>439</v>
      </c>
      <c r="K79" s="337">
        <f>'DMI SR Data'!C107</f>
        <v>34069128.813383535</v>
      </c>
      <c r="L79" s="337">
        <f>'DMI SR Data'!D107</f>
        <v>561703.89103168622</v>
      </c>
      <c r="M79" s="71">
        <f>'DMI SR Data'!E107</f>
        <v>1.6763564861619357E-2</v>
      </c>
      <c r="N79" s="545">
        <f>'DMI SR Data'!F107</f>
        <v>72832260.848495975</v>
      </c>
      <c r="O79" s="545">
        <f>'DMI SR Data'!G107</f>
        <v>1855487.82475622</v>
      </c>
      <c r="P79" s="71">
        <f>'DMI SR Data'!H107</f>
        <v>2.6142183501856459E-2</v>
      </c>
    </row>
    <row r="80" spans="2:17">
      <c r="B80" s="335" t="s">
        <v>149</v>
      </c>
      <c r="C80" s="337">
        <f>'DMI SR Data'!C77</f>
        <v>30000534.902352758</v>
      </c>
      <c r="D80" s="337">
        <f>'DMI SR Data'!D77</f>
        <v>1242510.992733296</v>
      </c>
      <c r="E80" s="71">
        <f>'DMI SR Data'!E77</f>
        <v>4.3205715268832511E-2</v>
      </c>
      <c r="F80" s="545">
        <f>'DMI SR Data'!F77</f>
        <v>69077578.610623688</v>
      </c>
      <c r="G80" s="545">
        <f>'DMI SR Data'!G77</f>
        <v>3249882.3180959225</v>
      </c>
      <c r="H80" s="71">
        <f>'DMI SR Data'!H77</f>
        <v>4.9369528346457164E-2</v>
      </c>
      <c r="I80" s="343"/>
      <c r="J80" s="335" t="s">
        <v>441</v>
      </c>
      <c r="K80" s="337">
        <f>'DMI SR Data'!C108</f>
        <v>13453454.372680586</v>
      </c>
      <c r="L80" s="337">
        <f>'DMI SR Data'!D108</f>
        <v>119540.16953876428</v>
      </c>
      <c r="M80" s="71">
        <f>'DMI SR Data'!E108</f>
        <v>8.9651221477484427E-3</v>
      </c>
      <c r="N80" s="545">
        <f>'DMI SR Data'!F108</f>
        <v>32139463.282362413</v>
      </c>
      <c r="O80" s="545">
        <f>'DMI SR Data'!G108</f>
        <v>271865.85357263312</v>
      </c>
      <c r="P80" s="71">
        <f>'DMI SR Data'!H108</f>
        <v>8.5311060609490584E-3</v>
      </c>
    </row>
    <row r="81" spans="2:16" ht="15" thickBot="1">
      <c r="B81" s="335" t="s">
        <v>443</v>
      </c>
      <c r="C81" s="337">
        <f>'DMI SR Data'!C78</f>
        <v>150364051.0798136</v>
      </c>
      <c r="D81" s="337">
        <f>'DMI SR Data'!D78</f>
        <v>4165131.1608480513</v>
      </c>
      <c r="E81" s="71">
        <f>'DMI SR Data'!E78</f>
        <v>2.8489479697638539E-2</v>
      </c>
      <c r="F81" s="545">
        <f>'DMI SR Data'!F78</f>
        <v>343238841.6448859</v>
      </c>
      <c r="G81" s="545">
        <f>'DMI SR Data'!G78</f>
        <v>12050382.209383786</v>
      </c>
      <c r="H81" s="71">
        <f>'DMI SR Data'!H78</f>
        <v>3.6385272089260581E-2</v>
      </c>
      <c r="I81" s="343"/>
      <c r="J81" s="338" t="s">
        <v>442</v>
      </c>
      <c r="K81" s="337">
        <f>'DMI SR Data'!C109</f>
        <v>9672523.8936663717</v>
      </c>
      <c r="L81" s="337">
        <f>'DMI SR Data'!D109</f>
        <v>131930.56200659461</v>
      </c>
      <c r="M81" s="71">
        <f>'DMI SR Data'!E109</f>
        <v>1.382833933071987E-2</v>
      </c>
      <c r="N81" s="545">
        <f>'DMI SR Data'!F109</f>
        <v>22135407.395585798</v>
      </c>
      <c r="O81" s="545">
        <f>'DMI SR Data'!G109</f>
        <v>462642.42579267919</v>
      </c>
      <c r="P81" s="71">
        <f>'DMI SR Data'!H109</f>
        <v>2.1346719093641119E-2</v>
      </c>
    </row>
    <row r="82" spans="2:16" ht="15" thickBot="1">
      <c r="B82" s="335" t="s">
        <v>151</v>
      </c>
      <c r="C82" s="337">
        <f>'DMI SR Data'!C79</f>
        <v>77436338.601452589</v>
      </c>
      <c r="D82" s="337">
        <f>'DMI SR Data'!D79</f>
        <v>2601987.6279797405</v>
      </c>
      <c r="E82" s="71">
        <f>'DMI SR Data'!E79</f>
        <v>3.4769963180439539E-2</v>
      </c>
      <c r="F82" s="545">
        <f>'DMI SR Data'!F79</f>
        <v>175330824.99725673</v>
      </c>
      <c r="G82" s="545">
        <f>'DMI SR Data'!G79</f>
        <v>6934359.683442086</v>
      </c>
      <c r="H82" s="71">
        <f>'DMI SR Data'!H79</f>
        <v>4.1178772194057543E-2</v>
      </c>
      <c r="I82" s="343"/>
      <c r="J82" s="9"/>
      <c r="K82" s="9"/>
      <c r="L82" s="9"/>
      <c r="M82" s="391"/>
      <c r="N82" s="495"/>
      <c r="O82" s="495"/>
      <c r="P82" s="391"/>
    </row>
    <row r="83" spans="2:16" ht="15" thickBot="1">
      <c r="B83" s="335" t="s">
        <v>445</v>
      </c>
      <c r="C83" s="337">
        <f>'DMI SR Data'!C80</f>
        <v>94943424.295883983</v>
      </c>
      <c r="D83" s="337">
        <f>'DMI SR Data'!D80</f>
        <v>3760086.9828035384</v>
      </c>
      <c r="E83" s="71">
        <f>'DMI SR Data'!E80</f>
        <v>4.1236558055483083E-2</v>
      </c>
      <c r="F83" s="545">
        <f>'DMI SR Data'!F80</f>
        <v>216019452.02156726</v>
      </c>
      <c r="G83" s="545">
        <f>'DMI SR Data'!G80</f>
        <v>10062451.859873563</v>
      </c>
      <c r="H83" s="71">
        <f>'DMI SR Data'!H80</f>
        <v>4.8857051967030427E-2</v>
      </c>
      <c r="I83" s="343"/>
      <c r="J83" s="451" t="s">
        <v>444</v>
      </c>
      <c r="K83" s="441" t="s">
        <v>263</v>
      </c>
      <c r="L83" s="442"/>
      <c r="M83" s="443"/>
      <c r="N83" s="525" t="s">
        <v>266</v>
      </c>
      <c r="O83" s="534"/>
      <c r="P83" s="551"/>
    </row>
    <row r="84" spans="2:16" ht="15" thickBot="1">
      <c r="B84" s="338" t="s">
        <v>446</v>
      </c>
      <c r="C84" s="337">
        <f>'DMI SR Data'!C81</f>
        <v>119917205.58984588</v>
      </c>
      <c r="D84" s="337">
        <f>'DMI SR Data'!D81</f>
        <v>2503343.8483467996</v>
      </c>
      <c r="E84" s="71">
        <f>'DMI SR Data'!E81</f>
        <v>2.1320684042044506E-2</v>
      </c>
      <c r="F84" s="545">
        <f>'DMI SR Data'!F81</f>
        <v>273554830.78790516</v>
      </c>
      <c r="G84" s="545">
        <f>'DMI SR Data'!G81</f>
        <v>6760737.2112095654</v>
      </c>
      <c r="H84" s="71">
        <f>'DMI SR Data'!H81</f>
        <v>2.5340655486685459E-2</v>
      </c>
      <c r="I84" s="362"/>
      <c r="J84" s="452"/>
      <c r="K84" s="364" t="s">
        <v>268</v>
      </c>
      <c r="L84" s="364" t="s">
        <v>269</v>
      </c>
      <c r="M84" s="386" t="s">
        <v>270</v>
      </c>
      <c r="N84" s="526" t="s">
        <v>268</v>
      </c>
      <c r="O84" s="526" t="s">
        <v>269</v>
      </c>
      <c r="P84" s="386" t="s">
        <v>270</v>
      </c>
    </row>
    <row r="85" spans="2:16" ht="15" thickBot="1">
      <c r="B85" s="343"/>
      <c r="C85" s="362"/>
      <c r="D85" s="362"/>
      <c r="E85" s="387"/>
      <c r="F85" s="474"/>
      <c r="G85" s="474"/>
      <c r="H85" s="387"/>
      <c r="I85" s="362"/>
      <c r="J85" s="333" t="s">
        <v>447</v>
      </c>
      <c r="K85" s="334">
        <f>'DMI SR Data'!C101</f>
        <v>160829444.26118353</v>
      </c>
      <c r="L85" s="334">
        <f>'DMI SR Data'!D101</f>
        <v>-3032520.8862026334</v>
      </c>
      <c r="M85" s="63">
        <f>'DMI SR Data'!E101</f>
        <v>-1.8506557537467726E-2</v>
      </c>
      <c r="N85" s="540">
        <f>'DMI SR Data'!F101</f>
        <v>358029494.90810275</v>
      </c>
      <c r="O85" s="540">
        <f>'DMI SR Data'!G101</f>
        <v>6139405.8961149454</v>
      </c>
      <c r="P85" s="63">
        <f>'DMI SR Data'!H101</f>
        <v>1.7446941780465419E-2</v>
      </c>
    </row>
    <row r="86" spans="2:16" ht="15" thickBot="1">
      <c r="B86" s="451" t="s">
        <v>449</v>
      </c>
      <c r="C86" s="441" t="s">
        <v>263</v>
      </c>
      <c r="D86" s="442"/>
      <c r="E86" s="443"/>
      <c r="F86" s="525" t="s">
        <v>266</v>
      </c>
      <c r="G86" s="534"/>
      <c r="H86" s="551"/>
      <c r="I86" s="362"/>
      <c r="J86" s="335" t="s">
        <v>448</v>
      </c>
      <c r="K86" s="337">
        <f>'DMI SR Data'!C102</f>
        <v>46262479.61489585</v>
      </c>
      <c r="L86" s="337">
        <f>'DMI SR Data'!D102</f>
        <v>-710290.01692898571</v>
      </c>
      <c r="M86" s="71">
        <f>'DMI SR Data'!E102</f>
        <v>-1.5121314380571512E-2</v>
      </c>
      <c r="N86" s="545">
        <f>'DMI SR Data'!F102</f>
        <v>104033694.63952714</v>
      </c>
      <c r="O86" s="545">
        <f>'DMI SR Data'!G102</f>
        <v>1711395.5060607493</v>
      </c>
      <c r="P86" s="71">
        <f>'DMI SR Data'!H102</f>
        <v>1.6725538035736003E-2</v>
      </c>
    </row>
    <row r="87" spans="2:16" ht="15" thickBot="1">
      <c r="B87" s="452"/>
      <c r="C87" s="364" t="s">
        <v>268</v>
      </c>
      <c r="D87" s="364" t="s">
        <v>269</v>
      </c>
      <c r="E87" s="386" t="s">
        <v>270</v>
      </c>
      <c r="F87" s="526" t="s">
        <v>268</v>
      </c>
      <c r="G87" s="526" t="s">
        <v>269</v>
      </c>
      <c r="H87" s="386" t="s">
        <v>270</v>
      </c>
      <c r="I87" s="362"/>
      <c r="J87" s="338" t="s">
        <v>450</v>
      </c>
      <c r="K87" s="337">
        <f>'DMI SR Data'!C103</f>
        <v>114566964.64628758</v>
      </c>
      <c r="L87" s="337">
        <f>'DMI SR Data'!D103</f>
        <v>-2322230.8692737371</v>
      </c>
      <c r="M87" s="71">
        <f>'DMI SR Data'!E103</f>
        <v>-1.9866942013169912E-2</v>
      </c>
      <c r="N87" s="545">
        <f>'DMI SR Data'!F103</f>
        <v>254898556.74216706</v>
      </c>
      <c r="O87" s="545">
        <f>'DMI SR Data'!G103</f>
        <v>5329735.4136454761</v>
      </c>
      <c r="P87" s="71">
        <f>'DMI SR Data'!H103</f>
        <v>2.135577427209805E-2</v>
      </c>
    </row>
    <row r="88" spans="2:16" ht="15" thickBot="1">
      <c r="B88" s="333" t="s">
        <v>451</v>
      </c>
      <c r="C88" s="334">
        <f>'DMI SR Data'!C90</f>
        <v>467123321.94007725</v>
      </c>
      <c r="D88" s="334">
        <f>'DMI SR Data'!D90</f>
        <v>5030080.5982739329</v>
      </c>
      <c r="E88" s="63">
        <f>'DMI SR Data'!E90</f>
        <v>1.0885423434603449E-2</v>
      </c>
      <c r="F88" s="540">
        <f>'DMI SR Data'!F90</f>
        <v>1079892172.4627442</v>
      </c>
      <c r="G88" s="540">
        <f>'DMI SR Data'!G90</f>
        <v>40047568.318035245</v>
      </c>
      <c r="H88" s="63">
        <f>'DMI SR Data'!H90</f>
        <v>3.8513031811109023E-2</v>
      </c>
      <c r="I88" s="362"/>
      <c r="J88" s="385"/>
      <c r="K88" s="40"/>
      <c r="L88" s="40"/>
      <c r="M88" s="392"/>
      <c r="N88" s="512"/>
      <c r="O88" s="512"/>
      <c r="P88" s="392"/>
    </row>
    <row r="89" spans="2:16" ht="15" thickBot="1">
      <c r="B89" s="348" t="s">
        <v>368</v>
      </c>
      <c r="C89" s="344">
        <f>'DMI SR Data'!C91</f>
        <v>38719313.04255037</v>
      </c>
      <c r="D89" s="344">
        <f>'DMI SR Data'!D91</f>
        <v>2176625.143136099</v>
      </c>
      <c r="E89" s="70">
        <f>'DMI SR Data'!E91</f>
        <v>5.9563903704275327E-2</v>
      </c>
      <c r="F89" s="544">
        <f>'DMI SR Data'!F91</f>
        <v>84889859.697818577</v>
      </c>
      <c r="G89" s="544">
        <f>'DMI SR Data'!G91</f>
        <v>4838142.6707470119</v>
      </c>
      <c r="H89" s="70">
        <f>'DMI SR Data'!H91</f>
        <v>6.0437712649072453E-2</v>
      </c>
      <c r="I89" s="362"/>
      <c r="J89" s="451" t="s">
        <v>452</v>
      </c>
      <c r="K89" s="441" t="s">
        <v>263</v>
      </c>
      <c r="L89" s="442"/>
      <c r="M89" s="443"/>
      <c r="N89" s="525" t="s">
        <v>266</v>
      </c>
      <c r="O89" s="534"/>
      <c r="P89" s="551"/>
    </row>
    <row r="90" spans="2:16" ht="15" thickBot="1">
      <c r="B90" s="349" t="s">
        <v>369</v>
      </c>
      <c r="C90" s="344">
        <f>'DMI SR Data'!C92</f>
        <v>139960972.85562748</v>
      </c>
      <c r="D90" s="344">
        <f>'DMI SR Data'!D92</f>
        <v>-1101668.4241240919</v>
      </c>
      <c r="E90" s="70">
        <f>'DMI SR Data'!E92</f>
        <v>-7.809781627009898E-3</v>
      </c>
      <c r="F90" s="544">
        <f>'DMI SR Data'!F92</f>
        <v>331611499.65245634</v>
      </c>
      <c r="G90" s="544">
        <f>'DMI SR Data'!G92</f>
        <v>11299232.050567627</v>
      </c>
      <c r="H90" s="70">
        <f>'DMI SR Data'!H92</f>
        <v>3.5275676873579104E-2</v>
      </c>
      <c r="I90" s="362"/>
      <c r="J90" s="452"/>
      <c r="K90" s="61" t="s">
        <v>268</v>
      </c>
      <c r="L90" s="364" t="s">
        <v>269</v>
      </c>
      <c r="M90" s="386" t="s">
        <v>270</v>
      </c>
      <c r="N90" s="526" t="s">
        <v>268</v>
      </c>
      <c r="O90" s="526" t="s">
        <v>269</v>
      </c>
      <c r="P90" s="386" t="s">
        <v>270</v>
      </c>
    </row>
    <row r="91" spans="2:16" ht="15" thickBot="1">
      <c r="B91" s="349" t="s">
        <v>370</v>
      </c>
      <c r="C91" s="344">
        <f>'DMI SR Data'!C93</f>
        <v>37883213.566748545</v>
      </c>
      <c r="D91" s="344">
        <f>'DMI SR Data'!D93</f>
        <v>1469204.7137351781</v>
      </c>
      <c r="E91" s="70">
        <f>'DMI SR Data'!E93</f>
        <v>4.0347238879017221E-2</v>
      </c>
      <c r="F91" s="544">
        <f>'DMI SR Data'!F93</f>
        <v>88185582.272198483</v>
      </c>
      <c r="G91" s="544">
        <f>'DMI SR Data'!G93</f>
        <v>5585813.9647794664</v>
      </c>
      <c r="H91" s="70">
        <f>'DMI SR Data'!H93</f>
        <v>6.7625056089627739E-2</v>
      </c>
      <c r="I91" s="362"/>
      <c r="J91" s="333" t="s">
        <v>452</v>
      </c>
      <c r="K91" s="334">
        <f>'DMI SR Data'!C112</f>
        <v>325944495.86824226</v>
      </c>
      <c r="L91" s="334">
        <f>'DMI SR Data'!D112</f>
        <v>5664359.5993671417</v>
      </c>
      <c r="M91" s="63">
        <f>'DMI SR Data'!E112</f>
        <v>1.7685641280644121E-2</v>
      </c>
      <c r="N91" s="540">
        <f>'DMI SR Data'!F112</f>
        <v>743290511.64447558</v>
      </c>
      <c r="O91" s="540">
        <f>'DMI SR Data'!G112</f>
        <v>12484762.236797214</v>
      </c>
      <c r="P91" s="63">
        <f>'DMI SR Data'!H112</f>
        <v>1.7083557767458964E-2</v>
      </c>
    </row>
    <row r="92" spans="2:16" ht="15" thickBot="1">
      <c r="B92" s="349" t="s">
        <v>371</v>
      </c>
      <c r="C92" s="344">
        <f>'DMI SR Data'!C94</f>
        <v>36962695.712895289</v>
      </c>
      <c r="D92" s="344">
        <f>'DMI SR Data'!D94</f>
        <v>974802.40038362145</v>
      </c>
      <c r="E92" s="70">
        <f>'DMI SR Data'!E94</f>
        <v>2.708695371297876E-2</v>
      </c>
      <c r="F92" s="544">
        <f>'DMI SR Data'!F94</f>
        <v>82853995.191764936</v>
      </c>
      <c r="G92" s="544">
        <f>'DMI SR Data'!G94</f>
        <v>3294259.4612378329</v>
      </c>
      <c r="H92" s="70">
        <f>'DMI SR Data'!H94</f>
        <v>4.1406113670307533E-2</v>
      </c>
      <c r="I92" s="362"/>
      <c r="J92" s="335" t="s">
        <v>465</v>
      </c>
      <c r="K92" s="337">
        <f>'DMI SR Data'!C113</f>
        <v>325944495.86824214</v>
      </c>
      <c r="L92" s="337">
        <f>'DMI SR Data'!D113</f>
        <v>5664359.5993669629</v>
      </c>
      <c r="M92" s="71">
        <f>'DMI SR Data'!E113</f>
        <v>1.7685641280643559E-2</v>
      </c>
      <c r="N92" s="545">
        <f>'DMI SR Data'!F113</f>
        <v>744145831.22936022</v>
      </c>
      <c r="O92" s="545">
        <f>'DMI SR Data'!G113</f>
        <v>13339355.571682334</v>
      </c>
      <c r="P92" s="71">
        <f>'DMI SR Data'!H113</f>
        <v>1.8252924701683559E-2</v>
      </c>
    </row>
    <row r="93" spans="2:16" ht="15" thickBot="1">
      <c r="B93" s="349" t="s">
        <v>372</v>
      </c>
      <c r="C93" s="344">
        <f>'DMI SR Data'!C95</f>
        <v>72615749.634662852</v>
      </c>
      <c r="D93" s="344">
        <f>'DMI SR Data'!D95</f>
        <v>-1482108.7696554959</v>
      </c>
      <c r="E93" s="70">
        <f>'DMI SR Data'!E95</f>
        <v>-2.0002045964247733E-2</v>
      </c>
      <c r="F93" s="544">
        <f>'DMI SR Data'!F95</f>
        <v>173898669.08445546</v>
      </c>
      <c r="G93" s="544">
        <f>'DMI SR Data'!G95</f>
        <v>3986063.6125845611</v>
      </c>
      <c r="H93" s="70">
        <f>'DMI SR Data'!H95</f>
        <v>2.3459493199546374E-2</v>
      </c>
      <c r="I93" s="362"/>
    </row>
    <row r="94" spans="2:16" ht="15" thickBot="1">
      <c r="B94" s="349" t="s">
        <v>373</v>
      </c>
      <c r="C94" s="344">
        <f>'DMI SR Data'!C96</f>
        <v>80396579.744192764</v>
      </c>
      <c r="D94" s="344">
        <f>'DMI SR Data'!D96</f>
        <v>1904466.5585278571</v>
      </c>
      <c r="E94" s="70">
        <f>'DMI SR Data'!E96</f>
        <v>2.4263158185371312E-2</v>
      </c>
      <c r="F94" s="544">
        <f>'DMI SR Data'!F96</f>
        <v>180873922.42364445</v>
      </c>
      <c r="G94" s="544">
        <f>'DMI SR Data'!G96</f>
        <v>7849220.0489356816</v>
      </c>
      <c r="H94" s="70">
        <f>'DMI SR Data'!H96</f>
        <v>4.536473660239055E-2</v>
      </c>
      <c r="I94" s="362"/>
    </row>
    <row r="95" spans="2:16" ht="15" thickBot="1">
      <c r="B95" s="349" t="s">
        <v>374</v>
      </c>
      <c r="C95" s="344">
        <f>'DMI SR Data'!C97</f>
        <v>23290623.040402994</v>
      </c>
      <c r="D95" s="344">
        <f>'DMI SR Data'!D97</f>
        <v>197683.71665485576</v>
      </c>
      <c r="E95" s="70">
        <f>'DMI SR Data'!E97</f>
        <v>8.560353183432276E-3</v>
      </c>
      <c r="F95" s="544">
        <f>'DMI SR Data'!F97</f>
        <v>53899022.321584441</v>
      </c>
      <c r="G95" s="544">
        <f>'DMI SR Data'!G97</f>
        <v>1657396.6568880528</v>
      </c>
      <c r="H95" s="70">
        <f>'DMI SR Data'!H97</f>
        <v>3.172559497910267E-2</v>
      </c>
      <c r="I95" s="362"/>
    </row>
    <row r="96" spans="2:16" ht="15" thickBot="1">
      <c r="B96" s="349" t="s">
        <v>375</v>
      </c>
      <c r="C96" s="344">
        <f>'DMI SR Data'!C98</f>
        <v>11830730.805086968</v>
      </c>
      <c r="D96" s="344">
        <f>'DMI SR Data'!D98</f>
        <v>303974.18372845091</v>
      </c>
      <c r="E96" s="70">
        <f>'DMI SR Data'!E98</f>
        <v>2.6371180871920342E-2</v>
      </c>
      <c r="F96" s="544">
        <f>'DMI SR Data'!F98</f>
        <v>27613468.874687385</v>
      </c>
      <c r="G96" s="544">
        <f>'DMI SR Data'!G98</f>
        <v>1253366.3745600171</v>
      </c>
      <c r="H96" s="70">
        <f>'DMI SR Data'!H98</f>
        <v>4.7547856635002127E-2</v>
      </c>
      <c r="I96" s="362"/>
      <c r="J96" s="9"/>
      <c r="K96" s="9"/>
      <c r="L96" s="9"/>
      <c r="M96" s="391"/>
      <c r="N96" s="495"/>
      <c r="O96" s="495"/>
      <c r="P96" s="391"/>
    </row>
    <row r="97" spans="2:16" ht="15" thickBot="1">
      <c r="B97" s="349" t="s">
        <v>376</v>
      </c>
      <c r="C97" s="344">
        <f>'DMI SR Data'!C99</f>
        <v>14231256.694857255</v>
      </c>
      <c r="D97" s="344">
        <f>'DMI SR Data'!D99</f>
        <v>887872.21244478412</v>
      </c>
      <c r="E97" s="70">
        <f>'DMI SR Data'!E99</f>
        <v>6.6540255481288335E-2</v>
      </c>
      <c r="F97" s="544">
        <f>'DMI SR Data'!F99</f>
        <v>31683533.078768019</v>
      </c>
      <c r="G97" s="544">
        <f>'DMI SR Data'!G99</f>
        <v>1941447.7872111537</v>
      </c>
      <c r="H97" s="70">
        <f>'DMI SR Data'!H99</f>
        <v>6.5276115248122449E-2</v>
      </c>
      <c r="I97" s="362"/>
      <c r="J97" s="451" t="s">
        <v>31</v>
      </c>
      <c r="K97" s="441" t="s">
        <v>263</v>
      </c>
      <c r="L97" s="442"/>
      <c r="M97" s="443"/>
      <c r="N97" s="525" t="s">
        <v>266</v>
      </c>
      <c r="O97" s="534"/>
      <c r="P97" s="551"/>
    </row>
    <row r="98" spans="2:16" ht="15" thickBot="1">
      <c r="B98" s="350" t="s">
        <v>453</v>
      </c>
      <c r="C98" s="344">
        <f>'DMI SR Data'!C100</f>
        <v>11232186.843053011</v>
      </c>
      <c r="D98" s="344">
        <f>'DMI SR Data'!D100</f>
        <v>-300771.13655752689</v>
      </c>
      <c r="E98" s="70">
        <f>'DMI SR Data'!E100</f>
        <v>-2.6079270997888763E-2</v>
      </c>
      <c r="F98" s="544">
        <f>'DMI SR Data'!F100</f>
        <v>26672461.014419984</v>
      </c>
      <c r="G98" s="544">
        <f>'DMI SR Data'!G100</f>
        <v>632031.66957762837</v>
      </c>
      <c r="H98" s="70">
        <f>'DMI SR Data'!H100</f>
        <v>2.427116931168458E-2</v>
      </c>
      <c r="I98" s="362"/>
      <c r="J98" s="452"/>
      <c r="K98" s="364" t="s">
        <v>268</v>
      </c>
      <c r="L98" s="364" t="s">
        <v>269</v>
      </c>
      <c r="M98" s="386" t="s">
        <v>270</v>
      </c>
      <c r="N98" s="526" t="s">
        <v>268</v>
      </c>
      <c r="O98" s="526" t="s">
        <v>269</v>
      </c>
      <c r="P98" s="386" t="s">
        <v>270</v>
      </c>
    </row>
    <row r="99" spans="2:16" ht="15" thickBot="1">
      <c r="I99" s="362"/>
      <c r="J99" s="333" t="s">
        <v>454</v>
      </c>
      <c r="K99" s="334">
        <f>'DMI SR Data'!C110</f>
        <v>453640802.76981741</v>
      </c>
      <c r="L99" s="334">
        <f>'DMI SR Data'!D110</f>
        <v>-8142393.6495238543</v>
      </c>
      <c r="M99" s="63">
        <f>'DMI SR Data'!E110</f>
        <v>-1.7632503115444283E-2</v>
      </c>
      <c r="N99" s="540">
        <f>'DMI SR Data'!F110</f>
        <v>1102055208.831939</v>
      </c>
      <c r="O99" s="540">
        <f>'DMI SR Data'!G110</f>
        <v>14783719.238497019</v>
      </c>
      <c r="P99" s="63">
        <f>'DMI SR Data'!H110</f>
        <v>1.359708166727063E-2</v>
      </c>
    </row>
    <row r="100" spans="2:16" ht="15" thickBot="1">
      <c r="I100" s="362"/>
      <c r="J100" s="333" t="s">
        <v>455</v>
      </c>
      <c r="K100" s="334">
        <f>'DMI SR Data'!C114</f>
        <v>27598071.671321109</v>
      </c>
      <c r="L100" s="334">
        <f>'DMI SR Data'!D114</f>
        <v>581932.50246021524</v>
      </c>
      <c r="M100" s="63">
        <f>'DMI SR Data'!E114</f>
        <v>2.1540180068770048E-2</v>
      </c>
      <c r="N100" s="540">
        <f>'DMI SR Data'!F114</f>
        <v>60612542.755483501</v>
      </c>
      <c r="O100" s="540">
        <f>'DMI SR Data'!G114</f>
        <v>1762861.0767635331</v>
      </c>
      <c r="P100" s="63">
        <f>'DMI SR Data'!H114</f>
        <v>2.9955320512820773E-2</v>
      </c>
    </row>
    <row r="101" spans="2:16" ht="15" thickBot="1">
      <c r="I101" s="362"/>
      <c r="J101" s="333" t="s">
        <v>456</v>
      </c>
      <c r="K101" s="334">
        <f>'DMI SR Data'!C116</f>
        <v>88425008.693290845</v>
      </c>
      <c r="L101" s="334">
        <f>'DMI SR Data'!D116</f>
        <v>1541596.1818205267</v>
      </c>
      <c r="M101" s="63">
        <f>'DMI SR Data'!E116</f>
        <v>1.7743273856986288E-2</v>
      </c>
      <c r="N101" s="540">
        <f>'DMI SR Data'!F116</f>
        <v>198322823.20765555</v>
      </c>
      <c r="O101" s="540">
        <f>'DMI SR Data'!G116</f>
        <v>7457411.6886033118</v>
      </c>
      <c r="P101" s="63">
        <f>'DMI SR Data'!H116</f>
        <v>3.9071572105451445E-2</v>
      </c>
    </row>
    <row r="102" spans="2:16" ht="16.2" thickBot="1">
      <c r="I102" s="363"/>
      <c r="J102" s="333" t="s">
        <v>457</v>
      </c>
      <c r="K102" s="334">
        <f>'DMI SR Data'!C118</f>
        <v>140933023.70197228</v>
      </c>
      <c r="L102" s="334">
        <f>'DMI SR Data'!D118</f>
        <v>775796.18109428883</v>
      </c>
      <c r="M102" s="63">
        <f>'DMI SR Data'!E118</f>
        <v>5.5351849834410095E-3</v>
      </c>
      <c r="N102" s="540">
        <f>'DMI SR Data'!F118</f>
        <v>316046716.54544717</v>
      </c>
      <c r="O102" s="540">
        <f>'DMI SR Data'!G118</f>
        <v>11789792.80521524</v>
      </c>
      <c r="P102" s="63">
        <f>'DMI SR Data'!H118</f>
        <v>3.8749464302350975E-2</v>
      </c>
    </row>
    <row r="103" spans="2:16" ht="15" thickBot="1">
      <c r="I103" s="343"/>
      <c r="J103" s="333" t="s">
        <v>458</v>
      </c>
      <c r="K103" s="334">
        <f>'DMI SR Data'!C120</f>
        <v>67548509.156511322</v>
      </c>
      <c r="L103" s="334">
        <f>'DMI SR Data'!D120</f>
        <v>860344.37317667902</v>
      </c>
      <c r="M103" s="63">
        <f>'DMI SR Data'!E120</f>
        <v>1.2901005387865747E-2</v>
      </c>
      <c r="N103" s="540">
        <f>'DMI SR Data'!F120</f>
        <v>154855867.23541039</v>
      </c>
      <c r="O103" s="540">
        <f>'DMI SR Data'!G120</f>
        <v>6234680.2130483091</v>
      </c>
      <c r="P103" s="63">
        <f>'DMI SR Data'!H120</f>
        <v>4.1950144107718752E-2</v>
      </c>
    </row>
    <row r="104" spans="2:16">
      <c r="B104" s="343"/>
      <c r="C104" s="345"/>
      <c r="D104" s="345"/>
      <c r="E104" s="390"/>
      <c r="F104" s="548"/>
      <c r="G104" s="548"/>
      <c r="H104" s="390"/>
      <c r="I104" s="332"/>
    </row>
    <row r="105" spans="2:16">
      <c r="B105" s="343"/>
      <c r="C105" s="345"/>
      <c r="D105" s="345"/>
      <c r="E105" s="390"/>
      <c r="F105" s="548"/>
      <c r="G105" s="548"/>
      <c r="H105" s="390"/>
      <c r="I105" s="332"/>
    </row>
    <row r="106" spans="2:16" ht="15.6">
      <c r="B106" s="343"/>
      <c r="C106" s="332"/>
      <c r="D106" s="332"/>
      <c r="E106" s="387"/>
      <c r="F106" s="474"/>
      <c r="G106" s="474"/>
      <c r="H106" s="387"/>
      <c r="I106" s="332"/>
      <c r="J106" s="351"/>
      <c r="K106" s="351"/>
      <c r="L106" s="351"/>
      <c r="M106" s="389"/>
      <c r="N106" s="547"/>
      <c r="O106" s="547"/>
      <c r="P106" s="389"/>
    </row>
    <row r="107" spans="2:16">
      <c r="I107" s="332"/>
    </row>
    <row r="108" spans="2:16" ht="16.2" thickBot="1">
      <c r="B108" s="351" t="str">
        <f>'HOME PAGE'!H7</f>
        <v>YTD ENDING 1-25-2026</v>
      </c>
      <c r="C108" s="351"/>
      <c r="D108" s="351"/>
      <c r="E108" s="389"/>
      <c r="F108" s="547"/>
      <c r="G108" s="547"/>
      <c r="H108" s="389"/>
      <c r="I108" s="332"/>
    </row>
    <row r="109" spans="2:16" ht="15" thickBot="1">
      <c r="B109" s="451" t="s">
        <v>413</v>
      </c>
      <c r="C109" s="441" t="s">
        <v>263</v>
      </c>
      <c r="D109" s="442"/>
      <c r="E109" s="443"/>
      <c r="F109" s="525" t="s">
        <v>266</v>
      </c>
      <c r="G109" s="534"/>
      <c r="H109" s="551"/>
      <c r="I109" s="343"/>
      <c r="J109" s="451" t="s">
        <v>414</v>
      </c>
      <c r="K109" s="441" t="s">
        <v>263</v>
      </c>
      <c r="L109" s="442"/>
      <c r="M109" s="443"/>
      <c r="N109" s="525" t="s">
        <v>266</v>
      </c>
      <c r="O109" s="534"/>
      <c r="P109" s="551"/>
    </row>
    <row r="110" spans="2:16" ht="15" thickBot="1">
      <c r="B110" s="452"/>
      <c r="C110" s="364" t="s">
        <v>268</v>
      </c>
      <c r="D110" s="364" t="s">
        <v>269</v>
      </c>
      <c r="E110" s="386" t="s">
        <v>270</v>
      </c>
      <c r="F110" s="526" t="s">
        <v>268</v>
      </c>
      <c r="G110" s="526" t="s">
        <v>269</v>
      </c>
      <c r="H110" s="386" t="s">
        <v>270</v>
      </c>
      <c r="I110" s="346"/>
      <c r="J110" s="452"/>
      <c r="K110" s="364" t="s">
        <v>268</v>
      </c>
      <c r="L110" s="364" t="s">
        <v>269</v>
      </c>
      <c r="M110" s="386" t="s">
        <v>270</v>
      </c>
      <c r="N110" s="526" t="s">
        <v>268</v>
      </c>
      <c r="O110" s="526" t="s">
        <v>269</v>
      </c>
      <c r="P110" s="386" t="s">
        <v>270</v>
      </c>
    </row>
    <row r="111" spans="2:16" ht="15" thickBot="1">
      <c r="B111" s="333" t="s">
        <v>415</v>
      </c>
      <c r="C111" s="334">
        <f>'DMI SR Data'!C197</f>
        <v>14813982.280088333</v>
      </c>
      <c r="D111" s="334">
        <f>'DMI SR Data'!D197</f>
        <v>166725.17596085183</v>
      </c>
      <c r="E111" s="63">
        <f>'DMI SR Data'!E197</f>
        <v>1.1382689248615019E-2</v>
      </c>
      <c r="F111" s="540">
        <f>'DMI SR Data'!F197</f>
        <v>32468909.202591948</v>
      </c>
      <c r="G111" s="540">
        <f>'DMI SR Data'!G197</f>
        <v>390249.76645259187</v>
      </c>
      <c r="H111" s="63">
        <f>'DMI SR Data'!H197</f>
        <v>1.216540133883968E-2</v>
      </c>
      <c r="I111" s="343"/>
      <c r="J111" s="333" t="s">
        <v>414</v>
      </c>
      <c r="K111" s="334">
        <f>'DMI SR Data'!C191</f>
        <v>51211066.541345097</v>
      </c>
      <c r="L111" s="334">
        <f>'DMI SR Data'!D191</f>
        <v>1787287.8689436615</v>
      </c>
      <c r="M111" s="63">
        <f>'DMI SR Data'!E191</f>
        <v>3.6162509564281756E-2</v>
      </c>
      <c r="N111" s="540">
        <f>'DMI SR Data'!F191</f>
        <v>115137496.31534444</v>
      </c>
      <c r="O111" s="540">
        <f>'DMI SR Data'!G191</f>
        <v>2456960.2589290589</v>
      </c>
      <c r="P111" s="63">
        <f>'DMI SR Data'!H191</f>
        <v>2.1804655399393389E-2</v>
      </c>
    </row>
    <row r="112" spans="2:16">
      <c r="B112" s="335" t="s">
        <v>416</v>
      </c>
      <c r="C112" s="336">
        <f>'DMI SR Data'!C198</f>
        <v>12648029.45468834</v>
      </c>
      <c r="D112" s="336">
        <f>'DMI SR Data'!D198</f>
        <v>104644.80259489268</v>
      </c>
      <c r="E112" s="328">
        <f>'DMI SR Data'!E198</f>
        <v>8.3426288435974761E-3</v>
      </c>
      <c r="F112" s="541">
        <f>'DMI SR Data'!F198</f>
        <v>28534950.745206103</v>
      </c>
      <c r="G112" s="541">
        <f>'DMI SR Data'!G198</f>
        <v>1002302.510245692</v>
      </c>
      <c r="H112" s="328">
        <f>'DMI SR Data'!H198</f>
        <v>3.6404144697312048E-2</v>
      </c>
      <c r="I112" s="343"/>
      <c r="J112" s="335" t="s">
        <v>417</v>
      </c>
      <c r="K112" s="337">
        <f>'DMI SR Data'!C192</f>
        <v>15898869.01038504</v>
      </c>
      <c r="L112" s="337">
        <f>'DMI SR Data'!D192</f>
        <v>631897.41002921946</v>
      </c>
      <c r="M112" s="71">
        <f>'DMI SR Data'!E192</f>
        <v>4.1389833332400518E-2</v>
      </c>
      <c r="N112" s="545">
        <f>'DMI SR Data'!F192</f>
        <v>35025369.94129166</v>
      </c>
      <c r="O112" s="545">
        <f>'DMI SR Data'!G192</f>
        <v>1449178.0219673142</v>
      </c>
      <c r="P112" s="71">
        <f>'DMI SR Data'!H192</f>
        <v>4.3160880943537212E-2</v>
      </c>
    </row>
    <row r="113" spans="2:17" ht="15" thickBot="1">
      <c r="B113" s="338" t="s">
        <v>418</v>
      </c>
      <c r="C113" s="336">
        <f>'DMI SR Data'!C199</f>
        <v>2165952.8253999888</v>
      </c>
      <c r="D113" s="336">
        <f>'DMI SR Data'!D199</f>
        <v>62080.37336595403</v>
      </c>
      <c r="E113" s="328">
        <f>'DMI SR Data'!E199</f>
        <v>2.9507669681179773E-2</v>
      </c>
      <c r="F113" s="541">
        <f>'DMI SR Data'!F199</f>
        <v>4754799.2689156216</v>
      </c>
      <c r="G113" s="541">
        <f>'DMI SR Data'!G199</f>
        <v>208788.06773667689</v>
      </c>
      <c r="H113" s="328">
        <f>'DMI SR Data'!H199</f>
        <v>4.5927750394132466E-2</v>
      </c>
      <c r="I113" s="343"/>
      <c r="J113" s="335" t="s">
        <v>419</v>
      </c>
      <c r="K113" s="337">
        <f>'DMI SR Data'!C193</f>
        <v>9803322.7248841971</v>
      </c>
      <c r="L113" s="337">
        <f>'DMI SR Data'!D193</f>
        <v>397207.19287292846</v>
      </c>
      <c r="M113" s="71">
        <f>'DMI SR Data'!E193</f>
        <v>4.2228610899062109E-2</v>
      </c>
      <c r="N113" s="545">
        <f>'DMI SR Data'!F193</f>
        <v>22508506.805215463</v>
      </c>
      <c r="O113" s="545">
        <f>'DMI SR Data'!G193</f>
        <v>805202.66053822264</v>
      </c>
      <c r="P113" s="71">
        <f>'DMI SR Data'!H193</f>
        <v>3.710046429661723E-2</v>
      </c>
    </row>
    <row r="114" spans="2:17" ht="15" thickBot="1">
      <c r="B114" s="362"/>
      <c r="C114" s="362"/>
      <c r="D114" s="362"/>
      <c r="E114" s="387"/>
      <c r="F114" s="474"/>
      <c r="G114" s="474"/>
      <c r="H114" s="387"/>
      <c r="I114" s="343"/>
      <c r="J114" s="335" t="s">
        <v>420</v>
      </c>
      <c r="K114" s="337">
        <f>'DMI SR Data'!C194</f>
        <v>17978249.198808812</v>
      </c>
      <c r="L114" s="337">
        <f>'DMI SR Data'!D194</f>
        <v>523131.46037162468</v>
      </c>
      <c r="M114" s="71">
        <f>'DMI SR Data'!E194</f>
        <v>2.997009061816058E-2</v>
      </c>
      <c r="N114" s="545">
        <f>'DMI SR Data'!F194</f>
        <v>41350213.996723354</v>
      </c>
      <c r="O114" s="545">
        <f>'DMI SR Data'!G194</f>
        <v>721592.95038038492</v>
      </c>
      <c r="P114" s="71">
        <f>'DMI SR Data'!H194</f>
        <v>1.7760704936485565E-2</v>
      </c>
    </row>
    <row r="115" spans="2:17" ht="15" thickBot="1">
      <c r="B115" s="451" t="s">
        <v>421</v>
      </c>
      <c r="C115" s="441" t="s">
        <v>263</v>
      </c>
      <c r="D115" s="442"/>
      <c r="E115" s="443"/>
      <c r="F115" s="525" t="s">
        <v>266</v>
      </c>
      <c r="G115" s="534"/>
      <c r="H115" s="551"/>
      <c r="I115" s="343"/>
      <c r="J115" s="335" t="s">
        <v>422</v>
      </c>
      <c r="K115" s="337">
        <f>'DMI SR Data'!C195</f>
        <v>1282955.8623740512</v>
      </c>
      <c r="L115" s="337">
        <f>'DMI SR Data'!D195</f>
        <v>55096.819560808595</v>
      </c>
      <c r="M115" s="71">
        <f>'DMI SR Data'!E195</f>
        <v>4.4872267613529984E-2</v>
      </c>
      <c r="N115" s="545">
        <f>'DMI SR Data'!F195</f>
        <v>2826699.3685254171</v>
      </c>
      <c r="O115" s="545">
        <f>'DMI SR Data'!G195</f>
        <v>91561.628287458327</v>
      </c>
      <c r="P115" s="71">
        <f>'DMI SR Data'!H195</f>
        <v>3.3476057509079012E-2</v>
      </c>
    </row>
    <row r="116" spans="2:17" ht="15" thickBot="1">
      <c r="B116" s="452"/>
      <c r="C116" s="364" t="s">
        <v>268</v>
      </c>
      <c r="D116" s="364" t="s">
        <v>269</v>
      </c>
      <c r="E116" s="386" t="s">
        <v>270</v>
      </c>
      <c r="F116" s="526" t="s">
        <v>268</v>
      </c>
      <c r="G116" s="526" t="s">
        <v>269</v>
      </c>
      <c r="H116" s="386" t="s">
        <v>270</v>
      </c>
      <c r="I116" s="343"/>
      <c r="J116" s="338" t="s">
        <v>463</v>
      </c>
      <c r="K116" s="337">
        <f>'DMI SR Data'!C196</f>
        <v>6247669.7448930098</v>
      </c>
      <c r="L116" s="337">
        <f>'DMI SR Data'!D196</f>
        <v>179954.98610910214</v>
      </c>
      <c r="M116" s="71">
        <f>'DMI SR Data'!E196</f>
        <v>2.965778604681291E-2</v>
      </c>
      <c r="N116" s="545">
        <f>'DMI SR Data'!F196</f>
        <v>14212630.544110494</v>
      </c>
      <c r="O116" s="545">
        <f>'DMI SR Data'!G196</f>
        <v>175343.99827762693</v>
      </c>
      <c r="P116" s="71">
        <f>'DMI SR Data'!H196</f>
        <v>1.249130290994023E-2</v>
      </c>
    </row>
    <row r="117" spans="2:17" ht="15" thickBot="1">
      <c r="B117" s="333" t="s">
        <v>423</v>
      </c>
      <c r="C117" s="334">
        <f>'DMI SR Data'!C146</f>
        <v>46603503.703965411</v>
      </c>
      <c r="D117" s="334">
        <f>'DMI SR Data'!D146</f>
        <v>49371.722139030695</v>
      </c>
      <c r="E117" s="63">
        <f>'DMI SR Data'!E146</f>
        <v>1.0605228802956575E-3</v>
      </c>
      <c r="F117" s="540">
        <f>'DMI SR Data'!F146</f>
        <v>106431149.52687864</v>
      </c>
      <c r="G117" s="540">
        <f>'DMI SR Data'!G146</f>
        <v>1999380.1998478025</v>
      </c>
      <c r="H117" s="63">
        <f>'DMI SR Data'!H146</f>
        <v>1.9145325342393566E-2</v>
      </c>
      <c r="I117" s="343"/>
    </row>
    <row r="118" spans="2:17" ht="15" thickBot="1">
      <c r="B118" s="335" t="s">
        <v>424</v>
      </c>
      <c r="C118" s="337">
        <f>'DMI SR Data'!C147</f>
        <v>4010872.1626336561</v>
      </c>
      <c r="D118" s="337">
        <f>'DMI SR Data'!D147</f>
        <v>31789.5680681495</v>
      </c>
      <c r="E118" s="71">
        <f>'DMI SR Data'!E147</f>
        <v>7.9891701950511387E-3</v>
      </c>
      <c r="F118" s="545">
        <f>'DMI SR Data'!F147</f>
        <v>9398210.0351660065</v>
      </c>
      <c r="G118" s="545">
        <f>'DMI SR Data'!G147</f>
        <v>-8572.9551477748901</v>
      </c>
      <c r="H118" s="71">
        <f>'DMI SR Data'!H147</f>
        <v>-9.113588733366669E-4</v>
      </c>
      <c r="I118" s="343"/>
      <c r="J118" s="451" t="s">
        <v>425</v>
      </c>
      <c r="K118" s="441" t="s">
        <v>263</v>
      </c>
      <c r="L118" s="442"/>
      <c r="M118" s="443"/>
      <c r="N118" s="525" t="s">
        <v>266</v>
      </c>
      <c r="O118" s="534"/>
      <c r="P118" s="551"/>
    </row>
    <row r="119" spans="2:17" ht="15" thickBot="1">
      <c r="B119" s="335" t="s">
        <v>426</v>
      </c>
      <c r="C119" s="337">
        <f>'DMI SR Data'!C148</f>
        <v>4264584.3382733986</v>
      </c>
      <c r="D119" s="337">
        <f>'DMI SR Data'!D148</f>
        <v>220619.49540815735</v>
      </c>
      <c r="E119" s="71">
        <f>'DMI SR Data'!E148</f>
        <v>5.4555245651404675E-2</v>
      </c>
      <c r="F119" s="545">
        <f>'DMI SR Data'!F148</f>
        <v>9428518.995417593</v>
      </c>
      <c r="G119" s="545">
        <f>'DMI SR Data'!G148</f>
        <v>425933.37609536201</v>
      </c>
      <c r="H119" s="71">
        <f>'DMI SR Data'!H148</f>
        <v>4.7312338266595554E-2</v>
      </c>
      <c r="I119" s="343"/>
      <c r="J119" s="452"/>
      <c r="K119" s="364" t="s">
        <v>268</v>
      </c>
      <c r="L119" s="364" t="s">
        <v>269</v>
      </c>
      <c r="M119" s="386" t="s">
        <v>270</v>
      </c>
      <c r="N119" s="526" t="s">
        <v>268</v>
      </c>
      <c r="O119" s="526" t="s">
        <v>269</v>
      </c>
      <c r="P119" s="386" t="s">
        <v>270</v>
      </c>
    </row>
    <row r="120" spans="2:17" ht="15" thickBot="1">
      <c r="B120" s="335" t="s">
        <v>427</v>
      </c>
      <c r="C120" s="337">
        <f>'DMI SR Data'!C149</f>
        <v>26418102.850445848</v>
      </c>
      <c r="D120" s="337">
        <f>'DMI SR Data'!D149</f>
        <v>398280.61830163747</v>
      </c>
      <c r="E120" s="71">
        <f>'DMI SR Data'!E149</f>
        <v>1.5306815501975719E-2</v>
      </c>
      <c r="F120" s="545">
        <f>'DMI SR Data'!F149</f>
        <v>60589863.516175069</v>
      </c>
      <c r="G120" s="545">
        <f>'DMI SR Data'!G149</f>
        <v>2002630.0564456284</v>
      </c>
      <c r="H120" s="71">
        <f>'DMI SR Data'!H149</f>
        <v>3.4182021204707633E-2</v>
      </c>
      <c r="I120" s="343"/>
      <c r="J120" s="333" t="s">
        <v>402</v>
      </c>
      <c r="K120" s="334">
        <f>'DMI SR Data'!C86</f>
        <v>91644682.924064681</v>
      </c>
      <c r="L120" s="334">
        <f>'DMI SR Data'!D86</f>
        <v>-2017160.3131841272</v>
      </c>
      <c r="M120" s="63">
        <f>'DMI SR Data'!E86</f>
        <v>-2.1536628401328681E-2</v>
      </c>
      <c r="N120" s="540">
        <f>'DMI SR Data'!F86</f>
        <v>210402532.17978325</v>
      </c>
      <c r="O120" s="540">
        <f>'DMI SR Data'!G86</f>
        <v>2006213.5855362713</v>
      </c>
      <c r="P120" s="63">
        <f>'DMI SR Data'!H86</f>
        <v>9.6269147126462496E-3</v>
      </c>
    </row>
    <row r="121" spans="2:17">
      <c r="B121" s="335" t="s">
        <v>428</v>
      </c>
      <c r="C121" s="337">
        <f>'DMI SR Data'!C150</f>
        <v>7072307.7094805604</v>
      </c>
      <c r="D121" s="337">
        <f>'DMI SR Data'!D150</f>
        <v>-572166.55186480004</v>
      </c>
      <c r="E121" s="71">
        <f>'DMI SR Data'!E150</f>
        <v>-7.4847076764714457E-2</v>
      </c>
      <c r="F121" s="545">
        <f>'DMI SR Data'!F150</f>
        <v>16421632.332208993</v>
      </c>
      <c r="G121" s="545">
        <f>'DMI SR Data'!G150</f>
        <v>-378903.41797998361</v>
      </c>
      <c r="H121" s="71">
        <f>'DMI SR Data'!H150</f>
        <v>-2.2553055665246961E-2</v>
      </c>
      <c r="I121" s="343"/>
      <c r="J121" s="335" t="s">
        <v>403</v>
      </c>
      <c r="K121" s="337">
        <f>'DMI SR Data'!C187</f>
        <v>2292381.8593129748</v>
      </c>
      <c r="L121" s="337">
        <f>'DMI SR Data'!D187</f>
        <v>42100.512011022307</v>
      </c>
      <c r="M121" s="71">
        <f>'DMI SR Data'!E187</f>
        <v>1.8708999237584258E-2</v>
      </c>
      <c r="N121" s="545">
        <f>'DMI SR Data'!F187</f>
        <v>5135637.0315602385</v>
      </c>
      <c r="O121" s="545">
        <f>'DMI SR Data'!G187</f>
        <v>116453.51521035284</v>
      </c>
      <c r="P121" s="71">
        <f>'DMI SR Data'!H187</f>
        <v>2.3201685061127561E-2</v>
      </c>
    </row>
    <row r="122" spans="2:17">
      <c r="B122" s="335" t="s">
        <v>429</v>
      </c>
      <c r="C122" s="337">
        <f>'DMI SR Data'!C151</f>
        <v>1395736.1329108104</v>
      </c>
      <c r="D122" s="337">
        <f>'DMI SR Data'!D151</f>
        <v>-13136.558394089341</v>
      </c>
      <c r="E122" s="71">
        <f>'DMI SR Data'!E151</f>
        <v>-9.3241628396688158E-3</v>
      </c>
      <c r="F122" s="545">
        <f>'DMI SR Data'!F151</f>
        <v>2977160.9832780808</v>
      </c>
      <c r="G122" s="545">
        <f>'DMI SR Data'!G151</f>
        <v>-112357.57976359129</v>
      </c>
      <c r="H122" s="71">
        <f>'DMI SR Data'!H151</f>
        <v>-3.6367342506909477E-2</v>
      </c>
      <c r="I122" s="343"/>
      <c r="J122" s="335" t="s">
        <v>404</v>
      </c>
      <c r="K122" s="337">
        <f>'DMI SR Data'!C188</f>
        <v>2858708.2961510294</v>
      </c>
      <c r="L122" s="337">
        <f>'DMI SR Data'!D188</f>
        <v>-45773.045905835927</v>
      </c>
      <c r="M122" s="71">
        <f>'DMI SR Data'!E188</f>
        <v>-1.5759455997545108E-2</v>
      </c>
      <c r="N122" s="545">
        <f>'DMI SR Data'!F188</f>
        <v>6515624.3813790195</v>
      </c>
      <c r="O122" s="545">
        <f>'DMI SR Data'!G188</f>
        <v>-74079.380587602034</v>
      </c>
      <c r="P122" s="71">
        <f>'DMI SR Data'!H188</f>
        <v>-1.1241686009492768E-2</v>
      </c>
      <c r="Q122" s="347">
        <f>SUM(K135:K136)</f>
        <v>0</v>
      </c>
    </row>
    <row r="123" spans="2:17">
      <c r="B123" s="335" t="s">
        <v>430</v>
      </c>
      <c r="C123" s="337">
        <f>'DMI SR Data'!C152</f>
        <v>807476.02834834077</v>
      </c>
      <c r="D123" s="337">
        <f>'DMI SR Data'!D152</f>
        <v>-23715.904566946672</v>
      </c>
      <c r="E123" s="71">
        <f>'DMI SR Data'!E152</f>
        <v>-2.8532404644215581E-2</v>
      </c>
      <c r="F123" s="545">
        <f>'DMI SR Data'!F152</f>
        <v>1854768.057665406</v>
      </c>
      <c r="G123" s="545">
        <f>'DMI SR Data'!G152</f>
        <v>-26637.535849597072</v>
      </c>
      <c r="H123" s="71">
        <f>'DMI SR Data'!H152</f>
        <v>-1.4158316495610362E-2</v>
      </c>
      <c r="I123" s="343"/>
      <c r="J123" s="335" t="s">
        <v>395</v>
      </c>
      <c r="K123" s="337">
        <f>'DMI SR Data'!C189</f>
        <v>5452492.4263222329</v>
      </c>
      <c r="L123" s="337">
        <f>'DMI SR Data'!D189</f>
        <v>-77591.871903580613</v>
      </c>
      <c r="M123" s="71">
        <f>'DMI SR Data'!E189</f>
        <v>-1.4030866026486068E-2</v>
      </c>
      <c r="N123" s="545">
        <f>'DMI SR Data'!F189</f>
        <v>12382384.389718033</v>
      </c>
      <c r="O123" s="545">
        <f>'DMI SR Data'!G189</f>
        <v>92118.241784857586</v>
      </c>
      <c r="P123" s="71">
        <f>'DMI SR Data'!H189</f>
        <v>7.4952194424486801E-3</v>
      </c>
    </row>
    <row r="124" spans="2:17" ht="15" thickBot="1">
      <c r="B124" s="338" t="s">
        <v>431</v>
      </c>
      <c r="C124" s="337">
        <f>'DMI SR Data'!C153</f>
        <v>2624760.1143511129</v>
      </c>
      <c r="D124" s="337">
        <f>'DMI SR Data'!D153</f>
        <v>17605.359946184792</v>
      </c>
      <c r="E124" s="71">
        <f>'DMI SR Data'!E153</f>
        <v>6.7527099864093569E-3</v>
      </c>
      <c r="F124" s="545">
        <f>'DMI SR Data'!F153</f>
        <v>5759698.3641882231</v>
      </c>
      <c r="G124" s="545">
        <f>'DMI SR Data'!G153</f>
        <v>125004.36070532445</v>
      </c>
      <c r="H124" s="71">
        <f>'DMI SR Data'!H153</f>
        <v>2.2184764714473788E-2</v>
      </c>
      <c r="I124" s="343"/>
      <c r="J124" s="335" t="s">
        <v>399</v>
      </c>
      <c r="K124" s="337">
        <f>'DMI SR Data'!C190</f>
        <v>9100660.9413744658</v>
      </c>
      <c r="L124" s="337">
        <f>'DMI SR Data'!D190</f>
        <v>-144589.20423430391</v>
      </c>
      <c r="M124" s="71">
        <f>'DMI SR Data'!E190</f>
        <v>-1.5639296066313538E-2</v>
      </c>
      <c r="N124" s="545">
        <f>'DMI SR Data'!F190</f>
        <v>20376171.503285099</v>
      </c>
      <c r="O124" s="545">
        <f>'DMI SR Data'!G190</f>
        <v>-245123.40892438963</v>
      </c>
      <c r="P124" s="71">
        <f>'DMI SR Data'!H190</f>
        <v>-1.1886906713082145E-2</v>
      </c>
    </row>
    <row r="125" spans="2:17" ht="15" thickBot="1">
      <c r="B125" s="343"/>
      <c r="C125" s="394"/>
      <c r="D125" s="362"/>
      <c r="E125" s="387"/>
      <c r="F125" s="474"/>
      <c r="G125" s="474"/>
      <c r="H125" s="387"/>
      <c r="I125" s="343"/>
      <c r="J125" s="9"/>
      <c r="K125" s="9"/>
      <c r="L125" s="9"/>
      <c r="M125" s="391"/>
      <c r="N125" s="495"/>
      <c r="O125" s="495"/>
      <c r="P125" s="391"/>
    </row>
    <row r="126" spans="2:17" ht="15" thickBot="1">
      <c r="B126" s="451" t="s">
        <v>433</v>
      </c>
      <c r="C126" s="441" t="s">
        <v>263</v>
      </c>
      <c r="D126" s="442"/>
      <c r="E126" s="443"/>
      <c r="F126" s="525" t="s">
        <v>266</v>
      </c>
      <c r="G126" s="534"/>
      <c r="H126" s="551"/>
      <c r="I126" s="343"/>
      <c r="J126" s="451" t="s">
        <v>432</v>
      </c>
      <c r="K126" s="441" t="s">
        <v>263</v>
      </c>
      <c r="L126" s="442"/>
      <c r="M126" s="443"/>
      <c r="N126" s="525" t="s">
        <v>266</v>
      </c>
      <c r="O126" s="534"/>
      <c r="P126" s="551"/>
    </row>
    <row r="127" spans="2:17" ht="15" thickBot="1">
      <c r="B127" s="452"/>
      <c r="C127" s="364" t="s">
        <v>268</v>
      </c>
      <c r="D127" s="364" t="s">
        <v>269</v>
      </c>
      <c r="E127" s="386" t="s">
        <v>270</v>
      </c>
      <c r="F127" s="526" t="s">
        <v>268</v>
      </c>
      <c r="G127" s="526" t="s">
        <v>269</v>
      </c>
      <c r="H127" s="386" t="s">
        <v>270</v>
      </c>
      <c r="I127" s="343"/>
      <c r="J127" s="452"/>
      <c r="K127" s="364" t="s">
        <v>268</v>
      </c>
      <c r="L127" s="364" t="s">
        <v>269</v>
      </c>
      <c r="M127" s="386" t="s">
        <v>270</v>
      </c>
      <c r="N127" s="526" t="s">
        <v>268</v>
      </c>
      <c r="O127" s="526" t="s">
        <v>269</v>
      </c>
      <c r="P127" s="386" t="s">
        <v>270</v>
      </c>
    </row>
    <row r="128" spans="2:17" ht="15" thickBot="1">
      <c r="B128" s="333" t="s">
        <v>434</v>
      </c>
      <c r="C128" s="334">
        <f>'DMI SR Data'!C137</f>
        <v>60810988.876303382</v>
      </c>
      <c r="D128" s="334">
        <f>'DMI SR Data'!D137</f>
        <v>1000729.2465519682</v>
      </c>
      <c r="E128" s="63">
        <f>'DMI SR Data'!E137</f>
        <v>1.6731732193554557E-2</v>
      </c>
      <c r="F128" s="540">
        <f>'DMI SR Data'!F137</f>
        <v>135117312.90851057</v>
      </c>
      <c r="G128" s="540">
        <f>'DMI SR Data'!G137</f>
        <v>384397.38237300515</v>
      </c>
      <c r="H128" s="63">
        <f>'DMI SR Data'!H137</f>
        <v>2.8530324670249852E-3</v>
      </c>
      <c r="I128" s="343"/>
      <c r="J128" s="333" t="s">
        <v>381</v>
      </c>
      <c r="K128" s="334">
        <f>'DMI SR Data'!C168</f>
        <v>16714339.214028349</v>
      </c>
      <c r="L128" s="334">
        <f>'DMI SR Data'!D168</f>
        <v>579375.23495346121</v>
      </c>
      <c r="M128" s="63">
        <f>'DMI SR Data'!E168</f>
        <v>3.5908058778739226E-2</v>
      </c>
      <c r="N128" s="540">
        <f>'DMI SR Data'!F168</f>
        <v>37834895.518155709</v>
      </c>
      <c r="O128" s="540">
        <f>'DMI SR Data'!G168</f>
        <v>585381.25790260732</v>
      </c>
      <c r="P128" s="63">
        <f>'DMI SR Data'!H168</f>
        <v>1.5715138023349617E-2</v>
      </c>
    </row>
    <row r="129" spans="2:16">
      <c r="B129" s="335" t="s">
        <v>436</v>
      </c>
      <c r="C129" s="337">
        <f>'DMI SR Data'!C138</f>
        <v>5111554.0059807999</v>
      </c>
      <c r="D129" s="337">
        <f>'DMI SR Data'!D138</f>
        <v>55956.052960615605</v>
      </c>
      <c r="E129" s="71">
        <f>'DMI SR Data'!E138</f>
        <v>1.1068137435095642E-2</v>
      </c>
      <c r="F129" s="545">
        <f>'DMI SR Data'!F138</f>
        <v>11454122.450611161</v>
      </c>
      <c r="G129" s="545">
        <f>'DMI SR Data'!G138</f>
        <v>5581.5845569856465</v>
      </c>
      <c r="H129" s="71">
        <f>'DMI SR Data'!H138</f>
        <v>4.8753676318136609E-4</v>
      </c>
      <c r="I129" s="343"/>
      <c r="J129" s="335" t="s">
        <v>435</v>
      </c>
      <c r="K129" s="337">
        <f>'DMI SR Data'!C169</f>
        <v>4493307.7095582271</v>
      </c>
      <c r="L129" s="337">
        <f>'DMI SR Data'!D169</f>
        <v>154332.79427295085</v>
      </c>
      <c r="M129" s="71">
        <f>'DMI SR Data'!E169</f>
        <v>3.5568952871626335E-2</v>
      </c>
      <c r="N129" s="545">
        <f>'DMI SR Data'!F169</f>
        <v>10446518.956021914</v>
      </c>
      <c r="O129" s="545">
        <f>'DMI SR Data'!G169</f>
        <v>261741.45867628977</v>
      </c>
      <c r="P129" s="71">
        <f>'DMI SR Data'!H169</f>
        <v>2.5699280985225774E-2</v>
      </c>
    </row>
    <row r="130" spans="2:16">
      <c r="B130" s="335" t="s">
        <v>438</v>
      </c>
      <c r="C130" s="337">
        <f>'DMI SR Data'!C139</f>
        <v>11348838.13168926</v>
      </c>
      <c r="D130" s="337">
        <f>'DMI SR Data'!D139</f>
        <v>72704.239161346108</v>
      </c>
      <c r="E130" s="71">
        <f>'DMI SR Data'!E139</f>
        <v>6.4476211309909409E-3</v>
      </c>
      <c r="F130" s="545">
        <f>'DMI SR Data'!F139</f>
        <v>25880569.144236941</v>
      </c>
      <c r="G130" s="545">
        <f>'DMI SR Data'!G139</f>
        <v>158321.28470487148</v>
      </c>
      <c r="H130" s="71">
        <f>'DMI SR Data'!H139</f>
        <v>6.155033011479254E-3</v>
      </c>
      <c r="I130" s="343"/>
      <c r="J130" s="335" t="s">
        <v>437</v>
      </c>
      <c r="K130" s="337">
        <f>'DMI SR Data'!C170</f>
        <v>7587317.9027336081</v>
      </c>
      <c r="L130" s="337">
        <f>'DMI SR Data'!D170</f>
        <v>277020.1768794274</v>
      </c>
      <c r="M130" s="71">
        <f>'DMI SR Data'!E170</f>
        <v>3.7894513639259289E-2</v>
      </c>
      <c r="N130" s="545">
        <f>'DMI SR Data'!F170</f>
        <v>17500097.529690549</v>
      </c>
      <c r="O130" s="545">
        <f>'DMI SR Data'!G170</f>
        <v>267645.4947822988</v>
      </c>
      <c r="P130" s="71">
        <f>'DMI SR Data'!H170</f>
        <v>1.5531480618087432E-2</v>
      </c>
    </row>
    <row r="131" spans="2:16">
      <c r="B131" s="335" t="s">
        <v>440</v>
      </c>
      <c r="C131" s="337">
        <f>'DMI SR Data'!C140</f>
        <v>4864404.4396949513</v>
      </c>
      <c r="D131" s="337">
        <f>'DMI SR Data'!D140</f>
        <v>-7130.3654807172716</v>
      </c>
      <c r="E131" s="71">
        <f>'DMI SR Data'!E140</f>
        <v>-1.4636794697929186E-3</v>
      </c>
      <c r="F131" s="545">
        <f>'DMI SR Data'!F140</f>
        <v>11007316.234952193</v>
      </c>
      <c r="G131" s="545">
        <f>'DMI SR Data'!G140</f>
        <v>471109.4399045296</v>
      </c>
      <c r="H131" s="71">
        <f>'DMI SR Data'!H140</f>
        <v>4.4713382061366269E-2</v>
      </c>
      <c r="I131" s="343"/>
      <c r="J131" s="335" t="s">
        <v>439</v>
      </c>
      <c r="K131" s="337">
        <f>'DMI SR Data'!C171</f>
        <v>2763227.8733131704</v>
      </c>
      <c r="L131" s="337">
        <f>'DMI SR Data'!D171</f>
        <v>111996.56302401656</v>
      </c>
      <c r="M131" s="71">
        <f>'DMI SR Data'!E171</f>
        <v>4.224322585108644E-2</v>
      </c>
      <c r="N131" s="545">
        <f>'DMI SR Data'!F171</f>
        <v>5758502.8077686634</v>
      </c>
      <c r="O131" s="545">
        <f>'DMI SR Data'!G171</f>
        <v>162674.66730037145</v>
      </c>
      <c r="P131" s="71">
        <f>'DMI SR Data'!H171</f>
        <v>2.9070704677995683E-2</v>
      </c>
    </row>
    <row r="132" spans="2:16">
      <c r="B132" s="335" t="s">
        <v>149</v>
      </c>
      <c r="C132" s="337">
        <f>'DMI SR Data'!C141</f>
        <v>2603459.4205191904</v>
      </c>
      <c r="D132" s="337">
        <f>'DMI SR Data'!D141</f>
        <v>83500.422297548037</v>
      </c>
      <c r="E132" s="71">
        <f>'DMI SR Data'!E141</f>
        <v>3.313562734809377E-2</v>
      </c>
      <c r="F132" s="545">
        <f>'DMI SR Data'!F141</f>
        <v>5971386.3316017203</v>
      </c>
      <c r="G132" s="545">
        <f>'DMI SR Data'!G141</f>
        <v>215548.75201371685</v>
      </c>
      <c r="H132" s="71">
        <f>'DMI SR Data'!H141</f>
        <v>3.7448720370102169E-2</v>
      </c>
      <c r="I132" s="343"/>
      <c r="J132" s="335" t="s">
        <v>441</v>
      </c>
      <c r="K132" s="337">
        <f>'DMI SR Data'!C172</f>
        <v>1082515.7615157976</v>
      </c>
      <c r="L132" s="337">
        <f>'DMI SR Data'!D172</f>
        <v>18597.84146250668</v>
      </c>
      <c r="M132" s="71">
        <f>'DMI SR Data'!E172</f>
        <v>1.7480522803465071E-2</v>
      </c>
      <c r="N132" s="545">
        <f>'DMI SR Data'!F172</f>
        <v>2538034.0895913187</v>
      </c>
      <c r="O132" s="545">
        <f>'DMI SR Data'!G172</f>
        <v>38164.323794669006</v>
      </c>
      <c r="P132" s="71">
        <f>'DMI SR Data'!H172</f>
        <v>1.5266524807346088E-2</v>
      </c>
    </row>
    <row r="133" spans="2:16" ht="15" thickBot="1">
      <c r="B133" s="335" t="s">
        <v>443</v>
      </c>
      <c r="C133" s="337">
        <f>'DMI SR Data'!C142</f>
        <v>12408713.610071745</v>
      </c>
      <c r="D133" s="337">
        <f>'DMI SR Data'!D142</f>
        <v>235537.63380505517</v>
      </c>
      <c r="E133" s="71">
        <f>'DMI SR Data'!E142</f>
        <v>1.9348905681168888E-2</v>
      </c>
      <c r="F133" s="545">
        <f>'DMI SR Data'!F142</f>
        <v>27771033.39844314</v>
      </c>
      <c r="G133" s="545">
        <f>'DMI SR Data'!G142</f>
        <v>335736.71504393965</v>
      </c>
      <c r="H133" s="71">
        <f>'DMI SR Data'!H142</f>
        <v>1.2237400561703795E-2</v>
      </c>
      <c r="I133" s="343"/>
      <c r="J133" s="338" t="s">
        <v>442</v>
      </c>
      <c r="K133" s="337">
        <f>'DMI SR Data'!C173</f>
        <v>787969.96690754453</v>
      </c>
      <c r="L133" s="337">
        <f>'DMI SR Data'!D173</f>
        <v>17427.859314555652</v>
      </c>
      <c r="M133" s="71">
        <f>'DMI SR Data'!E173</f>
        <v>2.2617659882334804E-2</v>
      </c>
      <c r="N133" s="545">
        <f>'DMI SR Data'!F173</f>
        <v>1771946.1897464979</v>
      </c>
      <c r="O133" s="545">
        <f>'DMI SR Data'!G173</f>
        <v>35359.368012211053</v>
      </c>
      <c r="P133" s="71">
        <f>'DMI SR Data'!H173</f>
        <v>2.0361416757095113E-2</v>
      </c>
    </row>
    <row r="134" spans="2:16" ht="15" thickBot="1">
      <c r="B134" s="335" t="s">
        <v>151</v>
      </c>
      <c r="C134" s="337">
        <f>'DMI SR Data'!C143</f>
        <v>6363998.9969015792</v>
      </c>
      <c r="D134" s="337">
        <f>'DMI SR Data'!D143</f>
        <v>119329.40821407828</v>
      </c>
      <c r="E134" s="71">
        <f>'DMI SR Data'!E143</f>
        <v>1.9109002729343575E-2</v>
      </c>
      <c r="F134" s="545">
        <f>'DMI SR Data'!F143</f>
        <v>14184857.723283324</v>
      </c>
      <c r="G134" s="545">
        <f>'DMI SR Data'!G143</f>
        <v>174346.03397222608</v>
      </c>
      <c r="H134" s="71">
        <f>'DMI SR Data'!H143</f>
        <v>1.2443944792197575E-2</v>
      </c>
      <c r="I134" s="343"/>
      <c r="J134" s="9"/>
      <c r="K134" s="9"/>
      <c r="L134" s="9"/>
      <c r="M134" s="391"/>
      <c r="N134" s="495"/>
      <c r="O134" s="495"/>
      <c r="P134" s="391"/>
    </row>
    <row r="135" spans="2:16" ht="15" thickBot="1">
      <c r="B135" s="335" t="s">
        <v>445</v>
      </c>
      <c r="C135" s="337">
        <f>'DMI SR Data'!C144</f>
        <v>8121604.7775248196</v>
      </c>
      <c r="D135" s="337">
        <f>'DMI SR Data'!D144</f>
        <v>284505.69070368074</v>
      </c>
      <c r="E135" s="71">
        <f>'DMI SR Data'!E144</f>
        <v>3.6302423581973761E-2</v>
      </c>
      <c r="F135" s="545">
        <f>'DMI SR Data'!F144</f>
        <v>18409539.99884022</v>
      </c>
      <c r="G135" s="545">
        <f>'DMI SR Data'!G144</f>
        <v>867117.24798123166</v>
      </c>
      <c r="H135" s="71">
        <f>'DMI SR Data'!H144</f>
        <v>4.9429731588173709E-2</v>
      </c>
      <c r="I135" s="343"/>
      <c r="J135" s="451" t="s">
        <v>444</v>
      </c>
      <c r="K135" s="441" t="s">
        <v>263</v>
      </c>
      <c r="L135" s="442"/>
      <c r="M135" s="443"/>
      <c r="N135" s="525" t="s">
        <v>266</v>
      </c>
      <c r="O135" s="534"/>
      <c r="P135" s="551"/>
    </row>
    <row r="136" spans="2:16" ht="15" thickBot="1">
      <c r="B136" s="338" t="s">
        <v>446</v>
      </c>
      <c r="C136" s="337">
        <f>'DMI SR Data'!C145</f>
        <v>9988415.4939209893</v>
      </c>
      <c r="D136" s="337">
        <f>'DMI SR Data'!D145</f>
        <v>156326.16489029303</v>
      </c>
      <c r="E136" s="71">
        <f>'DMI SR Data'!E145</f>
        <v>1.5899587530060058E-2</v>
      </c>
      <c r="F136" s="545">
        <f>'DMI SR Data'!F145</f>
        <v>22402301.358460166</v>
      </c>
      <c r="G136" s="545">
        <f>'DMI SR Data'!G145</f>
        <v>120450.0561138168</v>
      </c>
      <c r="H136" s="71">
        <f>'DMI SR Data'!H145</f>
        <v>5.405747237040983E-3</v>
      </c>
      <c r="I136" s="362"/>
      <c r="J136" s="452"/>
      <c r="K136" s="364" t="s">
        <v>268</v>
      </c>
      <c r="L136" s="364" t="s">
        <v>269</v>
      </c>
      <c r="M136" s="386" t="s">
        <v>270</v>
      </c>
      <c r="N136" s="526" t="s">
        <v>268</v>
      </c>
      <c r="O136" s="526" t="s">
        <v>269</v>
      </c>
      <c r="P136" s="386" t="s">
        <v>270</v>
      </c>
    </row>
    <row r="137" spans="2:16" ht="15" thickBot="1">
      <c r="B137" s="343"/>
      <c r="C137" s="362"/>
      <c r="D137" s="362"/>
      <c r="E137" s="387"/>
      <c r="F137" s="474"/>
      <c r="G137" s="474"/>
      <c r="H137" s="387"/>
      <c r="I137" s="362"/>
      <c r="J137" s="333" t="s">
        <v>447</v>
      </c>
      <c r="K137" s="334">
        <f>'DMI SR Data'!C165</f>
        <v>12709332.113700096</v>
      </c>
      <c r="L137" s="334">
        <f>'DMI SR Data'!D165</f>
        <v>-816638.70674613304</v>
      </c>
      <c r="M137" s="63">
        <f>'DMI SR Data'!E165</f>
        <v>-6.0375607606049216E-2</v>
      </c>
      <c r="N137" s="540">
        <f>'DMI SR Data'!F165</f>
        <v>27932990.082569897</v>
      </c>
      <c r="O137" s="540">
        <f>'DMI SR Data'!G165</f>
        <v>-654595.81683247164</v>
      </c>
      <c r="P137" s="63">
        <f>'DMI SR Data'!H165</f>
        <v>-2.2897904675684984E-2</v>
      </c>
    </row>
    <row r="138" spans="2:16" ht="15" thickBot="1">
      <c r="B138" s="451" t="s">
        <v>449</v>
      </c>
      <c r="C138" s="441" t="s">
        <v>263</v>
      </c>
      <c r="D138" s="442"/>
      <c r="E138" s="443"/>
      <c r="F138" s="525" t="s">
        <v>266</v>
      </c>
      <c r="G138" s="534"/>
      <c r="H138" s="551"/>
      <c r="I138" s="362"/>
      <c r="J138" s="335" t="s">
        <v>448</v>
      </c>
      <c r="K138" s="337">
        <f>'DMI SR Data'!C166</f>
        <v>3608588.4184930925</v>
      </c>
      <c r="L138" s="337">
        <f>'DMI SR Data'!D166</f>
        <v>-178585.18086337391</v>
      </c>
      <c r="M138" s="71">
        <f>'DMI SR Data'!E166</f>
        <v>-4.7155266633069029E-2</v>
      </c>
      <c r="N138" s="545">
        <f>'DMI SR Data'!F166</f>
        <v>8209384.7084924877</v>
      </c>
      <c r="O138" s="545">
        <f>'DMI SR Data'!G166</f>
        <v>69542.482921745628</v>
      </c>
      <c r="P138" s="71">
        <f>'DMI SR Data'!H166</f>
        <v>8.543468164933567E-3</v>
      </c>
    </row>
    <row r="139" spans="2:16" ht="15" thickBot="1">
      <c r="B139" s="452"/>
      <c r="C139" s="364" t="s">
        <v>268</v>
      </c>
      <c r="D139" s="364" t="s">
        <v>269</v>
      </c>
      <c r="E139" s="386" t="s">
        <v>270</v>
      </c>
      <c r="F139" s="526" t="s">
        <v>268</v>
      </c>
      <c r="G139" s="526" t="s">
        <v>269</v>
      </c>
      <c r="H139" s="386" t="s">
        <v>270</v>
      </c>
      <c r="I139" s="362"/>
      <c r="J139" s="338" t="s">
        <v>450</v>
      </c>
      <c r="K139" s="337">
        <f>'DMI SR Data'!C167</f>
        <v>9100743.6952069998</v>
      </c>
      <c r="L139" s="337">
        <f>'DMI SR Data'!D167</f>
        <v>-638053.52588277496</v>
      </c>
      <c r="M139" s="71">
        <f>'DMI SR Data'!E167</f>
        <v>-6.5516666113659625E-2</v>
      </c>
      <c r="N139" s="545">
        <f>'DMI SR Data'!F167</f>
        <v>20456810.270327684</v>
      </c>
      <c r="O139" s="545">
        <f>'DMI SR Data'!G167</f>
        <v>8893.2564960606396</v>
      </c>
      <c r="P139" s="71">
        <f>'DMI SR Data'!H167</f>
        <v>4.3492236837840045E-4</v>
      </c>
    </row>
    <row r="140" spans="2:16" ht="15" thickBot="1">
      <c r="B140" s="333" t="s">
        <v>451</v>
      </c>
      <c r="C140" s="334">
        <f>'DMI SR Data'!C154</f>
        <v>37724540.722837038</v>
      </c>
      <c r="D140" s="334">
        <f>'DMI SR Data'!D154</f>
        <v>-299865.51308466494</v>
      </c>
      <c r="E140" s="63">
        <f>'DMI SR Data'!E154</f>
        <v>-7.8861326913076592E-3</v>
      </c>
      <c r="F140" s="540">
        <f>'DMI SR Data'!F154</f>
        <v>85528328.384855762</v>
      </c>
      <c r="G140" s="540">
        <f>'DMI SR Data'!G154</f>
        <v>-162013.28324027359</v>
      </c>
      <c r="H140" s="63">
        <f>'DMI SR Data'!H154</f>
        <v>-1.8906831281849572E-3</v>
      </c>
      <c r="I140" s="362"/>
      <c r="J140" s="385"/>
      <c r="K140" s="40"/>
      <c r="L140" s="40"/>
      <c r="M140" s="392"/>
      <c r="N140" s="512"/>
      <c r="O140" s="512"/>
      <c r="P140" s="392"/>
    </row>
    <row r="141" spans="2:16" ht="15" thickBot="1">
      <c r="B141" s="348" t="s">
        <v>368</v>
      </c>
      <c r="C141" s="344">
        <f>'DMI SR Data'!C155</f>
        <v>3423365.3249967801</v>
      </c>
      <c r="D141" s="344">
        <f>'DMI SR Data'!D155</f>
        <v>224636.26623308612</v>
      </c>
      <c r="E141" s="70">
        <f>'DMI SR Data'!E155</f>
        <v>7.0226725085590039E-2</v>
      </c>
      <c r="F141" s="544">
        <f>'DMI SR Data'!F155</f>
        <v>7438311.0721922182</v>
      </c>
      <c r="G141" s="544">
        <f>'DMI SR Data'!G155</f>
        <v>485442.10124759004</v>
      </c>
      <c r="H141" s="70">
        <f>'DMI SR Data'!H155</f>
        <v>6.9818962974306856E-2</v>
      </c>
      <c r="I141" s="362"/>
      <c r="J141" s="451" t="s">
        <v>452</v>
      </c>
      <c r="K141" s="441" t="s">
        <v>263</v>
      </c>
      <c r="L141" s="442"/>
      <c r="M141" s="443"/>
      <c r="N141" s="525" t="s">
        <v>266</v>
      </c>
      <c r="O141" s="534"/>
      <c r="P141" s="551"/>
    </row>
    <row r="142" spans="2:16" ht="15" thickBot="1">
      <c r="B142" s="349" t="s">
        <v>369</v>
      </c>
      <c r="C142" s="344">
        <f>'DMI SR Data'!C156</f>
        <v>11105804.507925</v>
      </c>
      <c r="D142" s="344">
        <f>'DMI SR Data'!D156</f>
        <v>-466367.42433925718</v>
      </c>
      <c r="E142" s="70">
        <f>'DMI SR Data'!E156</f>
        <v>-4.0300768694853453E-2</v>
      </c>
      <c r="F142" s="544">
        <f>'DMI SR Data'!F156</f>
        <v>26235062.733815677</v>
      </c>
      <c r="G142" s="544">
        <f>'DMI SR Data'!G156</f>
        <v>123940.22842943296</v>
      </c>
      <c r="H142" s="70">
        <f>'DMI SR Data'!H156</f>
        <v>4.7466449749093082E-3</v>
      </c>
      <c r="I142" s="362"/>
      <c r="J142" s="452"/>
      <c r="K142" s="61" t="s">
        <v>268</v>
      </c>
      <c r="L142" s="364" t="s">
        <v>269</v>
      </c>
      <c r="M142" s="386" t="s">
        <v>270</v>
      </c>
      <c r="N142" s="526" t="s">
        <v>268</v>
      </c>
      <c r="O142" s="526" t="s">
        <v>269</v>
      </c>
      <c r="P142" s="386" t="s">
        <v>270</v>
      </c>
    </row>
    <row r="143" spans="2:16" ht="15" thickBot="1">
      <c r="B143" s="349" t="s">
        <v>370</v>
      </c>
      <c r="C143" s="344">
        <f>'DMI SR Data'!C157</f>
        <v>3000654.730891061</v>
      </c>
      <c r="D143" s="344">
        <f>'DMI SR Data'!D157</f>
        <v>-28802.517802405637</v>
      </c>
      <c r="E143" s="70">
        <f>'DMI SR Data'!E157</f>
        <v>-9.507484489120116E-3</v>
      </c>
      <c r="F143" s="544">
        <f>'DMI SR Data'!F157</f>
        <v>6923355.8525955146</v>
      </c>
      <c r="G143" s="544">
        <f>'DMI SR Data'!G157</f>
        <v>84890.973300250247</v>
      </c>
      <c r="H143" s="70">
        <f>'DMI SR Data'!H157</f>
        <v>1.2413747061460182E-2</v>
      </c>
      <c r="I143" s="362"/>
      <c r="J143" s="333" t="s">
        <v>452</v>
      </c>
      <c r="K143" s="334">
        <f>'DMI SR Data'!C176</f>
        <v>26649104.675721768</v>
      </c>
      <c r="L143" s="334">
        <f>'DMI SR Data'!D176</f>
        <v>-243304.65419504419</v>
      </c>
      <c r="M143" s="63">
        <f>'DMI SR Data'!E176</f>
        <v>-9.0473356704554083E-3</v>
      </c>
      <c r="N143" s="540">
        <f>'DMI SR Data'!F176</f>
        <v>59335333.286672361</v>
      </c>
      <c r="O143" s="540">
        <f>'DMI SR Data'!G176</f>
        <v>-2061863.5922152624</v>
      </c>
      <c r="P143" s="63">
        <f>'DMI SR Data'!H176</f>
        <v>-3.3582373414905296E-2</v>
      </c>
    </row>
    <row r="144" spans="2:16" ht="15" thickBot="1">
      <c r="B144" s="349" t="s">
        <v>371</v>
      </c>
      <c r="C144" s="344">
        <f>'DMI SR Data'!C158</f>
        <v>3106708.5847790213</v>
      </c>
      <c r="D144" s="344">
        <f>'DMI SR Data'!D158</f>
        <v>12745.582778333221</v>
      </c>
      <c r="E144" s="70">
        <f>'DMI SR Data'!E158</f>
        <v>4.1195007083444065E-3</v>
      </c>
      <c r="F144" s="544">
        <f>'DMI SR Data'!F158</f>
        <v>6981114.4975140141</v>
      </c>
      <c r="G144" s="544">
        <f>'DMI SR Data'!G158</f>
        <v>155755.59862412233</v>
      </c>
      <c r="H144" s="70">
        <f>'DMI SR Data'!H158</f>
        <v>2.2820133114092381E-2</v>
      </c>
      <c r="I144" s="362"/>
      <c r="J144" s="335" t="s">
        <v>465</v>
      </c>
      <c r="K144" s="337">
        <f>'DMI SR Data'!C177</f>
        <v>26649104.675721776</v>
      </c>
      <c r="L144" s="337">
        <f>'DMI SR Data'!D177</f>
        <v>-243304.65419503674</v>
      </c>
      <c r="M144" s="71">
        <f>'DMI SR Data'!E177</f>
        <v>-9.0473356704551307E-3</v>
      </c>
      <c r="N144" s="545">
        <f>'DMI SR Data'!F177</f>
        <v>59851964.441652387</v>
      </c>
      <c r="O144" s="545">
        <f>'DMI SR Data'!G177</f>
        <v>-1545332.8872352391</v>
      </c>
      <c r="P144" s="71">
        <f>'DMI SR Data'!H177</f>
        <v>-2.5169395958218425E-2</v>
      </c>
    </row>
    <row r="145" spans="2:16" ht="15" thickBot="1">
      <c r="B145" s="349" t="s">
        <v>372</v>
      </c>
      <c r="C145" s="344">
        <f>'DMI SR Data'!C159</f>
        <v>5548507.9745771084</v>
      </c>
      <c r="D145" s="344">
        <f>'DMI SR Data'!D159</f>
        <v>-82605.440647065639</v>
      </c>
      <c r="E145" s="70">
        <f>'DMI SR Data'!E159</f>
        <v>-1.4669468461376589E-2</v>
      </c>
      <c r="F145" s="544">
        <f>'DMI SR Data'!F159</f>
        <v>13100491.545025155</v>
      </c>
      <c r="G145" s="544">
        <f>'DMI SR Data'!G159</f>
        <v>-177341.10215973109</v>
      </c>
      <c r="H145" s="70">
        <f>'DMI SR Data'!H159</f>
        <v>-1.3356178442069027E-2</v>
      </c>
      <c r="I145" s="362"/>
    </row>
    <row r="146" spans="2:16" ht="15" thickBot="1">
      <c r="B146" s="349" t="s">
        <v>373</v>
      </c>
      <c r="C146" s="344">
        <f>'DMI SR Data'!C160</f>
        <v>6738503.2861198606</v>
      </c>
      <c r="D146" s="344">
        <f>'DMI SR Data'!D160</f>
        <v>42810.25289831683</v>
      </c>
      <c r="E146" s="70">
        <f>'DMI SR Data'!E160</f>
        <v>6.3937000525424691E-3</v>
      </c>
      <c r="F146" s="544">
        <f>'DMI SR Data'!F160</f>
        <v>15107247.101101462</v>
      </c>
      <c r="G146" s="544">
        <f>'DMI SR Data'!G160</f>
        <v>396755.56747646816</v>
      </c>
      <c r="H146" s="70">
        <f>'DMI SR Data'!H160</f>
        <v>2.6970925245398562E-2</v>
      </c>
      <c r="I146" s="362"/>
    </row>
    <row r="147" spans="2:16" ht="15" thickBot="1">
      <c r="B147" s="349" t="s">
        <v>374</v>
      </c>
      <c r="C147" s="344">
        <f>'DMI SR Data'!C161</f>
        <v>1840040.0149867788</v>
      </c>
      <c r="D147" s="344">
        <f>'DMI SR Data'!D161</f>
        <v>-49151.728055172367</v>
      </c>
      <c r="E147" s="70">
        <f>'DMI SR Data'!E161</f>
        <v>-2.6017331610834225E-2</v>
      </c>
      <c r="F147" s="544">
        <f>'DMI SR Data'!F161</f>
        <v>4248999.0911060665</v>
      </c>
      <c r="G147" s="544">
        <f>'DMI SR Data'!G161</f>
        <v>-73735.444349536672</v>
      </c>
      <c r="H147" s="70">
        <f>'DMI SR Data'!H161</f>
        <v>-1.70575925365644E-2</v>
      </c>
      <c r="I147" s="362"/>
    </row>
    <row r="148" spans="2:16" ht="15" thickBot="1">
      <c r="B148" s="349" t="s">
        <v>375</v>
      </c>
      <c r="C148" s="344">
        <f>'DMI SR Data'!C162</f>
        <v>912505.81281960197</v>
      </c>
      <c r="D148" s="344">
        <f>'DMI SR Data'!D162</f>
        <v>5657.7584437009646</v>
      </c>
      <c r="E148" s="70">
        <f>'DMI SR Data'!E162</f>
        <v>6.2389265945932615E-3</v>
      </c>
      <c r="F148" s="544">
        <f>'DMI SR Data'!F162</f>
        <v>2122191.0077736787</v>
      </c>
      <c r="G148" s="544">
        <f>'DMI SR Data'!G162</f>
        <v>29324.303975043586</v>
      </c>
      <c r="H148" s="70">
        <f>'DMI SR Data'!H162</f>
        <v>1.401154881092944E-2</v>
      </c>
      <c r="I148" s="362"/>
      <c r="J148" s="9"/>
      <c r="K148" s="9"/>
      <c r="L148" s="9"/>
      <c r="M148" s="391"/>
      <c r="N148" s="495"/>
      <c r="O148" s="495"/>
      <c r="P148" s="391"/>
    </row>
    <row r="149" spans="2:16" ht="15" thickBot="1">
      <c r="B149" s="349" t="s">
        <v>376</v>
      </c>
      <c r="C149" s="344">
        <f>'DMI SR Data'!C163</f>
        <v>1223145.2090491124</v>
      </c>
      <c r="D149" s="344">
        <f>'DMI SR Data'!D163</f>
        <v>58718.843154281378</v>
      </c>
      <c r="E149" s="70">
        <f>'DMI SR Data'!E163</f>
        <v>5.0427270348827505E-2</v>
      </c>
      <c r="F149" s="544">
        <f>'DMI SR Data'!F163</f>
        <v>2675678.7077978649</v>
      </c>
      <c r="G149" s="544">
        <f>'DMI SR Data'!G163</f>
        <v>105254.06830010703</v>
      </c>
      <c r="H149" s="70">
        <f>'DMI SR Data'!H163</f>
        <v>4.0948124556055024E-2</v>
      </c>
      <c r="I149" s="362"/>
      <c r="J149" s="451" t="s">
        <v>31</v>
      </c>
      <c r="K149" s="441" t="s">
        <v>263</v>
      </c>
      <c r="L149" s="442"/>
      <c r="M149" s="443"/>
      <c r="N149" s="525" t="s">
        <v>266</v>
      </c>
      <c r="O149" s="534"/>
      <c r="P149" s="551"/>
    </row>
    <row r="150" spans="2:16" ht="15" thickBot="1">
      <c r="B150" s="350" t="s">
        <v>453</v>
      </c>
      <c r="C150" s="344">
        <f>'DMI SR Data'!C164</f>
        <v>825305.27669271978</v>
      </c>
      <c r="D150" s="344">
        <f>'DMI SR Data'!D164</f>
        <v>-17507.105748485075</v>
      </c>
      <c r="E150" s="70">
        <f>'DMI SR Data'!E164</f>
        <v>-2.0772245535567203E-2</v>
      </c>
      <c r="F150" s="544">
        <f>'DMI SR Data'!F164</f>
        <v>1926546.9334181794</v>
      </c>
      <c r="G150" s="544">
        <f>'DMI SR Data'!G164</f>
        <v>-61629.420599959092</v>
      </c>
      <c r="H150" s="70">
        <f>'DMI SR Data'!H164</f>
        <v>-3.0997964780842997E-2</v>
      </c>
      <c r="I150" s="362"/>
      <c r="J150" s="452"/>
      <c r="K150" s="364" t="s">
        <v>268</v>
      </c>
      <c r="L150" s="364" t="s">
        <v>269</v>
      </c>
      <c r="M150" s="386" t="s">
        <v>270</v>
      </c>
      <c r="N150" s="526" t="s">
        <v>268</v>
      </c>
      <c r="O150" s="526" t="s">
        <v>269</v>
      </c>
      <c r="P150" s="386" t="s">
        <v>270</v>
      </c>
    </row>
    <row r="151" spans="2:16" ht="15" thickBot="1">
      <c r="I151" s="362"/>
      <c r="J151" s="333" t="s">
        <v>454</v>
      </c>
      <c r="K151" s="334">
        <f>'DMI SR Data'!C174</f>
        <v>35178771.46015846</v>
      </c>
      <c r="L151" s="334">
        <f>'DMI SR Data'!D174</f>
        <v>-1796949.6997748315</v>
      </c>
      <c r="M151" s="63">
        <f>'DMI SR Data'!E174</f>
        <v>-4.8598097438110208E-2</v>
      </c>
      <c r="N151" s="540">
        <f>'DMI SR Data'!F174</f>
        <v>83966325.598309696</v>
      </c>
      <c r="O151" s="540">
        <f>'DMI SR Data'!G174</f>
        <v>-1442772.7873039693</v>
      </c>
      <c r="P151" s="63">
        <f>'DMI SR Data'!H174</f>
        <v>-1.6892495232650653E-2</v>
      </c>
    </row>
    <row r="152" spans="2:16" ht="15" thickBot="1">
      <c r="I152" s="362"/>
      <c r="J152" s="333" t="s">
        <v>455</v>
      </c>
      <c r="K152" s="334">
        <f>'DMI SR Data'!C178</f>
        <v>2170476.0807322548</v>
      </c>
      <c r="L152" s="334">
        <f>'DMI SR Data'!D178</f>
        <v>70727.104570768774</v>
      </c>
      <c r="M152" s="63">
        <f>'DMI SR Data'!E178</f>
        <v>3.3683599979681261E-2</v>
      </c>
      <c r="N152" s="540">
        <f>'DMI SR Data'!F178</f>
        <v>4629387.5099366307</v>
      </c>
      <c r="O152" s="540">
        <f>'DMI SR Data'!G178</f>
        <v>104609.65284322575</v>
      </c>
      <c r="P152" s="63">
        <f>'DMI SR Data'!H178</f>
        <v>2.3119290304877898E-2</v>
      </c>
    </row>
    <row r="153" spans="2:16" ht="15" thickBot="1">
      <c r="I153" s="362"/>
      <c r="J153" s="333" t="s">
        <v>456</v>
      </c>
      <c r="K153" s="334">
        <f>'DMI SR Data'!C180</f>
        <v>7195636.9730313206</v>
      </c>
      <c r="L153" s="334">
        <f>'DMI SR Data'!D180</f>
        <v>-175757.49225279596</v>
      </c>
      <c r="M153" s="63">
        <f>'DMI SR Data'!E180</f>
        <v>-2.3843180972139402E-2</v>
      </c>
      <c r="N153" s="540">
        <f>'DMI SR Data'!F180</f>
        <v>15878331.948142856</v>
      </c>
      <c r="O153" s="540">
        <f>'DMI SR Data'!G180</f>
        <v>-34776.791855834424</v>
      </c>
      <c r="P153" s="63">
        <f>'DMI SR Data'!H180</f>
        <v>-2.1854178478916929E-3</v>
      </c>
    </row>
    <row r="154" spans="2:16" ht="16.2" thickBot="1">
      <c r="I154" s="363"/>
      <c r="J154" s="333" t="s">
        <v>457</v>
      </c>
      <c r="K154" s="334">
        <f>'DMI SR Data'!C182</f>
        <v>11057766.713401705</v>
      </c>
      <c r="L154" s="334">
        <f>'DMI SR Data'!D182</f>
        <v>-438898.07356540114</v>
      </c>
      <c r="M154" s="63">
        <f>'DMI SR Data'!E182</f>
        <v>-3.8176121657730377E-2</v>
      </c>
      <c r="N154" s="540">
        <f>'DMI SR Data'!F182</f>
        <v>24418273.516694155</v>
      </c>
      <c r="O154" s="540">
        <f>'DMI SR Data'!G182</f>
        <v>-178254.20064448193</v>
      </c>
      <c r="P154" s="63">
        <f>'DMI SR Data'!H182</f>
        <v>-7.247128647301977E-3</v>
      </c>
    </row>
    <row r="155" spans="2:16" ht="15" thickBot="1">
      <c r="I155" s="343"/>
      <c r="J155" s="333" t="s">
        <v>458</v>
      </c>
      <c r="K155" s="334">
        <f>'DMI SR Data'!C184</f>
        <v>5206329.8942705877</v>
      </c>
      <c r="L155" s="334">
        <f>'DMI SR Data'!D184</f>
        <v>-184324.38354742713</v>
      </c>
      <c r="M155" s="63">
        <f>'DMI SR Data'!E184</f>
        <v>-3.4193323119589197E-2</v>
      </c>
      <c r="N155" s="540">
        <f>'DMI SR Data'!F184</f>
        <v>11777528.927990293</v>
      </c>
      <c r="O155" s="540">
        <f>'DMI SR Data'!G184</f>
        <v>-82952.69678818807</v>
      </c>
      <c r="P155" s="63">
        <f>'DMI SR Data'!H184</f>
        <v>-6.9940411707131991E-3</v>
      </c>
    </row>
  </sheetData>
  <mergeCells count="89">
    <mergeCell ref="K135:M135"/>
    <mergeCell ref="N135:P135"/>
    <mergeCell ref="N126:P126"/>
    <mergeCell ref="K126:M126"/>
    <mergeCell ref="F126:H126"/>
    <mergeCell ref="K141:M141"/>
    <mergeCell ref="N141:P141"/>
    <mergeCell ref="N149:P149"/>
    <mergeCell ref="K149:M149"/>
    <mergeCell ref="C138:E138"/>
    <mergeCell ref="F138:H138"/>
    <mergeCell ref="K118:M118"/>
    <mergeCell ref="N118:P118"/>
    <mergeCell ref="N109:P109"/>
    <mergeCell ref="K109:M109"/>
    <mergeCell ref="F109:H109"/>
    <mergeCell ref="N83:P83"/>
    <mergeCell ref="K97:M97"/>
    <mergeCell ref="N97:P97"/>
    <mergeCell ref="N89:P89"/>
    <mergeCell ref="K89:M89"/>
    <mergeCell ref="K83:M83"/>
    <mergeCell ref="C57:E57"/>
    <mergeCell ref="N66:P66"/>
    <mergeCell ref="K66:M66"/>
    <mergeCell ref="N74:P74"/>
    <mergeCell ref="K74:M74"/>
    <mergeCell ref="F74:H74"/>
    <mergeCell ref="C74:E74"/>
    <mergeCell ref="F63:H63"/>
    <mergeCell ref="C63:E63"/>
    <mergeCell ref="N57:P57"/>
    <mergeCell ref="K57:M57"/>
    <mergeCell ref="F57:H57"/>
    <mergeCell ref="F21:H21"/>
    <mergeCell ref="C21:E21"/>
    <mergeCell ref="C10:E10"/>
    <mergeCell ref="C4:E4"/>
    <mergeCell ref="F10:H10"/>
    <mergeCell ref="F4:H4"/>
    <mergeCell ref="K36:M36"/>
    <mergeCell ref="N36:P36"/>
    <mergeCell ref="N30:P30"/>
    <mergeCell ref="K30:M30"/>
    <mergeCell ref="C33:E33"/>
    <mergeCell ref="F33:H33"/>
    <mergeCell ref="N4:P4"/>
    <mergeCell ref="K4:M4"/>
    <mergeCell ref="K13:M13"/>
    <mergeCell ref="N13:P13"/>
    <mergeCell ref="N21:P21"/>
    <mergeCell ref="K21:M21"/>
    <mergeCell ref="J89:J90"/>
    <mergeCell ref="B138:B139"/>
    <mergeCell ref="J97:J98"/>
    <mergeCell ref="B109:B110"/>
    <mergeCell ref="B115:B116"/>
    <mergeCell ref="J109:J110"/>
    <mergeCell ref="B126:B127"/>
    <mergeCell ref="J118:J119"/>
    <mergeCell ref="J126:J127"/>
    <mergeCell ref="J135:J136"/>
    <mergeCell ref="C115:E115"/>
    <mergeCell ref="F115:H115"/>
    <mergeCell ref="C109:E109"/>
    <mergeCell ref="C126:E126"/>
    <mergeCell ref="J66:J67"/>
    <mergeCell ref="B74:B75"/>
    <mergeCell ref="J74:J75"/>
    <mergeCell ref="B86:B87"/>
    <mergeCell ref="J83:J84"/>
    <mergeCell ref="F86:H86"/>
    <mergeCell ref="C86:E86"/>
    <mergeCell ref="J141:J142"/>
    <mergeCell ref="J149:J150"/>
    <mergeCell ref="B2:P2"/>
    <mergeCell ref="B3:P3"/>
    <mergeCell ref="B4:B5"/>
    <mergeCell ref="J4:J5"/>
    <mergeCell ref="B10:B11"/>
    <mergeCell ref="J13:J14"/>
    <mergeCell ref="B21:B22"/>
    <mergeCell ref="J21:J22"/>
    <mergeCell ref="B33:B34"/>
    <mergeCell ref="J30:J31"/>
    <mergeCell ref="J36:J37"/>
    <mergeCell ref="B57:B58"/>
    <mergeCell ref="J57:J58"/>
    <mergeCell ref="B63:B64"/>
  </mergeCells>
  <conditionalFormatting sqref="A1:XFD1 B2:XFD3 A2:A1048576 Q4:XFD55 C34:I34 J35:P35 K45:P50 J46:J50 Q57:XFD106 J107:XFD108 Q109:XFD1048576 C139:I139 J140:P140 K150:P155 J151:J155 J156:P1048576">
    <cfRule type="cellIs" dxfId="68" priority="230" operator="lessThan">
      <formula>0</formula>
    </cfRule>
  </conditionalFormatting>
  <conditionalFormatting sqref="B35:H45">
    <cfRule type="cellIs" dxfId="67" priority="105" operator="lessThan">
      <formula>0</formula>
    </cfRule>
  </conditionalFormatting>
  <conditionalFormatting sqref="B56:H56">
    <cfRule type="cellIs" dxfId="66" priority="189" operator="lessThan">
      <formula>0</formula>
    </cfRule>
  </conditionalFormatting>
  <conditionalFormatting sqref="B88:H98">
    <cfRule type="cellIs" dxfId="65" priority="35" operator="lessThan">
      <formula>0</formula>
    </cfRule>
  </conditionalFormatting>
  <conditionalFormatting sqref="B104:H108">
    <cfRule type="cellIs" dxfId="64" priority="65" operator="lessThan">
      <formula>0</formula>
    </cfRule>
  </conditionalFormatting>
  <conditionalFormatting sqref="B140:H150">
    <cfRule type="cellIs" dxfId="63" priority="14" operator="lessThan">
      <formula>0</formula>
    </cfRule>
  </conditionalFormatting>
  <conditionalFormatting sqref="B156:H1048576">
    <cfRule type="cellIs" dxfId="62" priority="79" operator="lessThan">
      <formula>0</formula>
    </cfRule>
  </conditionalFormatting>
  <conditionalFormatting sqref="B10:C10 F10 I10">
    <cfRule type="cellIs" dxfId="61" priority="209" operator="lessThan">
      <formula>0</formula>
    </cfRule>
  </conditionalFormatting>
  <conditionalFormatting sqref="B12:I20 C22:I22 B23:I32 B33:C33 F33 I33 B21:C21 I21 F21">
    <cfRule type="cellIs" dxfId="60" priority="107" operator="lessThan">
      <formula>0</formula>
    </cfRule>
  </conditionalFormatting>
  <conditionalFormatting sqref="B63:C63 I63 F63">
    <cfRule type="cellIs" dxfId="59" priority="41" operator="lessThan">
      <formula>0</formula>
    </cfRule>
  </conditionalFormatting>
  <conditionalFormatting sqref="B65:I73 C75:I75 B76:I85 B86:C86 I86 F86 B74:C74 I74 F74">
    <cfRule type="cellIs" dxfId="58" priority="36" operator="lessThan">
      <formula>0</formula>
    </cfRule>
  </conditionalFormatting>
  <conditionalFormatting sqref="B115:C115 F115 I115">
    <cfRule type="cellIs" dxfId="57" priority="20" operator="lessThan">
      <formula>0</formula>
    </cfRule>
  </conditionalFormatting>
  <conditionalFormatting sqref="B117:I125 C127:I127 B128:I137 B138:C138 F138 I138 B126:C126 I126 F126">
    <cfRule type="cellIs" dxfId="56" priority="15" operator="lessThan">
      <formula>0</formula>
    </cfRule>
  </conditionalFormatting>
  <conditionalFormatting sqref="B4:C4 C5:I5 B6:J9 F4 I4:J4">
    <cfRule type="cellIs" dxfId="55" priority="92" operator="lessThan">
      <formula>0</formula>
    </cfRule>
  </conditionalFormatting>
  <conditionalFormatting sqref="B57:C57 C58:I58 B59:J62 I57:J57 F57">
    <cfRule type="cellIs" dxfId="54" priority="27" operator="lessThan">
      <formula>0</formula>
    </cfRule>
  </conditionalFormatting>
  <conditionalFormatting sqref="B109:C109 C110:I110 B111:J114 I109:J109 F109">
    <cfRule type="cellIs" dxfId="53" priority="6" operator="lessThan">
      <formula>0</formula>
    </cfRule>
  </conditionalFormatting>
  <conditionalFormatting sqref="C11:I11 N13 N21 N30 N44">
    <cfRule type="cellIs" dxfId="52" priority="229" operator="lessThan">
      <formula>0</formula>
    </cfRule>
  </conditionalFormatting>
  <conditionalFormatting sqref="C64:I64 N66 N74 N83 N97">
    <cfRule type="cellIs" dxfId="51" priority="43" operator="lessThan">
      <formula>0</formula>
    </cfRule>
  </conditionalFormatting>
  <conditionalFormatting sqref="C87:I87 J88:P88 K98:P103 J99:J103">
    <cfRule type="cellIs" dxfId="50" priority="44" operator="lessThan">
      <formula>0</formula>
    </cfRule>
  </conditionalFormatting>
  <conditionalFormatting sqref="C116:I116 N118 N126 N135 N149">
    <cfRule type="cellIs" dxfId="49" priority="22" operator="lessThan">
      <formula>0</formula>
    </cfRule>
  </conditionalFormatting>
  <conditionalFormatting sqref="I35:I56 I88:I108 I140:I1048576">
    <cfRule type="cellIs" dxfId="48" priority="165" operator="lessThan">
      <formula>0</formula>
    </cfRule>
  </conditionalFormatting>
  <conditionalFormatting sqref="J10:J11">
    <cfRule type="cellIs" dxfId="47" priority="198" operator="lessThan">
      <formula>0</formula>
    </cfRule>
  </conditionalFormatting>
  <conditionalFormatting sqref="J15:J19">
    <cfRule type="cellIs" dxfId="46" priority="46" operator="lessThan">
      <formula>0</formula>
    </cfRule>
  </conditionalFormatting>
  <conditionalFormatting sqref="J23:J28">
    <cfRule type="cellIs" dxfId="45" priority="45" operator="lessThan">
      <formula>0</formula>
    </cfRule>
  </conditionalFormatting>
  <conditionalFormatting sqref="J32:J34">
    <cfRule type="cellIs" dxfId="44" priority="100" operator="lessThan">
      <formula>0</formula>
    </cfRule>
  </conditionalFormatting>
  <conditionalFormatting sqref="J38">
    <cfRule type="cellIs" dxfId="43" priority="98" operator="lessThan">
      <formula>0</formula>
    </cfRule>
  </conditionalFormatting>
  <conditionalFormatting sqref="J63:J64">
    <cfRule type="cellIs" dxfId="42" priority="39" operator="lessThan">
      <formula>0</formula>
    </cfRule>
  </conditionalFormatting>
  <conditionalFormatting sqref="J68:J72">
    <cfRule type="cellIs" dxfId="41" priority="24" operator="lessThan">
      <formula>0</formula>
    </cfRule>
  </conditionalFormatting>
  <conditionalFormatting sqref="J76:J81">
    <cfRule type="cellIs" dxfId="40" priority="23" operator="lessThan">
      <formula>0</formula>
    </cfRule>
  </conditionalFormatting>
  <conditionalFormatting sqref="J85:J87">
    <cfRule type="cellIs" dxfId="39" priority="31" operator="lessThan">
      <formula>0</formula>
    </cfRule>
  </conditionalFormatting>
  <conditionalFormatting sqref="J91">
    <cfRule type="cellIs" dxfId="38" priority="29" operator="lessThan">
      <formula>0</formula>
    </cfRule>
  </conditionalFormatting>
  <conditionalFormatting sqref="J115:J116">
    <cfRule type="cellIs" dxfId="37" priority="18" operator="lessThan">
      <formula>0</formula>
    </cfRule>
  </conditionalFormatting>
  <conditionalFormatting sqref="J120:J124">
    <cfRule type="cellIs" dxfId="36" priority="3" operator="lessThan">
      <formula>0</formula>
    </cfRule>
  </conditionalFormatting>
  <conditionalFormatting sqref="J128:J133">
    <cfRule type="cellIs" dxfId="35" priority="2" operator="lessThan">
      <formula>0</formula>
    </cfRule>
  </conditionalFormatting>
  <conditionalFormatting sqref="J137:J139">
    <cfRule type="cellIs" dxfId="34" priority="10" operator="lessThan">
      <formula>0</formula>
    </cfRule>
  </conditionalFormatting>
  <conditionalFormatting sqref="J143">
    <cfRule type="cellIs" dxfId="33" priority="8" operator="lessThan">
      <formula>0</formula>
    </cfRule>
  </conditionalFormatting>
  <conditionalFormatting sqref="J13:K13 J21:K21 J30:K30">
    <cfRule type="cellIs" dxfId="32" priority="203" operator="lessThan">
      <formula>0</formula>
    </cfRule>
  </conditionalFormatting>
  <conditionalFormatting sqref="J36:K36">
    <cfRule type="cellIs" dxfId="31" priority="124" operator="lessThan">
      <formula>0</formula>
    </cfRule>
  </conditionalFormatting>
  <conditionalFormatting sqref="J44:K44">
    <cfRule type="cellIs" dxfId="30" priority="213" operator="lessThan">
      <formula>0</formula>
    </cfRule>
  </conditionalFormatting>
  <conditionalFormatting sqref="J66:K66 J74:K74 J83:K83">
    <cfRule type="cellIs" dxfId="29" priority="40" operator="lessThan">
      <formula>0</formula>
    </cfRule>
  </conditionalFormatting>
  <conditionalFormatting sqref="J89:K89">
    <cfRule type="cellIs" dxfId="28" priority="37" operator="lessThan">
      <formula>0</formula>
    </cfRule>
  </conditionalFormatting>
  <conditionalFormatting sqref="J97:K97">
    <cfRule type="cellIs" dxfId="27" priority="42" operator="lessThan">
      <formula>0</formula>
    </cfRule>
  </conditionalFormatting>
  <conditionalFormatting sqref="J118:K118 J126:K126 J135:K135">
    <cfRule type="cellIs" dxfId="26" priority="19" operator="lessThan">
      <formula>0</formula>
    </cfRule>
  </conditionalFormatting>
  <conditionalFormatting sqref="J141:K141">
    <cfRule type="cellIs" dxfId="25" priority="16" operator="lessThan">
      <formula>0</formula>
    </cfRule>
  </conditionalFormatting>
  <conditionalFormatting sqref="J149:K149">
    <cfRule type="cellIs" dxfId="24" priority="21" operator="lessThan">
      <formula>0</formula>
    </cfRule>
  </conditionalFormatting>
  <conditionalFormatting sqref="J39:P42">
    <cfRule type="cellIs" dxfId="23" priority="49" operator="lessThan">
      <formula>0</formula>
    </cfRule>
  </conditionalFormatting>
  <conditionalFormatting sqref="J51:P55">
    <cfRule type="cellIs" dxfId="22" priority="48" operator="lessThan">
      <formula>0</formula>
    </cfRule>
  </conditionalFormatting>
  <conditionalFormatting sqref="J92:P95">
    <cfRule type="cellIs" dxfId="21" priority="25" operator="lessThan">
      <formula>0</formula>
    </cfRule>
  </conditionalFormatting>
  <conditionalFormatting sqref="J104:P106">
    <cfRule type="cellIs" dxfId="20" priority="47" operator="lessThan">
      <formula>0</formula>
    </cfRule>
  </conditionalFormatting>
  <conditionalFormatting sqref="J144:P147">
    <cfRule type="cellIs" dxfId="19" priority="4" operator="lessThan">
      <formula>0</formula>
    </cfRule>
  </conditionalFormatting>
  <conditionalFormatting sqref="J56:XFD56">
    <cfRule type="cellIs" dxfId="18" priority="1" operator="lessThan">
      <formula>0</formula>
    </cfRule>
  </conditionalFormatting>
  <conditionalFormatting sqref="K5:P11 K4 N4">
    <cfRule type="cellIs" dxfId="17" priority="91" operator="lessThan">
      <formula>0</formula>
    </cfRule>
  </conditionalFormatting>
  <conditionalFormatting sqref="K14:P19">
    <cfRule type="cellIs" dxfId="16" priority="103" operator="lessThan">
      <formula>0</formula>
    </cfRule>
  </conditionalFormatting>
  <conditionalFormatting sqref="K22:P28">
    <cfRule type="cellIs" dxfId="15" priority="101" operator="lessThan">
      <formula>0</formula>
    </cfRule>
  </conditionalFormatting>
  <conditionalFormatting sqref="K31:P34">
    <cfRule type="cellIs" dxfId="14" priority="99" operator="lessThan">
      <formula>0</formula>
    </cfRule>
  </conditionalFormatting>
  <conditionalFormatting sqref="K37:P38">
    <cfRule type="cellIs" dxfId="13" priority="97" operator="lessThan">
      <formula>0</formula>
    </cfRule>
  </conditionalFormatting>
  <conditionalFormatting sqref="K58:P64 K57 N57">
    <cfRule type="cellIs" dxfId="12" priority="26" operator="lessThan">
      <formula>0</formula>
    </cfRule>
  </conditionalFormatting>
  <conditionalFormatting sqref="K67:P72">
    <cfRule type="cellIs" dxfId="11" priority="34" operator="lessThan">
      <formula>0</formula>
    </cfRule>
  </conditionalFormatting>
  <conditionalFormatting sqref="K75:P81">
    <cfRule type="cellIs" dxfId="10" priority="32" operator="lessThan">
      <formula>0</formula>
    </cfRule>
  </conditionalFormatting>
  <conditionalFormatting sqref="K84:P87">
    <cfRule type="cellIs" dxfId="9" priority="30" operator="lessThan">
      <formula>0</formula>
    </cfRule>
  </conditionalFormatting>
  <conditionalFormatting sqref="K90:P91">
    <cfRule type="cellIs" dxfId="8" priority="28" operator="lessThan">
      <formula>0</formula>
    </cfRule>
  </conditionalFormatting>
  <conditionalFormatting sqref="K110:P116 K109 N109">
    <cfRule type="cellIs" dxfId="7" priority="5" operator="lessThan">
      <formula>0</formula>
    </cfRule>
  </conditionalFormatting>
  <conditionalFormatting sqref="K119:P124">
    <cfRule type="cellIs" dxfId="6" priority="13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126" operator="lessThan">
      <formula>0</formula>
    </cfRule>
  </conditionalFormatting>
  <conditionalFormatting sqref="N89">
    <cfRule type="cellIs" dxfId="1" priority="38" operator="lessThan">
      <formula>0</formula>
    </cfRule>
  </conditionalFormatting>
  <conditionalFormatting sqref="N141">
    <cfRule type="cellIs" dxfId="0" priority="17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Index</vt:lpstr>
      <vt:lpstr>Sales By Region &amp; Outlet</vt:lpstr>
      <vt:lpstr>Sales By Region &amp; Market</vt:lpstr>
      <vt:lpstr>SubSegments</vt:lpstr>
      <vt:lpstr>NB vs PL</vt:lpstr>
      <vt:lpstr>Flavors</vt:lpstr>
      <vt:lpstr>Fat Content</vt:lpstr>
      <vt:lpstr>Organic</vt:lpstr>
      <vt:lpstr>Form</vt:lpstr>
      <vt:lpstr>Package Type</vt:lpstr>
      <vt:lpstr>Size</vt:lpstr>
      <vt:lpstr>Sugar Content</vt:lpstr>
      <vt:lpstr>RFG vs SS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DMI SR Data</vt:lpstr>
      <vt:lpstr>CIRCANA REGIONS &amp; MARKETS</vt:lpstr>
      <vt:lpstr>DMI CUSTOM REGIONS &amp; MARKETS</vt:lpstr>
      <vt:lpstr>'DMI SR Data'!Print_Area</vt:lpstr>
      <vt:lpstr>'Fat Content'!Print_Area</vt:lpstr>
      <vt:lpstr>Flavors!Print_Area</vt:lpstr>
      <vt:lpstr>Form!Print_Area</vt:lpstr>
      <vt:lpstr>'HOME PAGE'!Print_Area</vt:lpstr>
      <vt:lpstr>'NB vs PL'!Print_Area</vt:lpstr>
      <vt:lpstr>Organic!Print_Area</vt:lpstr>
      <vt:lpstr>'Package Type'!Print_Area</vt:lpstr>
      <vt:lpstr>'Sales By Region &amp; Market'!Print_Area</vt:lpstr>
      <vt:lpstr>'Sales By Region &amp; Outlet'!Print_Area</vt:lpstr>
      <vt:lpstr>Size!Print_Area</vt:lpstr>
      <vt:lpstr>SubSegments!Print_Area</vt:lpstr>
      <vt:lpstr>'Sugar Content'!Print_Area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Prakash Gopalan</dc:creator>
  <cp:keywords/>
  <dc:description/>
  <cp:lastModifiedBy>Daniel Figueroa</cp:lastModifiedBy>
  <cp:revision/>
  <dcterms:created xsi:type="dcterms:W3CDTF">1996-10-14T23:33:28Z</dcterms:created>
  <dcterms:modified xsi:type="dcterms:W3CDTF">2026-02-26T14:43:44Z</dcterms:modified>
  <cp:category/>
  <cp:contentStatus/>
</cp:coreProperties>
</file>